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1665" yWindow="-255" windowWidth="15075" windowHeight="9135" tabRatio="747" firstSheet="1" activeTab="1"/>
  </bookViews>
  <sheets>
    <sheet name="титул" sheetId="65" r:id="rId1"/>
    <sheet name="содержание" sheetId="61" r:id="rId2"/>
    <sheet name="Т.1.1" sheetId="1" r:id="rId3"/>
    <sheet name="Т.1.2" sheetId="4" r:id="rId4"/>
    <sheet name="Т.1.3" sheetId="5" r:id="rId5"/>
    <sheet name="Т.1.4" sheetId="6" r:id="rId6"/>
    <sheet name="Т.1.5" sheetId="7" r:id="rId7"/>
    <sheet name="Т.2.1" sheetId="8" r:id="rId8"/>
    <sheet name="Т.2.2" sheetId="9" r:id="rId9"/>
    <sheet name="Т.2.3" sheetId="10" r:id="rId10"/>
    <sheet name="Т.2.4" sheetId="11" r:id="rId11"/>
    <sheet name="Т.2.5" sheetId="13" r:id="rId12"/>
    <sheet name="Т.2.6" sheetId="12" r:id="rId13"/>
    <sheet name="Т.2.7" sheetId="14" r:id="rId14"/>
    <sheet name="Т.2.8" sheetId="15" r:id="rId15"/>
    <sheet name="Т.3.1" sheetId="16" r:id="rId16"/>
    <sheet name="Т.3.2" sheetId="17" r:id="rId17"/>
    <sheet name="Т.3.3" sheetId="18" r:id="rId18"/>
    <sheet name="Т.3.4" sheetId="19" r:id="rId19"/>
    <sheet name="Т.3.5" sheetId="20" r:id="rId20"/>
    <sheet name="Т.3.6" sheetId="21" r:id="rId21"/>
    <sheet name="Т.3.7" sheetId="22" r:id="rId22"/>
    <sheet name="Т.3.8" sheetId="23" r:id="rId23"/>
    <sheet name="Т.4.1" sheetId="28" r:id="rId24"/>
    <sheet name="Т.4.2" sheetId="63" r:id="rId25"/>
    <sheet name="Т.4.3" sheetId="64" r:id="rId26"/>
    <sheet name="Т.5.1" sheetId="30" r:id="rId27"/>
    <sheet name="Т.5.2" sheetId="31" r:id="rId28"/>
    <sheet name="Т.5.3" sheetId="32" r:id="rId29"/>
    <sheet name="Т. 6.1" sheetId="29" r:id="rId30"/>
    <sheet name="Т.6.2" sheetId="33" r:id="rId31"/>
    <sheet name="Т.6.3" sheetId="34" r:id="rId32"/>
    <sheet name="Т.6.4" sheetId="35" r:id="rId33"/>
    <sheet name="Т.6.5" sheetId="37" r:id="rId34"/>
    <sheet name="Т.6.6" sheetId="38" r:id="rId35"/>
    <sheet name="Т.6.7" sheetId="39" r:id="rId36"/>
    <sheet name="Т.6.8" sheetId="40" r:id="rId37"/>
    <sheet name="Т.6.9" sheetId="41" r:id="rId38"/>
    <sheet name="Т.6.10" sheetId="42" r:id="rId39"/>
    <sheet name="Т.6.11" sheetId="43" r:id="rId40"/>
    <sheet name="Т.6.12" sheetId="44" r:id="rId41"/>
    <sheet name="Т.6.13" sheetId="45" r:id="rId42"/>
    <sheet name="Т.6.14" sheetId="46" r:id="rId43"/>
    <sheet name="Т.6.15" sheetId="47" r:id="rId44"/>
    <sheet name="Т.7.1" sheetId="55" r:id="rId45"/>
    <sheet name="Т.7.2" sheetId="56" r:id="rId46"/>
    <sheet name="Т.7.3" sheetId="57" r:id="rId47"/>
    <sheet name="Т.7.4" sheetId="58" r:id="rId48"/>
    <sheet name="Т.7.5" sheetId="59" r:id="rId49"/>
    <sheet name="Т.7.6" sheetId="60" r:id="rId50"/>
    <sheet name="8.1" sheetId="48" r:id="rId51"/>
    <sheet name="8.2" sheetId="49" r:id="rId52"/>
    <sheet name="Лист2" sheetId="2" r:id="rId53"/>
    <sheet name="Лист3" sheetId="3" r:id="rId54"/>
  </sheets>
  <definedNames>
    <definedName name="OLE_LINK1" localSheetId="29">'Т. 6.1'!$A$6</definedName>
    <definedName name="OLE_LINK1" localSheetId="26">Т.5.1!$A$5</definedName>
    <definedName name="OLE_LINK1" localSheetId="27">Т.5.2!$A$5</definedName>
    <definedName name="OLE_LINK1" localSheetId="28">Т.5.3!$A$6</definedName>
    <definedName name="OLE_LINK1" localSheetId="38">Т.6.10!$A$4</definedName>
    <definedName name="OLE_LINK1" localSheetId="39">Т.6.11!$A$4</definedName>
    <definedName name="OLE_LINK1" localSheetId="40">Т.6.12!$A$4</definedName>
    <definedName name="OLE_LINK1" localSheetId="41">Т.6.13!$A$4</definedName>
    <definedName name="OLE_LINK1" localSheetId="42">Т.6.14!$A$5</definedName>
    <definedName name="OLE_LINK1" localSheetId="43">Т.6.15!$A$4</definedName>
    <definedName name="OLE_LINK1" localSheetId="30">Т.6.2!#REF!</definedName>
    <definedName name="OLE_LINK1" localSheetId="31">Т.6.3!#REF!</definedName>
    <definedName name="OLE_LINK1" localSheetId="32">Т.6.4!#REF!</definedName>
    <definedName name="OLE_LINK1" localSheetId="33">Т.6.5!$A$6</definedName>
    <definedName name="OLE_LINK1" localSheetId="34">Т.6.6!$A$5</definedName>
    <definedName name="OLE_LINK1" localSheetId="35">Т.6.7!$A$4</definedName>
    <definedName name="OLE_LINK1" localSheetId="36">Т.6.8!$A$4</definedName>
    <definedName name="OLE_LINK1" localSheetId="37">Т.6.9!$A$4</definedName>
    <definedName name="_xlnm.Print_Titles" localSheetId="50">'8.1'!$4:$6</definedName>
    <definedName name="_xlnm.Print_Titles" localSheetId="1">содержание!$3:$3</definedName>
    <definedName name="_xlnm.Print_Titles" localSheetId="2">Т.1.1!$3:$3</definedName>
    <definedName name="_xlnm.Print_Titles" localSheetId="3">Т.1.2!$3:$6</definedName>
    <definedName name="_xlnm.Print_Titles" localSheetId="4">Т.1.3!$3:$6</definedName>
    <definedName name="_xlnm.Print_Titles" localSheetId="5">Т.1.4!$3:$6</definedName>
    <definedName name="_xlnm.Print_Titles" localSheetId="6">Т.1.5!$4:$4</definedName>
    <definedName name="_xlnm.Print_Titles" localSheetId="7">Т.2.1!$4:$4</definedName>
    <definedName name="_xlnm.Print_Titles" localSheetId="8">Т.2.2!$4:$4</definedName>
    <definedName name="_xlnm.Print_Titles" localSheetId="9">Т.2.3!$4:$5</definedName>
    <definedName name="_xlnm.Print_Titles" localSheetId="10">Т.2.4!$3:$4</definedName>
    <definedName name="_xlnm.Print_Titles" localSheetId="11">Т.2.5!$3:$4</definedName>
    <definedName name="_xlnm.Print_Titles" localSheetId="12">Т.2.6!$4:$5</definedName>
    <definedName name="_xlnm.Print_Titles" localSheetId="13">Т.2.7!$4:$4</definedName>
    <definedName name="_xlnm.Print_Titles" localSheetId="14">Т.2.8!$4:$5</definedName>
    <definedName name="_xlnm.Print_Titles" localSheetId="15">Т.3.1!$4:$5</definedName>
    <definedName name="_xlnm.Print_Titles" localSheetId="16">Т.3.2!$4:$5</definedName>
    <definedName name="_xlnm.Print_Titles" localSheetId="17">Т.3.3!$4:$5</definedName>
    <definedName name="_xlnm.Print_Titles" localSheetId="18">Т.3.4!$4:$5</definedName>
    <definedName name="_xlnm.Print_Titles" localSheetId="19">Т.3.5!$4:$5</definedName>
    <definedName name="_xlnm.Print_Titles" localSheetId="20">Т.3.6!$4:$5</definedName>
    <definedName name="_xlnm.Print_Titles" localSheetId="21">Т.3.7!$4:$5</definedName>
    <definedName name="_xlnm.Print_Titles" localSheetId="22">Т.3.8!$4:$5</definedName>
    <definedName name="_xlnm.Print_Titles" localSheetId="23">Т.4.1!$4:$6</definedName>
    <definedName name="_xlnm.Print_Titles" localSheetId="24">Т.4.2!$5:$7</definedName>
    <definedName name="_xlnm.Print_Titles" localSheetId="25">Т.4.3!$4:$6</definedName>
    <definedName name="_xlnm.Print_Titles" localSheetId="26">Т.5.1!$4:$5</definedName>
    <definedName name="_xlnm.Print_Titles" localSheetId="27">Т.5.2!$4:$5</definedName>
    <definedName name="_xlnm.Print_Titles" localSheetId="28">Т.5.3!$5:$6</definedName>
    <definedName name="_xlnm.Print_Titles" localSheetId="39">Т.6.11!$4:$4</definedName>
    <definedName name="_xlnm.Print_Titles" localSheetId="40">Т.6.12!$4:$4</definedName>
    <definedName name="_xlnm.Print_Titles" localSheetId="41">Т.6.13!$4:$4</definedName>
    <definedName name="_xlnm.Print_Titles" localSheetId="34">Т.6.6!$4:$4</definedName>
    <definedName name="_xlnm.Print_Titles" localSheetId="35">Т.6.7!$4:$4</definedName>
    <definedName name="_xlnm.Print_Titles" localSheetId="36">Т.6.8!$4:$4</definedName>
    <definedName name="_xlnm.Print_Titles" localSheetId="44">Т.7.1!$3:$4</definedName>
    <definedName name="_xlnm.Print_Titles" localSheetId="45">Т.7.2!$4:$5</definedName>
    <definedName name="_xlnm.Print_Titles" localSheetId="46">Т.7.3!$3:$3</definedName>
    <definedName name="_xlnm.Print_Titles" localSheetId="47">Т.7.4!$4:$4</definedName>
    <definedName name="_xlnm.Print_Titles" localSheetId="48">Т.7.5!$4:$4</definedName>
    <definedName name="_xlnm.Print_Titles" localSheetId="49">Т.7.6!$4:$6</definedName>
  </definedNames>
  <calcPr calcId="144525"/>
  <fileRecoveryPr autoRecover="0"/>
</workbook>
</file>

<file path=xl/calcChain.xml><?xml version="1.0" encoding="utf-8"?>
<calcChain xmlns="http://schemas.openxmlformats.org/spreadsheetml/2006/main">
  <c r="D78" i="7" l="1"/>
  <c r="C78" i="7"/>
  <c r="B78" i="7"/>
  <c r="C41" i="60" l="1"/>
  <c r="D41" i="60"/>
  <c r="E41" i="60"/>
  <c r="F41" i="60"/>
  <c r="B41" i="60"/>
</calcChain>
</file>

<file path=xl/sharedStrings.xml><?xml version="1.0" encoding="utf-8"?>
<sst xmlns="http://schemas.openxmlformats.org/spreadsheetml/2006/main" count="9444" uniqueCount="1518">
  <si>
    <r>
      <t>2.3. ОБОРОТ РОЗНИЧНОЙ ТОРГОВЛИ ОРГАНИЗАЦИЙ ПОТРЕБИТЕЛЬСКОЙ КООПЕРАЦИИ</t>
    </r>
    <r>
      <rPr>
        <b/>
        <vertAlign val="superscript"/>
        <sz val="8"/>
        <rFont val="Arial"/>
        <family val="2"/>
        <charset val="204"/>
      </rPr>
      <t>1)</t>
    </r>
  </si>
  <si>
    <r>
      <t xml:space="preserve">Российская Федерация, </t>
    </r>
    <r>
      <rPr>
        <sz val="7"/>
        <rFont val="Arial"/>
        <family val="2"/>
        <charset val="204"/>
      </rPr>
      <t>млрд.руб.</t>
    </r>
  </si>
  <si>
    <r>
      <t>7205</t>
    </r>
    <r>
      <rPr>
        <b/>
        <sz val="7"/>
        <rFont val="Calibri"/>
        <family val="2"/>
        <charset val="204"/>
      </rPr>
      <t>²⁾</t>
    </r>
  </si>
  <si>
    <r>
      <t>7031</t>
    </r>
    <r>
      <rPr>
        <b/>
        <sz val="7"/>
        <rFont val="Calibri"/>
        <family val="2"/>
        <charset val="204"/>
      </rPr>
      <t>²⁾</t>
    </r>
  </si>
  <si>
    <r>
      <rPr>
        <vertAlign val="superscript"/>
        <sz val="6"/>
        <rFont val="Arial"/>
        <family val="2"/>
        <charset val="204"/>
      </rPr>
      <t xml:space="preserve">2) </t>
    </r>
    <r>
      <rPr>
        <sz val="7"/>
        <rFont val="Arial"/>
        <family val="2"/>
        <charset val="204"/>
      </rPr>
      <t>Без данных по Республике Крым и г.Севастополю.</t>
    </r>
  </si>
  <si>
    <t>...</t>
  </si>
  <si>
    <r>
      <t>6.13. ПРОДАЖА ПИЛОМАТЕРИАЛОВ (КРОМЕ ШПАЛ ЖЕЛЕЗНОДОРОЖНЫХ И ТРАМВАЙНЫХ ДЕРЕВЯННЫХ НЕПРОПИТАННЫХ)</t>
    </r>
    <r>
      <rPr>
        <b/>
        <vertAlign val="superscript"/>
        <sz val="7"/>
        <rFont val="Arial"/>
        <family val="2"/>
        <charset val="204"/>
      </rPr>
      <t>1)</t>
    </r>
    <r>
      <rPr>
        <b/>
        <sz val="7"/>
        <rFont val="Arial"/>
        <family val="2"/>
        <charset val="204"/>
      </rPr>
      <t xml:space="preserve">
</t>
    </r>
  </si>
  <si>
    <r>
      <t>6.15. ПРОДАЖА МАШИН КУЗНЕЧНО-ПРЕССОВЫХ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</si>
  <si>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t xml:space="preserve">1) </t>
    </r>
    <r>
      <rPr>
        <sz val="6"/>
        <rFont val="Arial"/>
        <family val="2"/>
        <charset val="204"/>
      </rPr>
      <t>2000, 2005, 2010 гг. – машины кузнечно-прессовые (без машин с ручным и полным приводом).</t>
    </r>
  </si>
  <si>
    <r>
      <rPr>
        <vertAlign val="superscript"/>
        <sz val="6"/>
        <color indexed="8"/>
        <rFont val="Arial"/>
        <family val="2"/>
        <charset val="204"/>
      </rPr>
      <t>1)</t>
    </r>
    <r>
      <rPr>
        <sz val="6"/>
        <color indexed="8"/>
        <rFont val="Arial"/>
        <family val="2"/>
        <charset val="204"/>
      </rPr>
      <t xml:space="preserve"> В таблицах 7.1-7.5 сведения приводятся без данных по г. Санкт-Петербургу (данные отсутствуют в связи с особенностями организации местного самоуправления), а также без учета сведений по городу федерального значения Севастополю (в связи с незавершенным процессом формирования органов местного самоуправления). </t>
    </r>
  </si>
  <si>
    <t xml:space="preserve"> </t>
  </si>
  <si>
    <t>Приложение к сборнику</t>
  </si>
  <si>
    <t xml:space="preserve">6.6. ПРОДАЖА БЕНЗИНОВ АВТОМОБИЛЬНЫХ </t>
  </si>
  <si>
    <t xml:space="preserve">6.7. ПРОДАЖА ТОПЛИВА ДИЗЕЛЬНОГО </t>
  </si>
  <si>
    <t xml:space="preserve">6.8. ПРОДАЖА МАЗУТА ТОПОЧНОГО </t>
  </si>
  <si>
    <t>6.14. ПРОДАЖА СТАНКОВ МЕТАЛЛОРЕЖУЩИХ</t>
  </si>
  <si>
    <t>4.2. ЧИСЛО ТОРГОВЫХ МЕСТ НА РОЗНИЧНЫХ РЫНКАХ</t>
  </si>
  <si>
    <t>ЧИСЛО ТОРГОВЫХ МЕСТ НА РОЗНИЧНЫХ РЫНКАХ</t>
  </si>
  <si>
    <t>ЧИСЛО РОЗНИЧНЫХ РЫНКОВ</t>
  </si>
  <si>
    <t>ФАКТИЧЕСКОЕ ИСПОЛЬЗОВАНИЕ ТОРГОВЫХ МЕСТ НА РОЗНИЧНЫХ РЫНКАХ</t>
  </si>
  <si>
    <t xml:space="preserve">Валовая добавленная стоимость, млн. руб. (в текущих основных ценах)
</t>
  </si>
  <si>
    <t xml:space="preserve">Доля валовой добавленной стоимости по виду деятельности «Оптовая и розничная торговля; ремонт автотранспортных средств, мотоциклов, бытовых изделий и предметов личного пользования» в валовом региональном продукте в процентах к итогу
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</si>
  <si>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</si>
  <si>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</si>
  <si>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</si>
  <si>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</si>
  <si>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</si>
  <si>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</si>
  <si>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</si>
  <si>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</si>
  <si>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</si>
  <si>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</si>
  <si>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</si>
  <si>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</si>
  <si>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</si>
  <si>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</si>
  <si>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</si>
  <si>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</si>
  <si>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</si>
  <si>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г. Москва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</si>
  <si>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</si>
  <si>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</si>
  <si>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</si>
  <si>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</si>
  <si>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</si>
  <si>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</si>
  <si>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</si>
  <si>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</si>
  <si>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</si>
  <si>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г. Санкт-Петербург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</si>
  <si>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</si>
  <si>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</si>
  <si>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</si>
  <si>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</si>
  <si>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</si>
  <si>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</si>
  <si>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Дагестан</t>
  </si>
  <si>
    <t>Республика Ингушетия</t>
  </si>
  <si>
    <t>Чеченская Республика</t>
  </si>
  <si>
    <t>Ставропольский край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</si>
  <si>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</si>
  <si>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</si>
  <si>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</si>
  <si>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</si>
  <si>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</si>
  <si>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</si>
  <si>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</si>
  <si>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</si>
  <si>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</si>
  <si>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</si>
  <si>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</si>
  <si>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</si>
  <si>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</si>
  <si>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</si>
  <si>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</si>
  <si>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</si>
  <si>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</si>
  <si>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</si>
  <si>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в том числе:</t>
  </si>
  <si>
    <t>Челябинская область</t>
  </si>
  <si>
    <t>Сибирский федеральный округ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</si>
  <si>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</si>
  <si>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</si>
  <si>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</si>
  <si>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</si>
  <si>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</si>
  <si>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</si>
  <si>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</si>
  <si>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</si>
  <si>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</si>
  <si>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</si>
  <si>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</si>
  <si>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</si>
  <si>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</si>
  <si>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</si>
  <si>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</si>
  <si>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</si>
  <si>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</si>
  <si>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</si>
  <si>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</si>
  <si>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Еврейская автономная область</t>
  </si>
  <si>
    <t>Чукотский автономный округ</t>
  </si>
  <si>
    <t>Центральный федеральный округ</t>
  </si>
  <si>
    <t>Северо-Западный федеральный округ</t>
  </si>
  <si>
    <t>Южный федеральный округ</t>
  </si>
  <si>
    <t>Северо-Кавказский федеральный округ</t>
  </si>
  <si>
    <t xml:space="preserve">Приволжский федеральный округ </t>
  </si>
  <si>
    <t>Дальневосточный федеральный округ</t>
  </si>
  <si>
    <t>Республика Крым</t>
  </si>
  <si>
    <t>г. Севастополь</t>
  </si>
  <si>
    <t>Поступило  налогов и сборов</t>
  </si>
  <si>
    <t>федеральные налоги и сборы</t>
  </si>
  <si>
    <t>млн. руб.</t>
  </si>
  <si>
    <t>всего</t>
  </si>
  <si>
    <t>местные налоги и сборы</t>
  </si>
  <si>
    <t>Архангельская область без авт. округа</t>
  </si>
  <si>
    <t>Ханты-Мансийский авт. округ - Югра</t>
  </si>
  <si>
    <t>Ямало-Ненецкий авт. округ</t>
  </si>
  <si>
    <t>Ненецкий авт. округ</t>
  </si>
  <si>
    <t>из них:</t>
  </si>
  <si>
    <t>(тысяч человек)</t>
  </si>
  <si>
    <t>Тюменская область без авт. округов</t>
  </si>
  <si>
    <r>
      <t xml:space="preserve">1.5. СРЕДНЕГОДОВАЯ ЧИСЛЕННОСТЬ НАСЕЛЕНИЯ </t>
    </r>
    <r>
      <rPr>
        <b/>
        <vertAlign val="superscript"/>
        <sz val="8"/>
        <color indexed="8"/>
        <rFont val="Arial"/>
        <family val="2"/>
        <charset val="204"/>
      </rPr>
      <t>1)</t>
    </r>
  </si>
  <si>
    <t>ОСНОВНЫЕ ЭКОНОМИЧЕСКИЕ ПОКАЗАТЕЛИ ПО ВИДАМ ЭКОНОМИЧЕСКОЙ ДЕЯТЕЛЬНОСТИ</t>
  </si>
  <si>
    <t>ПОТРЕБИТЕЛЬСКИЙ РЫНОК</t>
  </si>
  <si>
    <t>(декабрь к декабрю предыдущего года; в процентах)</t>
  </si>
  <si>
    <t>Российская Федерация</t>
  </si>
  <si>
    <r>
      <t>Российская Федерация</t>
    </r>
    <r>
      <rPr>
        <sz val="7"/>
        <color indexed="8"/>
        <rFont val="Arial"/>
        <family val="2"/>
        <charset val="204"/>
      </rPr>
      <t xml:space="preserve"> </t>
    </r>
  </si>
  <si>
    <t>Кабардино-Балкарская Республика</t>
  </si>
  <si>
    <t>Карачаево-Черкесская Республика</t>
  </si>
  <si>
    <t xml:space="preserve">Республика Северная Осетия – Алания  </t>
  </si>
  <si>
    <t>(в фактически действовавших ценах; миллионов рублей)</t>
  </si>
  <si>
    <t>Млн. руб.</t>
  </si>
  <si>
    <t>В процентах от общего объема оборота розничной торговли  субъекта Российской Федерации</t>
  </si>
  <si>
    <r>
      <t xml:space="preserve">Российская Федерация, </t>
    </r>
    <r>
      <rPr>
        <sz val="7"/>
        <color indexed="8"/>
        <rFont val="Arial"/>
        <family val="2"/>
        <charset val="204"/>
      </rPr>
      <t>млрд.руб.</t>
    </r>
  </si>
  <si>
    <t>-</t>
  </si>
  <si>
    <t>Оборот розничной торговли</t>
  </si>
  <si>
    <t>Оборот общественного питания</t>
  </si>
  <si>
    <t>в процентах к общему объему оборота розничной торговли субъекта Российской Федерации</t>
  </si>
  <si>
    <t>в процентах к общему объему оборота общественного питания субъекта Российской Федерации</t>
  </si>
  <si>
    <t>1) Включая данные по микропредприятиям, но без данных по индивидуальным предпринимателям.</t>
  </si>
  <si>
    <t>Все товары</t>
  </si>
  <si>
    <t>продукты питания</t>
  </si>
  <si>
    <t>алкогольные напитки</t>
  </si>
  <si>
    <t>(рублей)</t>
  </si>
  <si>
    <t>Деятельность ресторанов</t>
  </si>
  <si>
    <t>Деятельность баров</t>
  </si>
  <si>
    <t>Деятельность столовых при предприятиях и учреждениях и поставка продукции общественного питания</t>
  </si>
  <si>
    <t>ФИНАНСОВО-ХОЗЯЙСТВЕННАЯ ДЕЯТЕЛЬНОСТЬ ОРГАНИЗАЦИЙ РОЗНИЧНОЙ ТОРГОВЛИ И ОБЩЕСТВЕННОГО ПИТАНИЯ</t>
  </si>
  <si>
    <t>(миллионов рублей)</t>
  </si>
  <si>
    <t>Торговля автотранспортными средствами и мотоциклами, их техническое обслуживание и ремонт</t>
  </si>
  <si>
    <t>Розничная торговля, кроме торговли автотранспортными средствами и мотоциклами, ремонт бытовых изделий и предметов личного пользования</t>
  </si>
  <si>
    <t>(в процентах к валовой прибыли)</t>
  </si>
  <si>
    <t>(на 1 января)</t>
  </si>
  <si>
    <t>Все рынки</t>
  </si>
  <si>
    <t>в том числе</t>
  </si>
  <si>
    <t>универсальные</t>
  </si>
  <si>
    <t>специализиро-ванные</t>
  </si>
  <si>
    <t>2.2. ИНДЕКСЫ ПОТРЕБИТЕЛЬСКИХ ЦЕН НА ТОВАРЫ ПО СУБЪЕКТАМ РОССИЙСКОЙ ФЕДЕРАЦИИ</t>
  </si>
  <si>
    <t>4.1. ЧИСЛО РОЗНИЧНЫХ РЫНКОВ</t>
  </si>
  <si>
    <t>Центральный
 федеральный округ</t>
  </si>
  <si>
    <t>ОПТОВЫЙ РЫНОК</t>
  </si>
  <si>
    <t>(штук)</t>
  </si>
  <si>
    <t>в том числе оптовая торговля через агентов (за вознаграждение или на договорной основе)</t>
  </si>
  <si>
    <t>Оптовая торговля, включая торговлю через агентов, кроме торговли автотранспортными средствами и мотоциклами</t>
  </si>
  <si>
    <t xml:space="preserve">г. Санкт-Петербург </t>
  </si>
  <si>
    <t xml:space="preserve">Республика Татарстан </t>
  </si>
  <si>
    <t>Приволжский федеральный округ</t>
  </si>
  <si>
    <t>НЕСЕЛЬСКОХОЗЯЙСТВЕННЫЕ ПРОМЕЖУТОЧНЫЕ ПРОДУКТЫ</t>
  </si>
  <si>
    <t xml:space="preserve">Ленинградская область </t>
  </si>
  <si>
    <t>Республика Северная Осетия - Алания</t>
  </si>
  <si>
    <t xml:space="preserve">Омская область </t>
  </si>
  <si>
    <t xml:space="preserve">в том числе: </t>
  </si>
  <si>
    <t>Кемеровская  область</t>
  </si>
  <si>
    <t xml:space="preserve">Новгородская область </t>
  </si>
  <si>
    <t>МАШИНЫ И ОБОРУДОВАНИЕ</t>
  </si>
  <si>
    <t>АВТОТРАНСПОРТНЫЕ СРЕДСТВА И ИХ ПРИНАДЛЕЖНОСТИ</t>
  </si>
  <si>
    <t>ВНЕШНЯЯ ТОРГОВЛЯ</t>
  </si>
  <si>
    <t>(в фактически действовавших ценах миллионов долларов США)</t>
  </si>
  <si>
    <t>Со странами дальнего зарубежья</t>
  </si>
  <si>
    <t>Государствами-участниками СНГ</t>
  </si>
  <si>
    <t>экспорт</t>
  </si>
  <si>
    <t>импорт</t>
  </si>
  <si>
    <t>28905,8</t>
  </si>
  <si>
    <t>11848,2</t>
  </si>
  <si>
    <t>3355,1</t>
  </si>
  <si>
    <t>3698,1</t>
  </si>
  <si>
    <t>89009,8</t>
  </si>
  <si>
    <t>44341,0</t>
  </si>
  <si>
    <t>7429,6</t>
  </si>
  <si>
    <t>5823,0</t>
  </si>
  <si>
    <t>143544,4</t>
  </si>
  <si>
    <t>122061,1</t>
  </si>
  <si>
    <t>18289,3</t>
  </si>
  <si>
    <t>9870,4</t>
  </si>
  <si>
    <t>298,8</t>
  </si>
  <si>
    <t>132,5</t>
  </si>
  <si>
    <t>237,6</t>
  </si>
  <si>
    <t>444,3</t>
  </si>
  <si>
    <t>930,1</t>
  </si>
  <si>
    <t>355,7</t>
  </si>
  <si>
    <t>488,0</t>
  </si>
  <si>
    <t>1563,5</t>
  </si>
  <si>
    <t>1914,3</t>
  </si>
  <si>
    <t>701,7</t>
  </si>
  <si>
    <t>789,9</t>
  </si>
  <si>
    <t>3499,4</t>
  </si>
  <si>
    <t>46,0</t>
  </si>
  <si>
    <t>48,6</t>
  </si>
  <si>
    <t>34,7</t>
  </si>
  <si>
    <t>82,4</t>
  </si>
  <si>
    <t>161,7</t>
  </si>
  <si>
    <t>162,2</t>
  </si>
  <si>
    <t>98,7</t>
  </si>
  <si>
    <t>514,8</t>
  </si>
  <si>
    <t>60,9</t>
  </si>
  <si>
    <t>461,4</t>
  </si>
  <si>
    <t>120,8</t>
  </si>
  <si>
    <t>406,0</t>
  </si>
  <si>
    <t>74,4</t>
  </si>
  <si>
    <t>76,9</t>
  </si>
  <si>
    <t>26,7</t>
  </si>
  <si>
    <t>70,4</t>
  </si>
  <si>
    <t>119,3</t>
  </si>
  <si>
    <t>255,4</t>
  </si>
  <si>
    <t>117,3</t>
  </si>
  <si>
    <t>45,5</t>
  </si>
  <si>
    <t>404,4</t>
  </si>
  <si>
    <t>978,8</t>
  </si>
  <si>
    <t>131,9</t>
  </si>
  <si>
    <t>76,1</t>
  </si>
  <si>
    <t>147,1</t>
  </si>
  <si>
    <t>48,7</t>
  </si>
  <si>
    <t>35,3</t>
  </si>
  <si>
    <t>119,5</t>
  </si>
  <si>
    <t>441,4</t>
  </si>
  <si>
    <t>258,7</t>
  </si>
  <si>
    <t>179,2</t>
  </si>
  <si>
    <t>129,2</t>
  </si>
  <si>
    <t>575,3</t>
  </si>
  <si>
    <t>365,5</t>
  </si>
  <si>
    <t>348,4</t>
  </si>
  <si>
    <t>474,7</t>
  </si>
  <si>
    <t>46,4</t>
  </si>
  <si>
    <t>27,5</t>
  </si>
  <si>
    <t>19,3</t>
  </si>
  <si>
    <t>170,9</t>
  </si>
  <si>
    <t>64,7</t>
  </si>
  <si>
    <t>54,1</t>
  </si>
  <si>
    <t>59,5</t>
  </si>
  <si>
    <t>174,5</t>
  </si>
  <si>
    <t>60,0</t>
  </si>
  <si>
    <t>326,3</t>
  </si>
  <si>
    <t>41,0</t>
  </si>
  <si>
    <t>202,6</t>
  </si>
  <si>
    <t>59,9</t>
  </si>
  <si>
    <t>88,6</t>
  </si>
  <si>
    <t>24,9</t>
  </si>
  <si>
    <t>39,1</t>
  </si>
  <si>
    <t>86,2</t>
  </si>
  <si>
    <t>301,1</t>
  </si>
  <si>
    <t>81,6</t>
  </si>
  <si>
    <t>134,6</t>
  </si>
  <si>
    <t>136,4</t>
  </si>
  <si>
    <t>5892,2</t>
  </si>
  <si>
    <t>234,4</t>
  </si>
  <si>
    <t>145,1</t>
  </si>
  <si>
    <t>66,5</t>
  </si>
  <si>
    <t>16,6</t>
  </si>
  <si>
    <t>3,3</t>
  </si>
  <si>
    <t>2,7</t>
  </si>
  <si>
    <t>171,8</t>
  </si>
  <si>
    <t>117,9</t>
  </si>
  <si>
    <t>24,0</t>
  </si>
  <si>
    <t>25,5</t>
  </si>
  <si>
    <t>116,9</t>
  </si>
  <si>
    <t>110,7</t>
  </si>
  <si>
    <t>57,3</t>
  </si>
  <si>
    <t>19,0</t>
  </si>
  <si>
    <t>54,0</t>
  </si>
  <si>
    <t>40,7</t>
  </si>
  <si>
    <t>57,1</t>
  </si>
  <si>
    <t>139,2</t>
  </si>
  <si>
    <t>285,5</t>
  </si>
  <si>
    <t>58,5</t>
  </si>
  <si>
    <t>209,7</t>
  </si>
  <si>
    <t>549,6</t>
  </si>
  <si>
    <t>187,2</t>
  </si>
  <si>
    <t>121,8</t>
  </si>
  <si>
    <t>348,1</t>
  </si>
  <si>
    <t>1032,8</t>
  </si>
  <si>
    <t>120,9</t>
  </si>
  <si>
    <t>20,8</t>
  </si>
  <si>
    <t>40,1</t>
  </si>
  <si>
    <t>2570,9</t>
  </si>
  <si>
    <t>393,1</t>
  </si>
  <si>
    <t>224,2</t>
  </si>
  <si>
    <t>142,6</t>
  </si>
  <si>
    <t>3656,4</t>
  </si>
  <si>
    <t>1033,9</t>
  </si>
  <si>
    <t>250,7</t>
  </si>
  <si>
    <t>224,6</t>
  </si>
  <si>
    <t>1860,7</t>
  </si>
  <si>
    <t>1496,8</t>
  </si>
  <si>
    <t>219,1</t>
  </si>
  <si>
    <t>612,5</t>
  </si>
  <si>
    <t>1469,1</t>
  </si>
  <si>
    <t>5967,5</t>
  </si>
  <si>
    <t>622,3</t>
  </si>
  <si>
    <t>543,0</t>
  </si>
  <si>
    <t>1800,8</t>
  </si>
  <si>
    <t>19699,8</t>
  </si>
  <si>
    <t>1392,1</t>
  </si>
  <si>
    <t>958,7</t>
  </si>
  <si>
    <t>66,2</t>
  </si>
  <si>
    <t>103,6</t>
  </si>
  <si>
    <t>17,1</t>
  </si>
  <si>
    <t>17,8</t>
  </si>
  <si>
    <t>146,1</t>
  </si>
  <si>
    <t>62,5</t>
  </si>
  <si>
    <t>96,8</t>
  </si>
  <si>
    <t>283,6</t>
  </si>
  <si>
    <t>1100,3</t>
  </si>
  <si>
    <t>91,5</t>
  </si>
  <si>
    <t>51,5</t>
  </si>
  <si>
    <t>743,0</t>
  </si>
  <si>
    <t>49,6</t>
  </si>
  <si>
    <t>45,0</t>
  </si>
  <si>
    <t>14,9</t>
  </si>
  <si>
    <t>125,8</t>
  </si>
  <si>
    <t>159,0</t>
  </si>
  <si>
    <t>33,2</t>
  </si>
  <si>
    <t>162,5</t>
  </si>
  <si>
    <t>371,1</t>
  </si>
  <si>
    <t>92,6</t>
  </si>
  <si>
    <t>37,0</t>
  </si>
  <si>
    <t>399,6</t>
  </si>
  <si>
    <t>83,5</t>
  </si>
  <si>
    <t>12,7</t>
  </si>
  <si>
    <t>23,8</t>
  </si>
  <si>
    <t>593,7</t>
  </si>
  <si>
    <t>257,3</t>
  </si>
  <si>
    <t>83,6</t>
  </si>
  <si>
    <t>25,1</t>
  </si>
  <si>
    <t>499,9</t>
  </si>
  <si>
    <t>414,6</t>
  </si>
  <si>
    <t>132,0</t>
  </si>
  <si>
    <t>22,3</t>
  </si>
  <si>
    <t>10,5</t>
  </si>
  <si>
    <t>26,4</t>
  </si>
  <si>
    <t>19,6</t>
  </si>
  <si>
    <t>56,6</t>
  </si>
  <si>
    <t>31,1</t>
  </si>
  <si>
    <t>14,1</t>
  </si>
  <si>
    <t>12,0</t>
  </si>
  <si>
    <t>329,9</t>
  </si>
  <si>
    <t>25,3</t>
  </si>
  <si>
    <t>90,0</t>
  </si>
  <si>
    <t>57,7</t>
  </si>
  <si>
    <t>15,0</t>
  </si>
  <si>
    <t>116,5</t>
  </si>
  <si>
    <t>81,2</t>
  </si>
  <si>
    <t>179,5</t>
  </si>
  <si>
    <t>42,0</t>
  </si>
  <si>
    <t>27,9</t>
  </si>
  <si>
    <t>175,4</t>
  </si>
  <si>
    <t>680,0</t>
  </si>
  <si>
    <t>61,5</t>
  </si>
  <si>
    <t>91,0</t>
  </si>
  <si>
    <t>605,1</t>
  </si>
  <si>
    <t>99,0</t>
  </si>
  <si>
    <t>40,9</t>
  </si>
  <si>
    <t>1926,8</t>
  </si>
  <si>
    <t>304,4</t>
  </si>
  <si>
    <t>202,1</t>
  </si>
  <si>
    <t>70,7</t>
  </si>
  <si>
    <t>2236,2</t>
  </si>
  <si>
    <t>721,2</t>
  </si>
  <si>
    <t>257,6</t>
  </si>
  <si>
    <t>163,9</t>
  </si>
  <si>
    <t>822,1</t>
  </si>
  <si>
    <t>150,9</t>
  </si>
  <si>
    <t>47,4</t>
  </si>
  <si>
    <t>198,5</t>
  </si>
  <si>
    <t>151,3</t>
  </si>
  <si>
    <t>156,8</t>
  </si>
  <si>
    <t>331,8</t>
  </si>
  <si>
    <t>431,5</t>
  </si>
  <si>
    <t>108,8</t>
  </si>
  <si>
    <t>57,6</t>
  </si>
  <si>
    <t>22470,9</t>
  </si>
  <si>
    <t>9187,1</t>
  </si>
  <si>
    <t>2482,2</t>
  </si>
  <si>
    <t>1695,7</t>
  </si>
  <si>
    <t>79644,4</t>
  </si>
  <si>
    <t>35174,6</t>
  </si>
  <si>
    <t>4851,8</t>
  </si>
  <si>
    <t>2025,0</t>
  </si>
  <si>
    <t>130568,0</t>
  </si>
  <si>
    <t>88255,1</t>
  </si>
  <si>
    <t>14031,7</t>
  </si>
  <si>
    <t>3036,5</t>
  </si>
  <si>
    <t>9755,2</t>
  </si>
  <si>
    <t>4287,6</t>
  </si>
  <si>
    <t>249,9</t>
  </si>
  <si>
    <t>378,9</t>
  </si>
  <si>
    <t>18492,6</t>
  </si>
  <si>
    <t>18300,6</t>
  </si>
  <si>
    <t>1435,1</t>
  </si>
  <si>
    <t>510,6</t>
  </si>
  <si>
    <t>34435,0</t>
  </si>
  <si>
    <t>39123,9</t>
  </si>
  <si>
    <t>2455,8</t>
  </si>
  <si>
    <t>733,7</t>
  </si>
  <si>
    <t>531,6</t>
  </si>
  <si>
    <t>145,3</t>
  </si>
  <si>
    <t>7,2</t>
  </si>
  <si>
    <t>12,5</t>
  </si>
  <si>
    <t>965,3</t>
  </si>
  <si>
    <t>180,6</t>
  </si>
  <si>
    <t>33,3</t>
  </si>
  <si>
    <t>2,8</t>
  </si>
  <si>
    <t>1382,7</t>
  </si>
  <si>
    <t>231,3</t>
  </si>
  <si>
    <t>43,2</t>
  </si>
  <si>
    <t>7,4</t>
  </si>
  <si>
    <t>1102,8</t>
  </si>
  <si>
    <t>18,7</t>
  </si>
  <si>
    <t>8,8</t>
  </si>
  <si>
    <t>522,6</t>
  </si>
  <si>
    <t>208,8</t>
  </si>
  <si>
    <t>173,7</t>
  </si>
  <si>
    <t>15,4</t>
  </si>
  <si>
    <t>736,0</t>
  </si>
  <si>
    <t>227,4</t>
  </si>
  <si>
    <t>304,2</t>
  </si>
  <si>
    <t>757,1</t>
  </si>
  <si>
    <t>93,9</t>
  </si>
  <si>
    <t>10,1</t>
  </si>
  <si>
    <t>972,3</t>
  </si>
  <si>
    <t>117,1</t>
  </si>
  <si>
    <t>65,0</t>
  </si>
  <si>
    <t>14,6</t>
  </si>
  <si>
    <t>5392,6</t>
  </si>
  <si>
    <t>190,4</t>
  </si>
  <si>
    <t>117,0</t>
  </si>
  <si>
    <t>9,6</t>
  </si>
  <si>
    <t>12,9</t>
  </si>
  <si>
    <t>1,5</t>
  </si>
  <si>
    <t>2343,8</t>
  </si>
  <si>
    <t>0,9</t>
  </si>
  <si>
    <t>1505,4</t>
  </si>
  <si>
    <t>96,6</t>
  </si>
  <si>
    <t>12,8</t>
  </si>
  <si>
    <t>30,2</t>
  </si>
  <si>
    <t>2838,9</t>
  </si>
  <si>
    <t>273,8</t>
  </si>
  <si>
    <t>177,4</t>
  </si>
  <si>
    <t>42,6</t>
  </si>
  <si>
    <t>3259,9</t>
  </si>
  <si>
    <t>351,2</t>
  </si>
  <si>
    <t>379,7</t>
  </si>
  <si>
    <t>31,8</t>
  </si>
  <si>
    <t>432,3</t>
  </si>
  <si>
    <t>764,3</t>
  </si>
  <si>
    <t>9,3</t>
  </si>
  <si>
    <t>44,7</t>
  </si>
  <si>
    <t>789,4</t>
  </si>
  <si>
    <t>3704,5</t>
  </si>
  <si>
    <t>70,2</t>
  </si>
  <si>
    <t>92,1</t>
  </si>
  <si>
    <t>566,0</t>
  </si>
  <si>
    <t>7787,4</t>
  </si>
  <si>
    <t>63,6</t>
  </si>
  <si>
    <t>179,4</t>
  </si>
  <si>
    <t>2070,9</t>
  </si>
  <si>
    <t>438,4</t>
  </si>
  <si>
    <t>27,7</t>
  </si>
  <si>
    <t>21,6</t>
  </si>
  <si>
    <t>5781,3</t>
  </si>
  <si>
    <t>3183,9</t>
  </si>
  <si>
    <t>267,6</t>
  </si>
  <si>
    <t>9638,9</t>
  </si>
  <si>
    <t>4521,8</t>
  </si>
  <si>
    <t>307,1</t>
  </si>
  <si>
    <t>587,9</t>
  </si>
  <si>
    <t>125,4</t>
  </si>
  <si>
    <t>4,7</t>
  </si>
  <si>
    <t>4,9</t>
  </si>
  <si>
    <t>1187,3</t>
  </si>
  <si>
    <t>203,6</t>
  </si>
  <si>
    <t>3,4</t>
  </si>
  <si>
    <t>6,8</t>
  </si>
  <si>
    <t>1731,3</t>
  </si>
  <si>
    <t>201,9</t>
  </si>
  <si>
    <t>52,0</t>
  </si>
  <si>
    <t>259,7</t>
  </si>
  <si>
    <t>56,7</t>
  </si>
  <si>
    <t>11,9</t>
  </si>
  <si>
    <t>7,7</t>
  </si>
  <si>
    <t>721,5</t>
  </si>
  <si>
    <t>281,9</t>
  </si>
  <si>
    <t>41,7</t>
  </si>
  <si>
    <t>17,4</t>
  </si>
  <si>
    <t>976,2</t>
  </si>
  <si>
    <t>434,8</t>
  </si>
  <si>
    <t>50,1</t>
  </si>
  <si>
    <t>9,9</t>
  </si>
  <si>
    <t>103,5</t>
  </si>
  <si>
    <t>71,4</t>
  </si>
  <si>
    <t>6,2</t>
  </si>
  <si>
    <t>388,5</t>
  </si>
  <si>
    <t>323,6</t>
  </si>
  <si>
    <t>13,6</t>
  </si>
  <si>
    <t>3,8</t>
  </si>
  <si>
    <t>41,4</t>
  </si>
  <si>
    <t>1069,7</t>
  </si>
  <si>
    <t>23,0</t>
  </si>
  <si>
    <t>4,3</t>
  </si>
  <si>
    <t>2404,0</t>
  </si>
  <si>
    <t>2366,4</t>
  </si>
  <si>
    <t>140,4</t>
  </si>
  <si>
    <t>232,2</t>
  </si>
  <si>
    <t>4325,4</t>
  </si>
  <si>
    <t>9822,9</t>
  </si>
  <si>
    <t>589,1</t>
  </si>
  <si>
    <t>292,7</t>
  </si>
  <si>
    <t>10709,8</t>
  </si>
  <si>
    <t>24108,0</t>
  </si>
  <si>
    <t>1115,8</t>
  </si>
  <si>
    <t>416,1</t>
  </si>
  <si>
    <t>2587,0</t>
  </si>
  <si>
    <t>978,0</t>
  </si>
  <si>
    <t>436,1</t>
  </si>
  <si>
    <t>474,3</t>
  </si>
  <si>
    <t>4481,3</t>
  </si>
  <si>
    <t>2552,5</t>
  </si>
  <si>
    <t>1226,5</t>
  </si>
  <si>
    <t>1681,3</t>
  </si>
  <si>
    <t>9038,0</t>
  </si>
  <si>
    <t>6943,4</t>
  </si>
  <si>
    <t>1513,1</t>
  </si>
  <si>
    <t>2946,9</t>
  </si>
  <si>
    <t>2,1</t>
  </si>
  <si>
    <t>7,0</t>
  </si>
  <si>
    <t>0,4</t>
  </si>
  <si>
    <t>0,7</t>
  </si>
  <si>
    <t>2,4</t>
  </si>
  <si>
    <t>4,0</t>
  </si>
  <si>
    <t>67,7</t>
  </si>
  <si>
    <t>5,0</t>
  </si>
  <si>
    <t>3,9</t>
  </si>
  <si>
    <t>16,8</t>
  </si>
  <si>
    <t>22,1</t>
  </si>
  <si>
    <t>145,5</t>
  </si>
  <si>
    <t>60,1</t>
  </si>
  <si>
    <t>3,1</t>
  </si>
  <si>
    <t>13,5</t>
  </si>
  <si>
    <t>31,0</t>
  </si>
  <si>
    <t>0,1</t>
  </si>
  <si>
    <t>29,3</t>
  </si>
  <si>
    <t>944,9</t>
  </si>
  <si>
    <t>501,4</t>
  </si>
  <si>
    <t>50,8</t>
  </si>
  <si>
    <t>70,3</t>
  </si>
  <si>
    <t>1232,1</t>
  </si>
  <si>
    <t>1252,3</t>
  </si>
  <si>
    <t>193,8</t>
  </si>
  <si>
    <t>154,3</t>
  </si>
  <si>
    <t>3950,7</t>
  </si>
  <si>
    <t>3889,3</t>
  </si>
  <si>
    <t>313,8</t>
  </si>
  <si>
    <t>536,7</t>
  </si>
  <si>
    <t>182,4</t>
  </si>
  <si>
    <t>36,6</t>
  </si>
  <si>
    <t>67,3</t>
  </si>
  <si>
    <t>16,4</t>
  </si>
  <si>
    <t>163,1</t>
  </si>
  <si>
    <t>83,9</t>
  </si>
  <si>
    <t>35,6</t>
  </si>
  <si>
    <t>189,3</t>
  </si>
  <si>
    <t>191,5</t>
  </si>
  <si>
    <t>78,1</t>
  </si>
  <si>
    <t>774,8</t>
  </si>
  <si>
    <t>168,6</t>
  </si>
  <si>
    <t>95,0</t>
  </si>
  <si>
    <t>84,1</t>
  </si>
  <si>
    <t>1567,8</t>
  </si>
  <si>
    <t>229,5</t>
  </si>
  <si>
    <t>499,4</t>
  </si>
  <si>
    <t>316,9</t>
  </si>
  <si>
    <t>2106,3</t>
  </si>
  <si>
    <t>458,9</t>
  </si>
  <si>
    <t>360,4</t>
  </si>
  <si>
    <t>503,4</t>
  </si>
  <si>
    <t>239,1</t>
  </si>
  <si>
    <t>205,8</t>
  </si>
  <si>
    <t>280,5</t>
  </si>
  <si>
    <t>1372,1</t>
  </si>
  <si>
    <t>886,9</t>
  </si>
  <si>
    <t>443,9</t>
  </si>
  <si>
    <t>1160,6</t>
  </si>
  <si>
    <t>2756,7</t>
  </si>
  <si>
    <t>2119,1</t>
  </si>
  <si>
    <t>543,8</t>
  </si>
  <si>
    <t>1938,5</t>
  </si>
  <si>
    <t>500,7</t>
  </si>
  <si>
    <t>237,1</t>
  </si>
  <si>
    <t>61,4</t>
  </si>
  <si>
    <t>1112,6</t>
  </si>
  <si>
    <t>239,6</t>
  </si>
  <si>
    <t>278,2</t>
  </si>
  <si>
    <t>221,1</t>
  </si>
  <si>
    <t>762,8</t>
  </si>
  <si>
    <t>974,6</t>
  </si>
  <si>
    <t>224,1</t>
  </si>
  <si>
    <t>322,4</t>
  </si>
  <si>
    <t>111,1</t>
  </si>
  <si>
    <t>3,7</t>
  </si>
  <si>
    <t>21,8</t>
  </si>
  <si>
    <t>19,8</t>
  </si>
  <si>
    <t>86,9</t>
  </si>
  <si>
    <t>154,4</t>
  </si>
  <si>
    <t>149,6</t>
  </si>
  <si>
    <t>19,5</t>
  </si>
  <si>
    <t>212,6</t>
  </si>
  <si>
    <t>70,0</t>
  </si>
  <si>
    <t>2,6</t>
  </si>
  <si>
    <t>3,0</t>
  </si>
  <si>
    <t>495,6</t>
  </si>
  <si>
    <t>19,2</t>
  </si>
  <si>
    <t>1,9</t>
  </si>
  <si>
    <t>1,8</t>
  </si>
  <si>
    <t>0,0</t>
  </si>
  <si>
    <t>4,5</t>
  </si>
  <si>
    <t>6,6</t>
  </si>
  <si>
    <t>5,5</t>
  </si>
  <si>
    <t>8,7</t>
  </si>
  <si>
    <t>44,4</t>
  </si>
  <si>
    <t>9,0</t>
  </si>
  <si>
    <t>10,9</t>
  </si>
  <si>
    <t>54,7</t>
  </si>
  <si>
    <t>5,7</t>
  </si>
  <si>
    <t>8,4</t>
  </si>
  <si>
    <t>2,0</t>
  </si>
  <si>
    <t>3,2</t>
  </si>
  <si>
    <t>2,5</t>
  </si>
  <si>
    <t>1,3</t>
  </si>
  <si>
    <t>16,0</t>
  </si>
  <si>
    <t>113,7</t>
  </si>
  <si>
    <t>30,9</t>
  </si>
  <si>
    <t>10,0</t>
  </si>
  <si>
    <t>64,8</t>
  </si>
  <si>
    <t>58,9</t>
  </si>
  <si>
    <t>2,3</t>
  </si>
  <si>
    <t>8,5</t>
  </si>
  <si>
    <t>29,0</t>
  </si>
  <si>
    <t>26,6</t>
  </si>
  <si>
    <t>34,5</t>
  </si>
  <si>
    <t>28,2</t>
  </si>
  <si>
    <t>52,1</t>
  </si>
  <si>
    <t>63,5</t>
  </si>
  <si>
    <t>7,3</t>
  </si>
  <si>
    <t>246,3</t>
  </si>
  <si>
    <t>78,4</t>
  </si>
  <si>
    <t>18,9</t>
  </si>
  <si>
    <t>455,4</t>
  </si>
  <si>
    <t>146,2</t>
  </si>
  <si>
    <t>185,8</t>
  </si>
  <si>
    <t>31,6</t>
  </si>
  <si>
    <t>634,2</t>
  </si>
  <si>
    <t>584,9</t>
  </si>
  <si>
    <t>148,4</t>
  </si>
  <si>
    <t>79,6</t>
  </si>
  <si>
    <t>14646,2</t>
  </si>
  <si>
    <t>1654,5</t>
  </si>
  <si>
    <t>1263,7</t>
  </si>
  <si>
    <t>1202,7</t>
  </si>
  <si>
    <t>26036,6</t>
  </si>
  <si>
    <t>3605,6</t>
  </si>
  <si>
    <t>5417,5</t>
  </si>
  <si>
    <t>1682,5</t>
  </si>
  <si>
    <t>41550,6</t>
  </si>
  <si>
    <t>8638,9</t>
  </si>
  <si>
    <t>5070,2</t>
  </si>
  <si>
    <t>1991,8</t>
  </si>
  <si>
    <t>2366,7</t>
  </si>
  <si>
    <t>170,1</t>
  </si>
  <si>
    <t>301,9</t>
  </si>
  <si>
    <t>71,9</t>
  </si>
  <si>
    <t>5781,0</t>
  </si>
  <si>
    <t>674,6</t>
  </si>
  <si>
    <t>8502,0</t>
  </si>
  <si>
    <t>454,2</t>
  </si>
  <si>
    <t>857,2</t>
  </si>
  <si>
    <t>167,7</t>
  </si>
  <si>
    <t>29,8</t>
  </si>
  <si>
    <t>38,8</t>
  </si>
  <si>
    <t>30,6</t>
  </si>
  <si>
    <t>15,2</t>
  </si>
  <si>
    <t>0,3</t>
  </si>
  <si>
    <t>380,3</t>
  </si>
  <si>
    <t>49,1</t>
  </si>
  <si>
    <t>8,9</t>
  </si>
  <si>
    <t>9,2</t>
  </si>
  <si>
    <t>22,6</t>
  </si>
  <si>
    <t>83,2</t>
  </si>
  <si>
    <t>41,2</t>
  </si>
  <si>
    <t>106,3</t>
  </si>
  <si>
    <t>98,2</t>
  </si>
  <si>
    <t>30,3</t>
  </si>
  <si>
    <t>83,8</t>
  </si>
  <si>
    <t>2807,4</t>
  </si>
  <si>
    <t>248,0</t>
  </si>
  <si>
    <t>182,8</t>
  </si>
  <si>
    <t>115,1</t>
  </si>
  <si>
    <t>7015,7</t>
  </si>
  <si>
    <t>473,8</t>
  </si>
  <si>
    <t>1946,5</t>
  </si>
  <si>
    <t>90,4</t>
  </si>
  <si>
    <t>14594,8</t>
  </si>
  <si>
    <t>2138,0</t>
  </si>
  <si>
    <t>1007,2</t>
  </si>
  <si>
    <t>161,8</t>
  </si>
  <si>
    <t>945,6</t>
  </si>
  <si>
    <t>36,9</t>
  </si>
  <si>
    <t>14,0</t>
  </si>
  <si>
    <t>309,9</t>
  </si>
  <si>
    <t>160,7</t>
  </si>
  <si>
    <t>102,8</t>
  </si>
  <si>
    <t>50,9</t>
  </si>
  <si>
    <t>184,1</t>
  </si>
  <si>
    <t>180,4</t>
  </si>
  <si>
    <t>46,3</t>
  </si>
  <si>
    <t>68,0</t>
  </si>
  <si>
    <t>46,2</t>
  </si>
  <si>
    <t>9,5</t>
  </si>
  <si>
    <t>121,7</t>
  </si>
  <si>
    <t>77,0</t>
  </si>
  <si>
    <t>66,7</t>
  </si>
  <si>
    <t>15,5</t>
  </si>
  <si>
    <t>119,6</t>
  </si>
  <si>
    <t>100,9</t>
  </si>
  <si>
    <t>53,2</t>
  </si>
  <si>
    <t>2271,9</t>
  </si>
  <si>
    <t>214,4</t>
  </si>
  <si>
    <t>69,9</t>
  </si>
  <si>
    <t>51,2</t>
  </si>
  <si>
    <t>2565,7</t>
  </si>
  <si>
    <t>247,4</t>
  </si>
  <si>
    <t>415,0</t>
  </si>
  <si>
    <t>73,1</t>
  </si>
  <si>
    <t>3913,1</t>
  </si>
  <si>
    <t>578,7</t>
  </si>
  <si>
    <t>397,6</t>
  </si>
  <si>
    <t>54,8</t>
  </si>
  <si>
    <t>370,7</t>
  </si>
  <si>
    <t>22,0</t>
  </si>
  <si>
    <t>329,1</t>
  </si>
  <si>
    <t>60,7</t>
  </si>
  <si>
    <t>13,9</t>
  </si>
  <si>
    <t>571,8</t>
  </si>
  <si>
    <t>127,2</t>
  </si>
  <si>
    <t>75,8</t>
  </si>
  <si>
    <t>13,1</t>
  </si>
  <si>
    <t>660,6</t>
  </si>
  <si>
    <t>234,2</t>
  </si>
  <si>
    <t>201,2</t>
  </si>
  <si>
    <t>87,0</t>
  </si>
  <si>
    <t>1027,8</t>
  </si>
  <si>
    <t>852,5</t>
  </si>
  <si>
    <t>645,1</t>
  </si>
  <si>
    <t>160,9</t>
  </si>
  <si>
    <t>1984,8</t>
  </si>
  <si>
    <t>2322,8</t>
  </si>
  <si>
    <t>536,0</t>
  </si>
  <si>
    <t>209,5</t>
  </si>
  <si>
    <t>1231,9</t>
  </si>
  <si>
    <t>115,4</t>
  </si>
  <si>
    <t>101,2</t>
  </si>
  <si>
    <t>486,2</t>
  </si>
  <si>
    <t>1885,6</t>
  </si>
  <si>
    <t>101,8</t>
  </si>
  <si>
    <t>191,4</t>
  </si>
  <si>
    <t>694,0</t>
  </si>
  <si>
    <t>2343,3</t>
  </si>
  <si>
    <t>347,6</t>
  </si>
  <si>
    <t>647,1</t>
  </si>
  <si>
    <t>767,0</t>
  </si>
  <si>
    <t>40,4</t>
  </si>
  <si>
    <t>28,4</t>
  </si>
  <si>
    <t>13,3</t>
  </si>
  <si>
    <t>25,9</t>
  </si>
  <si>
    <t>69,0</t>
  </si>
  <si>
    <t>54,9</t>
  </si>
  <si>
    <t>134,8</t>
  </si>
  <si>
    <t>3236,9</t>
  </si>
  <si>
    <t>365,4</t>
  </si>
  <si>
    <t>277,7</t>
  </si>
  <si>
    <t>260,8</t>
  </si>
  <si>
    <t>5334,8</t>
  </si>
  <si>
    <t>873,6</t>
  </si>
  <si>
    <t>925,2</t>
  </si>
  <si>
    <t>172,5</t>
  </si>
  <si>
    <t>6944,9</t>
  </si>
  <si>
    <t>1352,4</t>
  </si>
  <si>
    <t>989,5</t>
  </si>
  <si>
    <t>278,4</t>
  </si>
  <si>
    <t>472,2</t>
  </si>
  <si>
    <t>102,6</t>
  </si>
  <si>
    <t>44,6</t>
  </si>
  <si>
    <t>1501,6</t>
  </si>
  <si>
    <t>244,8</t>
  </si>
  <si>
    <t>180,3</t>
  </si>
  <si>
    <t>209,1</t>
  </si>
  <si>
    <t>1572,1</t>
  </si>
  <si>
    <t>485,9</t>
  </si>
  <si>
    <t>249,2</t>
  </si>
  <si>
    <t>135,6</t>
  </si>
  <si>
    <t>38,4</t>
  </si>
  <si>
    <t>22,2</t>
  </si>
  <si>
    <t>14,5</t>
  </si>
  <si>
    <t>81,7</t>
  </si>
  <si>
    <t>111,9</t>
  </si>
  <si>
    <t>268,6</t>
  </si>
  <si>
    <t>25,6</t>
  </si>
  <si>
    <t>18837,8</t>
  </si>
  <si>
    <t>1191,5</t>
  </si>
  <si>
    <t>1808,1</t>
  </si>
  <si>
    <t>849,2</t>
  </si>
  <si>
    <t>37772,7</t>
  </si>
  <si>
    <t>2139,5</t>
  </si>
  <si>
    <t>4054,4</t>
  </si>
  <si>
    <t>1858,2</t>
  </si>
  <si>
    <t>54613,9</t>
  </si>
  <si>
    <t>6054,2</t>
  </si>
  <si>
    <t>5049,9</t>
  </si>
  <si>
    <t>2603,7</t>
  </si>
  <si>
    <t>23,4</t>
  </si>
  <si>
    <t>113,2</t>
  </si>
  <si>
    <t>69,1</t>
  </si>
  <si>
    <t>24,2</t>
  </si>
  <si>
    <t>113,0</t>
  </si>
  <si>
    <t>134,2</t>
  </si>
  <si>
    <t>129,4</t>
  </si>
  <si>
    <t>118,5</t>
  </si>
  <si>
    <t>91,7</t>
  </si>
  <si>
    <t>2495,6</t>
  </si>
  <si>
    <t>317,9</t>
  </si>
  <si>
    <t>284,0</t>
  </si>
  <si>
    <t>5210,7</t>
  </si>
  <si>
    <t>993,1</t>
  </si>
  <si>
    <t>803,0</t>
  </si>
  <si>
    <t>597,3</t>
  </si>
  <si>
    <t>7882,9</t>
  </si>
  <si>
    <t>2697,9</t>
  </si>
  <si>
    <t>1154,3</t>
  </si>
  <si>
    <t>721,9</t>
  </si>
  <si>
    <t>14623,5</t>
  </si>
  <si>
    <t>707,3</t>
  </si>
  <si>
    <t>1197,9</t>
  </si>
  <si>
    <t>99,7</t>
  </si>
  <si>
    <t>28528,0</t>
  </si>
  <si>
    <t>585,7</t>
  </si>
  <si>
    <t>2197,0</t>
  </si>
  <si>
    <t>108,1</t>
  </si>
  <si>
    <t>42490,9</t>
  </si>
  <si>
    <t>1581,5</t>
  </si>
  <si>
    <t>2776,5</t>
  </si>
  <si>
    <t>11495,7</t>
  </si>
  <si>
    <t>383,5</t>
  </si>
  <si>
    <t>50,7</t>
  </si>
  <si>
    <t>15882,4</t>
  </si>
  <si>
    <t>961,9</t>
  </si>
  <si>
    <t>27,6</t>
  </si>
  <si>
    <t>532,0</t>
  </si>
  <si>
    <t>97,9</t>
  </si>
  <si>
    <t>0,2</t>
  </si>
  <si>
    <t>32,5</t>
  </si>
  <si>
    <t>434,4</t>
  </si>
  <si>
    <t>138,2</t>
  </si>
  <si>
    <t>1,1</t>
  </si>
  <si>
    <t>40,3</t>
  </si>
  <si>
    <t>1648,0</t>
  </si>
  <si>
    <t>142,9</t>
  </si>
  <si>
    <t>213,0</t>
  </si>
  <si>
    <t>444,0</t>
  </si>
  <si>
    <t>3964,8</t>
  </si>
  <si>
    <t>536,5</t>
  </si>
  <si>
    <t>941,5</t>
  </si>
  <si>
    <t>1018,6</t>
  </si>
  <si>
    <t>4110,7</t>
  </si>
  <si>
    <t>1656,3</t>
  </si>
  <si>
    <t>1027,4</t>
  </si>
  <si>
    <t>1251,7</t>
  </si>
  <si>
    <t>10355,1</t>
  </si>
  <si>
    <t>1422,2</t>
  </si>
  <si>
    <t>1066,8</t>
  </si>
  <si>
    <t>875,0</t>
  </si>
  <si>
    <t>22996,9</t>
  </si>
  <si>
    <t>2549,4</t>
  </si>
  <si>
    <t>2636,5</t>
  </si>
  <si>
    <t>1431,3</t>
  </si>
  <si>
    <t>34315,3</t>
  </si>
  <si>
    <t>5883,7</t>
  </si>
  <si>
    <t>3388,1</t>
  </si>
  <si>
    <t>1479,4</t>
  </si>
  <si>
    <t>40,0</t>
  </si>
  <si>
    <t>62,1</t>
  </si>
  <si>
    <t>11,8</t>
  </si>
  <si>
    <t>6,4</t>
  </si>
  <si>
    <t>22,9</t>
  </si>
  <si>
    <t>1,4</t>
  </si>
  <si>
    <t>44,1</t>
  </si>
  <si>
    <t>29,7</t>
  </si>
  <si>
    <t>113,3</t>
  </si>
  <si>
    <t>24,5</t>
  </si>
  <si>
    <t>5,2</t>
  </si>
  <si>
    <t>207,0</t>
  </si>
  <si>
    <t>38,7</t>
  </si>
  <si>
    <t>21,3</t>
  </si>
  <si>
    <t>431,6</t>
  </si>
  <si>
    <t>99,6</t>
  </si>
  <si>
    <t>17,7</t>
  </si>
  <si>
    <t>61,9</t>
  </si>
  <si>
    <t>39,4</t>
  </si>
  <si>
    <t>4,2</t>
  </si>
  <si>
    <t>74,3</t>
  </si>
  <si>
    <t>112,9</t>
  </si>
  <si>
    <t>686,4</t>
  </si>
  <si>
    <t>56,9</t>
  </si>
  <si>
    <t>269,4</t>
  </si>
  <si>
    <t>1871,7</t>
  </si>
  <si>
    <t>304,5</t>
  </si>
  <si>
    <t>21,4</t>
  </si>
  <si>
    <t>309,1</t>
  </si>
  <si>
    <t>51,4</t>
  </si>
  <si>
    <t>47,6</t>
  </si>
  <si>
    <t>155,2</t>
  </si>
  <si>
    <t>66,4</t>
  </si>
  <si>
    <t>270,5</t>
  </si>
  <si>
    <t>37,4</t>
  </si>
  <si>
    <t>473,6</t>
  </si>
  <si>
    <t>167,9</t>
  </si>
  <si>
    <t>191,8</t>
  </si>
  <si>
    <t>238,7</t>
  </si>
  <si>
    <t>323,0</t>
  </si>
  <si>
    <t>188,4</t>
  </si>
  <si>
    <t>103,0</t>
  </si>
  <si>
    <t>56,1</t>
  </si>
  <si>
    <t>0,6</t>
  </si>
  <si>
    <t>244,1</t>
  </si>
  <si>
    <t>165,0</t>
  </si>
  <si>
    <t>0,8</t>
  </si>
  <si>
    <t>102,3</t>
  </si>
  <si>
    <t>374,1</t>
  </si>
  <si>
    <t>28,0</t>
  </si>
  <si>
    <t>5,6</t>
  </si>
  <si>
    <t>3550,2</t>
  </si>
  <si>
    <t>472,6</t>
  </si>
  <si>
    <t>82,7</t>
  </si>
  <si>
    <t>177,0</t>
  </si>
  <si>
    <t>6048,4</t>
  </si>
  <si>
    <t>485,5</t>
  </si>
  <si>
    <t>166,5</t>
  </si>
  <si>
    <t>9712,3</t>
  </si>
  <si>
    <t>1081,3</t>
  </si>
  <si>
    <t>168,5</t>
  </si>
  <si>
    <t>156,4</t>
  </si>
  <si>
    <t>2924,7</t>
  </si>
  <si>
    <t>381,5</t>
  </si>
  <si>
    <t>17,5</t>
  </si>
  <si>
    <t>155,8</t>
  </si>
  <si>
    <t>3228,7</t>
  </si>
  <si>
    <t>598,1</t>
  </si>
  <si>
    <t>78,7</t>
  </si>
  <si>
    <t>239,2</t>
  </si>
  <si>
    <t>4873,9</t>
  </si>
  <si>
    <t>1026,5</t>
  </si>
  <si>
    <t>237,8</t>
  </si>
  <si>
    <t>165,7</t>
  </si>
  <si>
    <t>1676,4</t>
  </si>
  <si>
    <t>85,4</t>
  </si>
  <si>
    <t>178,3</t>
  </si>
  <si>
    <t>4243,5</t>
  </si>
  <si>
    <t>425,0</t>
  </si>
  <si>
    <t>662,3</t>
  </si>
  <si>
    <t>272,0</t>
  </si>
  <si>
    <t>9192,1</t>
  </si>
  <si>
    <t>490,1</t>
  </si>
  <si>
    <t>1131,3</t>
  </si>
  <si>
    <t>164,8</t>
  </si>
  <si>
    <t>163,6</t>
  </si>
  <si>
    <t>111,5</t>
  </si>
  <si>
    <t>300,2</t>
  </si>
  <si>
    <t>150,7</t>
  </si>
  <si>
    <t>422,0</t>
  </si>
  <si>
    <t>484,9</t>
  </si>
  <si>
    <t>532,1</t>
  </si>
  <si>
    <t>123,1</t>
  </si>
  <si>
    <t>972,1</t>
  </si>
  <si>
    <t>1874,9</t>
  </si>
  <si>
    <t>708,8</t>
  </si>
  <si>
    <t>196,2</t>
  </si>
  <si>
    <t>618,1</t>
  </si>
  <si>
    <t>44,5</t>
  </si>
  <si>
    <t>293,1</t>
  </si>
  <si>
    <t>106,4</t>
  </si>
  <si>
    <t>6612,8</t>
  </si>
  <si>
    <t>115,2</t>
  </si>
  <si>
    <t>567,5</t>
  </si>
  <si>
    <t>174,9</t>
  </si>
  <si>
    <t>6244,7</t>
  </si>
  <si>
    <t>264,9</t>
  </si>
  <si>
    <t>667,3</t>
  </si>
  <si>
    <t>159,4</t>
  </si>
  <si>
    <t>698,0</t>
  </si>
  <si>
    <t>44,3</t>
  </si>
  <si>
    <t>21,1</t>
  </si>
  <si>
    <t>6,5</t>
  </si>
  <si>
    <t>1007,6</t>
  </si>
  <si>
    <t>37,3</t>
  </si>
  <si>
    <t>105,3</t>
  </si>
  <si>
    <t>17,6</t>
  </si>
  <si>
    <t>678,3</t>
  </si>
  <si>
    <t>93,1</t>
  </si>
  <si>
    <t>81,4</t>
  </si>
  <si>
    <t>3625,3</t>
  </si>
  <si>
    <t>635,8</t>
  </si>
  <si>
    <t>34,3</t>
  </si>
  <si>
    <t>8918,0</t>
  </si>
  <si>
    <t>5622,5</t>
  </si>
  <si>
    <t>20,1</t>
  </si>
  <si>
    <t>18523,5</t>
  </si>
  <si>
    <t>7676,2</t>
  </si>
  <si>
    <t>78,2</t>
  </si>
  <si>
    <t>1089,0</t>
  </si>
  <si>
    <t>35,0</t>
  </si>
  <si>
    <t>0,5</t>
  </si>
  <si>
    <t>2140,5</t>
  </si>
  <si>
    <t>68,9</t>
  </si>
  <si>
    <t>11,3</t>
  </si>
  <si>
    <t>1,7</t>
  </si>
  <si>
    <t>3169,0</t>
  </si>
  <si>
    <t>84,6</t>
  </si>
  <si>
    <t>67,5</t>
  </si>
  <si>
    <t>6,1</t>
  </si>
  <si>
    <t>122,4</t>
  </si>
  <si>
    <t>28,8</t>
  </si>
  <si>
    <t>146,7</t>
  </si>
  <si>
    <t>39,9</t>
  </si>
  <si>
    <t>628,9</t>
  </si>
  <si>
    <t>3,5</t>
  </si>
  <si>
    <t>608,8</t>
  </si>
  <si>
    <t>318,8</t>
  </si>
  <si>
    <t>3,6</t>
  </si>
  <si>
    <t>1048,6</t>
  </si>
  <si>
    <t>2206,2</t>
  </si>
  <si>
    <t>1408,9</t>
  </si>
  <si>
    <t>5038,2</t>
  </si>
  <si>
    <t>2,9</t>
  </si>
  <si>
    <t>1306,9</t>
  </si>
  <si>
    <t>113,8</t>
  </si>
  <si>
    <t>2803,9</t>
  </si>
  <si>
    <t>548,9</t>
  </si>
  <si>
    <t>4,6</t>
  </si>
  <si>
    <t>1222,6</t>
  </si>
  <si>
    <t>930,7</t>
  </si>
  <si>
    <t>58,3</t>
  </si>
  <si>
    <t>15,8</t>
  </si>
  <si>
    <t>164,3</t>
  </si>
  <si>
    <t>158,2</t>
  </si>
  <si>
    <t>283,4</t>
  </si>
  <si>
    <t>39,8</t>
  </si>
  <si>
    <t>19,9</t>
  </si>
  <si>
    <t>80,2</t>
  </si>
  <si>
    <t>107,7</t>
  </si>
  <si>
    <t>128,6</t>
  </si>
  <si>
    <t>423,8</t>
  </si>
  <si>
    <t>77,7</t>
  </si>
  <si>
    <t>1061,4</t>
  </si>
  <si>
    <t>2486,3</t>
  </si>
  <si>
    <t>11778,5</t>
  </si>
  <si>
    <t>987,3</t>
  </si>
  <si>
    <t>12,1</t>
  </si>
  <si>
    <t>8,3</t>
  </si>
  <si>
    <t>37,7</t>
  </si>
  <si>
    <t>1524,3</t>
  </si>
  <si>
    <t>69,4</t>
  </si>
  <si>
    <t>118,4</t>
  </si>
  <si>
    <t>(в фактически действовавших ценах;  миллионов долларов США)</t>
  </si>
  <si>
    <t xml:space="preserve">Продовольственные товары и сельскохозяй-ственное сырье </t>
  </si>
  <si>
    <t xml:space="preserve">Продукция топливно-энергетического комплекса </t>
  </si>
  <si>
    <t xml:space="preserve">Продукция химической промышленности, каучук </t>
  </si>
  <si>
    <t>Древесина и целлюлозно-бумажные изделия</t>
  </si>
  <si>
    <t xml:space="preserve">Металлы и изделия из них </t>
  </si>
  <si>
    <t xml:space="preserve">Машины, оборудование и транспортные средства </t>
  </si>
  <si>
    <t>(тысяч штук)</t>
  </si>
  <si>
    <t xml:space="preserve">
</t>
  </si>
  <si>
    <t>(тысяч тонн)</t>
  </si>
  <si>
    <t xml:space="preserve">Северо-Кавказский федеральный округ
</t>
  </si>
  <si>
    <t>(миллионов кубических метров)</t>
  </si>
  <si>
    <t xml:space="preserve">(тысяч тонн)
</t>
  </si>
  <si>
    <t>(тысяч кубических метров)</t>
  </si>
  <si>
    <r>
      <t>2014</t>
    </r>
    <r>
      <rPr>
        <vertAlign val="superscript"/>
        <sz val="7"/>
        <color indexed="8"/>
        <rFont val="Arial"/>
        <family val="2"/>
        <charset val="204"/>
      </rPr>
      <t>2)</t>
    </r>
  </si>
  <si>
    <r>
      <t>Российская Федерация</t>
    </r>
    <r>
      <rPr>
        <b/>
        <vertAlign val="superscript"/>
        <sz val="7"/>
        <color indexed="8"/>
        <rFont val="Arial"/>
        <family val="2"/>
        <charset val="204"/>
      </rPr>
      <t>2)</t>
    </r>
  </si>
  <si>
    <r>
      <t>1)</t>
    </r>
    <r>
      <rPr>
        <sz val="7"/>
        <color indexed="8"/>
        <rFont val="Arial"/>
        <family val="2"/>
        <charset val="204"/>
      </rPr>
      <t xml:space="preserve"> По данным ФТС России по организациям, зарегистрированным на территории регионов Российской Федерации; без данных взаимной торговли с Республикой Беларусь и Республикой Казахстан.</t>
    </r>
  </si>
  <si>
    <r>
      <t>2)</t>
    </r>
    <r>
      <rPr>
        <sz val="7"/>
        <color indexed="8"/>
        <rFont val="Arial"/>
        <family val="2"/>
        <charset val="204"/>
      </rPr>
      <t xml:space="preserve"> По данным ФТС России и с учетом данных взаимной торговли с Республикой Беларусь и Республикой Казахстан с 01.07.2010 г.</t>
    </r>
  </si>
  <si>
    <t xml:space="preserve">Магазины </t>
  </si>
  <si>
    <t>из них</t>
  </si>
  <si>
    <t>Павильоны</t>
  </si>
  <si>
    <t>Палатки, киоски</t>
  </si>
  <si>
    <t>гипермаркеты и супермаркеты</t>
  </si>
  <si>
    <t>Аптеки и аптечные магазины</t>
  </si>
  <si>
    <t xml:space="preserve">Аптечные киоски и пункты </t>
  </si>
  <si>
    <t>Общедоступные столовые, закусочные</t>
  </si>
  <si>
    <t>Столовые учебных заведений, организаций, промышленных предприятий</t>
  </si>
  <si>
    <t>Рестораны, кафе, бары</t>
  </si>
  <si>
    <t>(мест)</t>
  </si>
  <si>
    <t>(квадратных метров)</t>
  </si>
  <si>
    <r>
      <t>8.1. ВНЕШНЯЯ ТОРГОВЛЯ</t>
    </r>
    <r>
      <rPr>
        <vertAlign val="superscript"/>
        <sz val="11"/>
        <color indexed="8"/>
        <rFont val="Times New Roman"/>
        <family val="1"/>
        <charset val="204"/>
      </rPr>
      <t>1)</t>
    </r>
  </si>
  <si>
    <t xml:space="preserve">АЗС - всего </t>
  </si>
  <si>
    <t>криогенные газозапра-вочные станции  (КриоГЗС)</t>
  </si>
  <si>
    <t>криогенные газозаправоч-ные станции  (КриоГЗС)</t>
  </si>
  <si>
    <r>
      <t>(в фактически действовавших ценах; в процентах</t>
    </r>
    <r>
      <rPr>
        <sz val="7"/>
        <color indexed="8"/>
        <rFont val="Arial"/>
        <family val="2"/>
        <charset val="204"/>
      </rPr>
      <t>)</t>
    </r>
  </si>
  <si>
    <r>
      <t>(миллионов</t>
    </r>
    <r>
      <rPr>
        <sz val="7"/>
        <color indexed="8"/>
        <rFont val="Arial"/>
        <family val="2"/>
        <charset val="204"/>
      </rPr>
      <t xml:space="preserve"> рублей)</t>
    </r>
  </si>
  <si>
    <r>
      <t>(квадратных метров)</t>
    </r>
    <r>
      <rPr>
        <b/>
        <sz val="7"/>
        <color indexed="8"/>
        <rFont val="Arial"/>
        <family val="2"/>
        <charset val="204"/>
      </rPr>
      <t/>
    </r>
  </si>
  <si>
    <t>Описание приложения (Субъекты Российской Федерации)</t>
  </si>
  <si>
    <t>Название таблицы</t>
  </si>
  <si>
    <t>ПРОДАЖА ОТДЕЛЬНЫХ ВИДОВ ПРОДУКЦИИНА ВНУТРЕННЕМ РЫНКЕ РОССИЙСКОЙ ФЕДЕРАЦИИ ОРГАНИЗАЦИЯМИ-ПРОИЗВОДИТЕЛЯМИ И ОРГАНИЗАЦИЯМИ ОПТОВОЙ ТОРГОВЛИ</t>
  </si>
  <si>
    <t xml:space="preserve">НАЛИЧИЕ ОБЪЕКТОВ ТОРГОВЛИ И ОБЩЕСТВЕННОГО ПИТАНИЯ </t>
  </si>
  <si>
    <t>СРЕДНЕГОДОВАЯ ЧИСЛЕННОСТЬ НАСЕЛЕНИЯ</t>
  </si>
  <si>
    <t xml:space="preserve"> УДЕЛЬНЫЙ ВЕС РОЗНИЧНЫХ ТОРГОВЫХ СЕТЕЙ В ФОРМИРОВАНИИ ОБОРОТА РОЗНИЧНОЙ ТОРГОВЛИ ПИЩЕВЫМИ ПРОДУКТАМИ, ВКЛЮЧАЯ НАПИТКИ, И ТАБАЧНЫМИ ИЗДЕЛИЯМИ СУБЪЕКТОВ РОССИЙСКОЙ ФЕДЕРАЦИИ</t>
  </si>
  <si>
    <t>ИНДЕКСЫ ПОТРЕБИТЕЛЬСКИХ ЦЕН НА ТОВАРЫ ПО СУБЪЕКТАМ РОССИЙСКОЙ ФЕДЕРАЦИИ</t>
  </si>
  <si>
    <t>ОБОРОТ РОЗНИЧНОЙ ТОРГОВЛИ ОРГАНИЗАЦИЙ ПОТРЕБИТЕЛЬСКОЙ КООПЕРАЦИИ</t>
  </si>
  <si>
    <t>СРЕДНЕМЕСЯЧНАЯ НОМИНАЛЬНАЯ НАЧИСЛЕННАЯ ЗАРАБОТНАЯ ПЛАТА РАБОТНИКОВ РОЗНИЧНОЙ ТОРГОВЛИ, КРОМЕ ТОРГОВЛИ АВТОТРАНСПОРТНЫМИ СРЕДСТВАМИ И МОТОЦИКЛАМИ; РЕМОНТА БЫТОВЫХ ИЗДЕЛИЙ И ПРЕДМЕТОВ ЛИЧНОГО ПОЛЬЗОВАНИЯ</t>
  </si>
  <si>
    <t xml:space="preserve"> СРЕДНЕМЕСЯЧНАЯ НОМИНАЛЬНАЯ НАЧИСЛЕННАЯ ЗАРАБОТНАЯ ПЛАТА РАБОТНИКОВ ОБЩЕСТВЕННОГО ПИТАНИЯ</t>
  </si>
  <si>
    <t>ПРОДАЖА ГРУЗОВЫХ АВТОМОБИЛЕЙ (ВКЛЮЧАЯ ШАССИ)</t>
  </si>
  <si>
    <t>ПРОДАЖА АВТОМОБИЛЕЙ ЛЕГКОВЫХ (НОВЫХ)</t>
  </si>
  <si>
    <t>ПРОДАЖА ШИН, ПОКРЫШЕК ДЛЯ ГРУЗОВЫХ АВТОМОБИЛЕЙ, АВТОБУСОВ И ТРОЛЛЕЙБУСОВ</t>
  </si>
  <si>
    <t>ПРОДАЖА БЕНЗИНОВ АВТОМОБИЛЬНЫХ</t>
  </si>
  <si>
    <t>ПРОДАЖА ТОПЛИВА ДИЗЕЛЬНОГО</t>
  </si>
  <si>
    <t>ПРОДАЖА ГАЗА ГОРЮЧЕГО ПРИРОДНОГО И ПОПУТНОГО</t>
  </si>
  <si>
    <t>ПРОДАЖА ПРОКАТА ГОТОВОГО ЧЕРНЫХ МЕТАЛЛОВ</t>
  </si>
  <si>
    <t>ПРОДАЖА ТРУБ СТАЛЬНЫХ</t>
  </si>
  <si>
    <t>ПРОДАЖА ПИЛОМАТЕРИАЛОВ (КРОМЕ ШПАЛ ЖЕЛЕЗНОДОРОЖНЫХ И ТРАМВАЙНЫХ ДЕРЕВЯННЫХ НЕПРОПИТАННЫХ)</t>
  </si>
  <si>
    <t>ПРОДАЖА УГЛЯ</t>
  </si>
  <si>
    <t xml:space="preserve">ПРОДАЖА МАЗУТА ТОПОЧНОГО </t>
  </si>
  <si>
    <t>ПРОДАЖА МАШИН КУЗНЕЧНО-ПРЕССОВЫХ</t>
  </si>
  <si>
    <t>НАЛИЧИЕ МЕСТ В ОБЪЕКТАХ ОБЩЕСТВЕННОГО ПИТАНИЯ по состоянию на конец 2014 г.</t>
  </si>
  <si>
    <t>КОЛИЧЕСТВО АВТОЗАПРАВОЧНЫХ СТАНЦИЙ (АЗС), РАСПОЛОЖЕННЫХ НА АВТОМОБИЛЬНЫХ ДОРОГАХ ОБЩЕГО ПОЛЬЗОВАНИЯ ПО СУБЪЕКТАМ РОССИЙСКОЙ ФЕДЕРАЦИИ</t>
  </si>
  <si>
    <t>ПРОДАЖА ЦЕМЕНТА</t>
  </si>
  <si>
    <t>ПРОДАЖА СТАНКОВ МЕТАЛЛОРЕЖУЩИХ</t>
  </si>
  <si>
    <t>ПРОДАЖА АВТОБУСОВ</t>
  </si>
  <si>
    <t>…</t>
  </si>
  <si>
    <t>Республика Северная Осетия – Алания</t>
  </si>
  <si>
    <t>в том числе Ненецкий авт. округ</t>
  </si>
  <si>
    <t xml:space="preserve">Российская Федерация </t>
  </si>
  <si>
    <t>(на 1 января, мест)</t>
  </si>
  <si>
    <t>4.3. ФАКТИЧЕСКОЕ ИСПОЛЬЗОВАНИЕ ТОРГОВЫХ МЕСТ НА РОЗНИЧНЫХ РЫНКАХ</t>
  </si>
  <si>
    <t>в процентах к общему объему поступив-ших в бюджет субъекта Российс-кой Федерации налогов и сборов</t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</si>
  <si>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2000, 2005, 2010 гг. – шины для грузовых автомобилей, автобусов и троллейбусов.</t>
    </r>
  </si>
  <si>
    <r>
      <rPr>
        <vertAlign val="superscript"/>
        <sz val="6"/>
        <rFont val="Arial"/>
        <family val="2"/>
        <charset val="204"/>
      </rPr>
      <t xml:space="preserve">1) </t>
    </r>
    <r>
      <rPr>
        <sz val="6"/>
        <rFont val="Arial"/>
        <family val="2"/>
        <charset val="204"/>
      </rPr>
      <t>2000, 2005, 2010 гг. – уголь и продукты его переработки.</t>
    </r>
  </si>
  <si>
    <r>
      <t xml:space="preserve">2) </t>
    </r>
    <r>
      <rPr>
        <sz val="6"/>
        <rFont val="Arial"/>
        <family val="2"/>
        <charset val="204"/>
      </rPr>
      <t>2000, 2005, 2010 гг.  – газ горючий природный.</t>
    </r>
  </si>
  <si>
    <t xml:space="preserve">в том числе:  </t>
  </si>
  <si>
    <t>в процен-тах к общему объему поступив-ших в бюджет субъекта Российс-кой Федера-ции налогов и сборов</t>
  </si>
  <si>
    <t>налог на прибыль  организа-ций</t>
  </si>
  <si>
    <t>налог  на добавлен-ную сто-имость</t>
  </si>
  <si>
    <t>акцизы по подакциз-ным товарам</t>
  </si>
  <si>
    <t>региональ-ные налоги и сборы</t>
  </si>
  <si>
    <t>налог  на добавлен-ную стоимость</t>
  </si>
  <si>
    <t>налоги со специаль-ным налоговым режимом</t>
  </si>
  <si>
    <t>налоги со специаль-ным налого-вым режимом</t>
  </si>
  <si>
    <t>налог  на добавлен-ную стои-мость</t>
  </si>
  <si>
    <t>регио-нальные налоги и сборы</t>
  </si>
  <si>
    <t>2.7. СРЕДНЕМЕСЯЧНАЯ НОМИНАЛЬНАЯ НАЧИСЛЕННАЯ ЗАРАБОТНАЯ ПЛАТА РАБОТНИКОВ ОРГАНИЗАЦИЙ, ОСУЩЕСТВЛЯЮЩИХ РОЗНИЧНУЮ ТОРГОВЛЮ, КРОМЕ ТОРГОВЛИ АВТОТРАНСПОРТНЫМИ СРЕДСТВАМИ И МОТОЦИКЛАМИ; РЕМОНТА БЫТОВЫХ ИЗДЕЛИЙ И ПРЕДМЕТОВ ЛИЧНОГО ПОЛЬЗОВАНИЯ</t>
  </si>
  <si>
    <r>
      <rPr>
        <vertAlign val="superscript"/>
        <sz val="7"/>
        <color indexed="8"/>
        <rFont val="Times New Roman"/>
        <family val="1"/>
        <charset val="204"/>
      </rPr>
      <t>1)</t>
    </r>
    <r>
      <rPr>
        <vertAlign val="superscript"/>
        <sz val="11"/>
        <color indexed="8"/>
        <rFont val="Times New Roman"/>
        <family val="1"/>
        <charset val="204"/>
      </rPr>
      <t xml:space="preserve"> </t>
    </r>
    <r>
      <rPr>
        <sz val="7"/>
        <color indexed="8"/>
        <rFont val="Times New Roman"/>
        <family val="1"/>
        <charset val="204"/>
      </rPr>
      <t>По данным Федеральной налоговой службы.</t>
    </r>
  </si>
  <si>
    <r>
      <t xml:space="preserve">1) </t>
    </r>
    <r>
      <rPr>
        <sz val="7"/>
        <color indexed="8"/>
        <rFont val="Times New Roman"/>
        <family val="1"/>
        <charset val="204"/>
      </rPr>
      <t>По данным Федеральной налоговой службы.</t>
    </r>
  </si>
  <si>
    <t>Деятельность ресторанов и кафе</t>
  </si>
  <si>
    <t>Розничная торговля, кроме торговли автотранспортными средствами и мотоциклами; ремонт бытовых изделий и предметов личного пользования</t>
  </si>
  <si>
    <t xml:space="preserve"> минимаркеты</t>
  </si>
  <si>
    <t>минимаркеты</t>
  </si>
  <si>
    <t>№ таблицы</t>
  </si>
  <si>
    <t>1.1.</t>
  </si>
  <si>
    <t>1.2.</t>
  </si>
  <si>
    <t>1.3.</t>
  </si>
  <si>
    <t>1.4.</t>
  </si>
  <si>
    <t>1.5.</t>
  </si>
  <si>
    <t>2.1.</t>
  </si>
  <si>
    <t>2.2.</t>
  </si>
  <si>
    <t>2.3.</t>
  </si>
  <si>
    <t>2.4.</t>
  </si>
  <si>
    <t>2.5.</t>
  </si>
  <si>
    <t>2.6.</t>
  </si>
  <si>
    <t>2.7.</t>
  </si>
  <si>
    <t>2.8.</t>
  </si>
  <si>
    <t>3.1.</t>
  </si>
  <si>
    <t>3.2.</t>
  </si>
  <si>
    <t>3.3.</t>
  </si>
  <si>
    <t>3.4.</t>
  </si>
  <si>
    <t>3.5.</t>
  </si>
  <si>
    <t>3.6.</t>
  </si>
  <si>
    <t>3.7.</t>
  </si>
  <si>
    <t>3.8.</t>
  </si>
  <si>
    <t>4.1.</t>
  </si>
  <si>
    <t>4.2.</t>
  </si>
  <si>
    <t>4.3.</t>
  </si>
  <si>
    <t>5.1.</t>
  </si>
  <si>
    <t>5.2.</t>
  </si>
  <si>
    <t>5.3.</t>
  </si>
  <si>
    <t>6.1.</t>
  </si>
  <si>
    <t>6.2.</t>
  </si>
  <si>
    <t>6.3.</t>
  </si>
  <si>
    <t>6.4.</t>
  </si>
  <si>
    <t>6.5.</t>
  </si>
  <si>
    <t>6.6.</t>
  </si>
  <si>
    <t>6.7.</t>
  </si>
  <si>
    <t>6.8.</t>
  </si>
  <si>
    <t>6.9.</t>
  </si>
  <si>
    <t>6.10.</t>
  </si>
  <si>
    <t>6.11.</t>
  </si>
  <si>
    <t>6.12.</t>
  </si>
  <si>
    <t>6.13.</t>
  </si>
  <si>
    <t>6.14.</t>
  </si>
  <si>
    <t>6.15.</t>
  </si>
  <si>
    <t>7.1.</t>
  </si>
  <si>
    <t>7.2.</t>
  </si>
  <si>
    <t>7.3.</t>
  </si>
  <si>
    <t>7.4.</t>
  </si>
  <si>
    <t>7.5.</t>
  </si>
  <si>
    <t>7.6.</t>
  </si>
  <si>
    <t>8.1.</t>
  </si>
  <si>
    <t>8.2.</t>
  </si>
  <si>
    <t>2.1. УДЕЛЬНЫЙ ВЕС РОЗНИЧНЫХ ТОРГОВЫХ СЕТЕЙ В ФОРМИРОВАНИИ ОБОРОТА РОЗНИЧНОЙ ТОРГОВЛИ ПИЩЕВЫМИ ПРОДУКТАМИ, ВКЛЮЧАЯ НАПИТКИ, И ТАБАЧНЫМИ ИЗДЕЛИЯМИ СУБЪЕКТОВ РОССИЙСКОЙ ФЕДЕРАЦИИ</t>
  </si>
  <si>
    <r>
      <t>7.6. КОЛИЧЕСТВО АВТОЗАПРАВОЧНЫХ СТАНЦИЙ (АЗС), РАСПОЛОЖЕННЫХ НА АВТОМОБИЛЬНЫХ ДОРОГАХ ОБЩЕГО ПОЛЬЗОВАНИЯ ПО СУБЪЕКТАМ РОССИЙСКОЙ ФЕДЕРАЦИИ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</si>
  <si>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rPr>
        <vertAlign val="superscript"/>
        <sz val="6"/>
        <color indexed="8"/>
        <rFont val="Arial"/>
        <family val="2"/>
        <charset val="204"/>
      </rPr>
      <t>1)</t>
    </r>
    <r>
      <rPr>
        <sz val="6"/>
        <color indexed="8"/>
        <rFont val="Arial"/>
        <family val="2"/>
        <charset val="204"/>
      </rPr>
      <t xml:space="preserve"> По данным Росавтодора и органов местного самоуправления муниципальных образований.</t>
    </r>
  </si>
  <si>
    <t>Продовольст-венные товары</t>
  </si>
  <si>
    <t>Непродоволь-ственные товары</t>
  </si>
  <si>
    <r>
      <t xml:space="preserve">1) </t>
    </r>
    <r>
      <rPr>
        <sz val="6"/>
        <rFont val="Arial"/>
        <family val="2"/>
        <charset val="204"/>
      </rPr>
      <t>До 2010 г. – автомобили грузовые; 2010 г. - грузовые автомобили общего назначения, специализированные и седельные тягачи.</t>
    </r>
  </si>
  <si>
    <r>
      <t>6.1. ПРОДАЖА ГРУЗОВЫХ АВТОМОБИЛЕЙ (ВКЛЮЧАЯ ШАССИ)</t>
    </r>
    <r>
      <rPr>
        <b/>
        <vertAlign val="superscript"/>
        <sz val="7"/>
        <rFont val="Arial"/>
        <family val="2"/>
        <charset val="204"/>
      </rPr>
      <t>1)</t>
    </r>
    <r>
      <rPr>
        <b/>
        <sz val="7"/>
        <rFont val="Arial"/>
        <family val="2"/>
        <charset val="204"/>
      </rPr>
      <t xml:space="preserve">
</t>
    </r>
  </si>
  <si>
    <r>
      <t xml:space="preserve">6.2. ПРОДАЖА АВТОБУСОВ </t>
    </r>
    <r>
      <rPr>
        <b/>
        <vertAlign val="superscript"/>
        <sz val="7"/>
        <rFont val="Arial"/>
        <family val="2"/>
        <charset val="204"/>
      </rPr>
      <t xml:space="preserve">1) </t>
    </r>
    <r>
      <rPr>
        <b/>
        <sz val="7"/>
        <rFont val="Arial"/>
        <family val="2"/>
        <charset val="204"/>
      </rPr>
      <t xml:space="preserve">
</t>
    </r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</si>
  <si>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До 2010 г. – автобусы; 2010 г. - автобусы новые.</t>
    </r>
  </si>
  <si>
    <r>
      <t>6.3. ПРОДАЖА АВТОМОБИЛЕЙ ЛЕГКОВЫХ (НОВЫХ)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</si>
  <si>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До 2010 г. – автомобили легковые; 2010 г. - пассажирские автомобили (легковые автомобили, микроавтобусы, специальные пассажирские автомобили и т.п.).</t>
    </r>
  </si>
  <si>
    <r>
      <t>6.4. ПРОДАЖА ШИН, ПОКРЫШЕК ДЛЯ ГРУЗОВЫХ АВТОМОБИЛЕЙ, АВТОБУСОВ И ТРОЛЛЕЙБУСОВ</t>
    </r>
    <r>
      <rPr>
        <b/>
        <vertAlign val="superscript"/>
        <sz val="8"/>
        <color indexed="8"/>
        <rFont val="Arial"/>
        <family val="2"/>
        <charset val="204"/>
      </rPr>
      <t xml:space="preserve"> 1)</t>
    </r>
  </si>
  <si>
    <r>
      <t>6.5. ПРОДАЖА УГЛЯ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</si>
  <si>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t>6.9. ПРОДАЖА ГАЗА ГОРЮЧЕГО ПРИРОДНОГО И ПОПУТНОГО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</si>
  <si>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t>6.10. ПРОДАЖА ПРОКАТА ГОТОВОГО ЧЕРНЫХ МЕТАЛЛОВ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</si>
  <si>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t xml:space="preserve">1) </t>
    </r>
    <r>
      <rPr>
        <sz val="6"/>
        <rFont val="Arial"/>
        <family val="2"/>
        <charset val="204"/>
      </rPr>
      <t>2000, 2005, 2010 гг. – прокат черных металлов готовый (включая заготовку на экспорт).</t>
    </r>
  </si>
  <si>
    <r>
      <t>1)</t>
    </r>
    <r>
      <rPr>
        <b/>
        <sz val="8"/>
        <rFont val="Arial"/>
        <family val="2"/>
        <charset val="204"/>
      </rPr>
      <t xml:space="preserve"> </t>
    </r>
    <r>
      <rPr>
        <sz val="6"/>
        <rFont val="Arial"/>
        <family val="2"/>
        <charset val="204"/>
      </rPr>
      <t xml:space="preserve">2010 г. – трубы стальные (кроме водопроводных). </t>
    </r>
  </si>
  <si>
    <r>
      <t>6.11. ПРОДАЖА ТРУБ СТАЛЬНЫХ</t>
    </r>
    <r>
      <rPr>
        <b/>
        <vertAlign val="superscript"/>
        <sz val="7"/>
        <rFont val="Arial"/>
        <family val="2"/>
        <charset val="204"/>
      </rPr>
      <t>1)</t>
    </r>
  </si>
  <si>
    <r>
      <t>6.12. ПРОДАЖА ПОРТЛАНДЦЕМЕНТА, ЦЕМЕНТА ГЛИНОЗЕМИСТОГО, ЦЕМЕНТА ШЛАКОВОГО И АНАЛОГИЧНЫХ ЦЕМЕНТОВ ГИДРАВЛИЧЕСКИХ</t>
    </r>
    <r>
      <rPr>
        <b/>
        <vertAlign val="superscript"/>
        <sz val="8"/>
        <color indexed="8"/>
        <rFont val="Arial"/>
        <family val="2"/>
        <charset val="204"/>
      </rPr>
      <t>1)</t>
    </r>
    <r>
      <rPr>
        <b/>
        <sz val="8"/>
        <color indexed="8"/>
        <rFont val="Arial"/>
        <family val="2"/>
        <charset val="204"/>
      </rPr>
      <t xml:space="preserve">  </t>
    </r>
  </si>
  <si>
    <r>
      <rPr>
        <vertAlign val="superscript"/>
        <sz val="6"/>
        <rFont val="Arial"/>
        <family val="2"/>
        <charset val="204"/>
      </rPr>
      <t>1)</t>
    </r>
    <r>
      <rPr>
        <sz val="6"/>
        <rFont val="Arial"/>
        <family val="2"/>
        <charset val="204"/>
      </rPr>
      <t xml:space="preserve"> 2000, 2005, 2010 гг. - цемент.   </t>
    </r>
  </si>
  <si>
    <t>ВАЛОВАЯ ДОБАВЛЕННАЯ СТОИМОСТЬ ПО ВИДУ ДЕЯТЕЛЬНОСТИ «ОПТОВАЯ И РОЗНИЧНАЯ ТОРГОВЛЯ; РЕМОНТ АВТОТРАНСПОРТНЫХ СРЕДСТВ, МОТОЦИКЛОВ, БЫТОВЫХ ИЗДЕЛИЙ И ПРЕДМЕТОВ ЛИЧНОГО ПОЛЬЗОВАНИЯ» в 2015 г.</t>
  </si>
  <si>
    <t>ПОСТУПЛЕНИЕ НАЛОГОВЫХ ПЛАТЕЖЕЙ И СБОРОВ В БЮДЖЕТНУЮ СИСТЕМУ РОССИЙСКОЙ ФЕДЕРАЦИИ ОТ ОРГАНИЗАЦИЙ ОПТОВОЙ И РОЗНИЧНОЙ ТОРГОВЛИ; ПО РЕМОНТУ АВТОТРАНСПОРТНЫХ СРЕДСТВ, МОТОЦИКЛОВ, БЫТОВЫХ ИЗДЕЛИЙ И ПРЕДМЕТОВ ЛИЧНОГО ПОЛЬЗОВАНИЯ в 2016г.</t>
  </si>
  <si>
    <t>ПОСТУПЛЕНИЕ НАЛОГОВЫХ ПЛАТЕЖЕЙ И СБОРОВ В БЮДЖЕТНУЮ СИСТЕМУ РОССИЙСКОЙ ФЕДЕРАЦИИ ОТ ОРГАНИЗАЦИЙ ОПТОВОЙ ТОРГОВЛИ, ВКЛЮЧАЯ ТОРГОВЛЮ ЧЕРЕЗ АГЕНТОВ, КРОМЕ ТОРГОВЛИ АВТОТРАНСПОРТНЫМИ СРЕДСТВАМИ И МОТОЦИКЛАМИ в 2016г.</t>
  </si>
  <si>
    <t>ПОСТУПЛЕНИЕ НАЛОГОВЫХ ПЛАТЕЖЕЙ И СБОРОВ В БЮДЖЕТНУЮ СИСТЕМУ РОССИЙСКОЙ ФЕДЕРАЦИИ ОТ ОРГАНИЗАЦИЙ РОЗНИЧНОЙ ТОРГОВЛИ, КРОМЕ ТОРГОВЛИ АВТОТРАНСПОРТНЫМИ СРЕДСТВАМИ И МОТОЦИКЛАМИ; ПО РЕМОНТУ БЫТОВЫХ ИЗДЕЛИЙ И ПРЕДМЕТОВ ЛИЧНОГО ПОЛЬЗОВАНИЯ  в 2016г.</t>
  </si>
  <si>
    <t>ОБОРОТ РОЗНИЧНОЙ ТОРГОВЛИ И ОБЩЕСТВЕННОГО ПИТАНИЯ СУБЪЕКТОВ МАЛОГО ПРЕДПРИНИМАТЕЛЬСТВА в 2016 г.</t>
  </si>
  <si>
    <t>ОБОРОТ РОЗНИЧНОЙ ТОРГОВЛИ И ОБЩЕСТВЕННОГО ПИТАНИЯ СУБЪЕКТОВ СРЕДНЕГО ПРЕДПРИНИМАТЕЛЬСТВА в 2016 г.</t>
  </si>
  <si>
    <t>ИНДЕКСЫ ПОТРЕБИТЕЛЬСКИХ ЦЕН НА ОСНОВНЫЕ ГРУППЫ ТОВАРОВ ПО СУБЪЕКТАМ РОССИЙСКОЙ ФЕДЕРАЦИИ в 2016 г.</t>
  </si>
  <si>
    <t>НАЛИЧИЕ ОБЪЕКТОВ ТОРГОВЛИ по состоянию на конец 2016 г.</t>
  </si>
  <si>
    <t>НАЛИЧИЕ ТОРГОВЫХ ПЛОЩАДЕЙ по состоянию на конец 2016 г.</t>
  </si>
  <si>
    <t>НАЛИЧИЕ ПЛОЩАДЕЙ ЗАЛА ОБСЛУЖИВАНИЯ ПОСЕТИТЕЛЕЙ В ОБЪЕКТАХ ОБЩЕСТВЕННОГО ПИТАНИЯ по состоянию на конец 2016 г.</t>
  </si>
  <si>
    <t>ТОВАРНАЯ СТРУКТУРА ЭКСПОРТА И ИМПОРТА РЕГИОНОВ РОССИЙСКОЙ ФЕДЕРАЦИИ в 2016 г.</t>
  </si>
  <si>
    <t>НАЛИЧИЕ  ОБЪЕКТОВ  ОБЩЕСТВЕННОГО  ПИТАНИЯ  по  состоянию  на  конец  2016 г.</t>
  </si>
  <si>
    <r>
      <t>1.2. ПОСТУПЛЕНИЕ НАЛОГОВЫХ ПЛАТЕЖЕЙ И СБОРОВ В БЮДЖЕТНУЮ СИСТЕМУ РОССИЙСКОЙ ФЕДЕРАЦИИ ОТ ОРГАНИЗАЦИЙ ОПТОВОЙ И РОЗНИЧНОЙ ТОРГОВЛИ; ПО РЕМОНТУ АВТОТРАНСПОРТНЫХ СРЕДСТВ, МОТОЦИКЛОВ, БЫТОВЫХ ИЗДЕЛИЙ И ПРЕДМЕТОВ ЛИЧНОГО ПОЛЬЗОВАНИЯ в 2016 г.</t>
    </r>
    <r>
      <rPr>
        <b/>
        <vertAlign val="superscript"/>
        <sz val="8"/>
        <color indexed="8"/>
        <rFont val="Arial"/>
        <family val="2"/>
        <charset val="204"/>
      </rPr>
      <t>1)</t>
    </r>
    <r>
      <rPr>
        <b/>
        <sz val="8"/>
        <color indexed="8"/>
        <rFont val="Arial"/>
        <family val="2"/>
        <charset val="204"/>
      </rPr>
      <t xml:space="preserve">
</t>
    </r>
  </si>
  <si>
    <r>
      <t>1.3. ПОСТУПЛЕНИЕ НАЛОГОВЫХ ПЛАТЕЖЕЙ И СБОРОВ В БЮДЖЕТНУЮ СИСТЕМУ РОССИЙСКОЙ ФЕДЕРАЦИИ ОТ ОРГАНИЗАЦИЙ ОПТОВОЙ ТОРГОВЛИ, ВКЛЮЧАЯ ТОРГОВЛЮ ЧЕРЕЗ АГЕНТОВ, КРОМЕ ТОРГОВЛИ АВТОТРАНСПОРТНЫМИ СРЕДСТВАМИ И МОТОЦИКЛАМИ в 2016 г.</t>
    </r>
    <r>
      <rPr>
        <b/>
        <vertAlign val="superscript"/>
        <sz val="8"/>
        <color indexed="8"/>
        <rFont val="Arial"/>
        <family val="2"/>
        <charset val="204"/>
      </rPr>
      <t>1)</t>
    </r>
    <r>
      <rPr>
        <b/>
        <sz val="8"/>
        <color indexed="8"/>
        <rFont val="Arial"/>
        <family val="2"/>
        <charset val="204"/>
      </rPr>
      <t xml:space="preserve">
</t>
    </r>
  </si>
  <si>
    <r>
      <t>1.4. ПОСТУПЛЕНИЕ НАЛОГОВЫХ ПЛАТЕЖЕЙ И СБОРОВ В БЮДЖЕТНУЮ СИСТЕМУ РОССИЙСКОЙ ФЕДЕРАЦИИ ОТ ОРГАНИЗАЦИЙ РОЗНИЧНОЙ ТОРГОВЛИ, КРОМЕ ТОРГОВЛИ АВТОТРАНСПОРТНЫМИ СРЕДСТВАМИ И МОТОЦИКЛАМИ; ПО РЕМОНТУ БЫТОВЫХ ИЗДЕЛИЙ И ПРЕДМЕТОВ ЛИЧНОГО ПОЛЬЗОВАНИЯ в 2016 г.</t>
    </r>
    <r>
      <rPr>
        <b/>
        <vertAlign val="superscript"/>
        <sz val="8"/>
        <color indexed="8"/>
        <rFont val="Arial"/>
        <family val="2"/>
        <charset val="204"/>
      </rPr>
      <t>1)</t>
    </r>
    <r>
      <rPr>
        <b/>
        <sz val="8"/>
        <color indexed="8"/>
        <rFont val="Arial"/>
        <family val="2"/>
        <charset val="204"/>
      </rPr>
      <t xml:space="preserve">
</t>
    </r>
  </si>
  <si>
    <t xml:space="preserve">Торговля в России. 2017. </t>
  </si>
  <si>
    <t>Удельный вес субъекта Российской Федерации в общей численности населения в 2016 г.</t>
  </si>
  <si>
    <t>В процентах к 2015 (в сопоставимых ценах)</t>
  </si>
  <si>
    <r>
      <t>2.4. ОБОРОТ РОЗНИЧНОЙ ТОРГОВЛИ И ОБЩЕСТВЕННОГО ПИТАНИЯ СУБЪЕКТОВ МАЛОГО ПРЕДПРИНИМАТЕЛЬСТВА</t>
    </r>
    <r>
      <rPr>
        <b/>
        <vertAlign val="superscript"/>
        <sz val="8"/>
        <color indexed="8"/>
        <rFont val="Arial"/>
        <family val="2"/>
        <charset val="204"/>
      </rPr>
      <t xml:space="preserve"> </t>
    </r>
    <r>
      <rPr>
        <b/>
        <sz val="8"/>
        <color indexed="8"/>
        <rFont val="Arial"/>
        <family val="2"/>
        <charset val="204"/>
      </rPr>
      <t>в 2016 г.</t>
    </r>
    <r>
      <rPr>
        <b/>
        <vertAlign val="superscript"/>
        <sz val="8"/>
        <color indexed="8"/>
        <rFont val="Arial"/>
        <family val="2"/>
        <charset val="204"/>
      </rPr>
      <t>1)</t>
    </r>
  </si>
  <si>
    <t>2.5. ОБОРОТ РОЗНИЧНОЙ ТОРГОВЛИ И ОБЩЕСТВЕННОГО ПИТАНИЯ СУБЪЕКТОВ СРЕДНЕГО ПРЕДПРИНИМАТЕЛЬСТВА в 2016 г.</t>
  </si>
  <si>
    <t>2016 в процентах к 2015</t>
  </si>
  <si>
    <r>
      <t>1)</t>
    </r>
    <r>
      <rPr>
        <sz val="7"/>
        <color indexed="8"/>
        <rFont val="Arial"/>
        <family val="2"/>
        <charset val="204"/>
      </rPr>
      <t xml:space="preserve"> По данным бухгалтерской отчетности. Без субъектов малого предпринимательства.</t>
    </r>
  </si>
  <si>
    <r>
      <rPr>
        <vertAlign val="superscript"/>
        <sz val="7"/>
        <color indexed="8"/>
        <rFont val="Arial"/>
        <family val="2"/>
        <charset val="204"/>
      </rPr>
      <t>1)</t>
    </r>
    <r>
      <rPr>
        <sz val="7"/>
        <color indexed="8"/>
        <rFont val="Arial"/>
        <family val="2"/>
        <charset val="204"/>
      </rPr>
      <t xml:space="preserve"> По данным бухгалтерской отчетности. Без субъектов малого предпринимательства.</t>
    </r>
  </si>
  <si>
    <r>
      <t xml:space="preserve">3.2. САЛЬДИРОВАННЫЙ ФИНАНСОВЫЙ РЕЗУЛЬТАТ (ПРИБЫЛЬ МИНУС УБЫТОК) ДЕЯТЕЛЬНОСТИ ОРГАНИЗАЦИЙ ОБЩЕСТВЕННОГО ПИТАНИЯ </t>
    </r>
    <r>
      <rPr>
        <b/>
        <vertAlign val="superscript"/>
        <sz val="8"/>
        <color indexed="8"/>
        <rFont val="Arial"/>
        <family val="2"/>
        <charset val="204"/>
      </rPr>
      <t>1)</t>
    </r>
    <r>
      <rPr>
        <b/>
        <sz val="8"/>
        <color indexed="8"/>
        <rFont val="Arial"/>
        <family val="2"/>
        <charset val="204"/>
      </rPr>
      <t xml:space="preserve">
</t>
    </r>
  </si>
  <si>
    <r>
      <t>3.4. ВАЛОВАЯ ПРИБЫЛЬ ОРГАНИЗАЦИЙ ОБЩЕСТВЕННОГО ПИТАНИЯ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</si>
  <si>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t>3.6. КОММЕРЧЕСКИЕ И УПРАВЛЕНЧЕСКИЕ РАСХОДЫ ОРГАНИЗАЦИЙ ОБЩЕСТВЕННОГО ПИТАНИЯ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</si>
  <si>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t>3.8. УРОВЕНЬ КОММЕРЧЕСКИХ И УПРАВЛЕНЧЕСКИХ РАСХОДОВ ОРГАНИЗАЦИЙ ОБЩЕСТВЕННОГО ПИТАНИЯ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</si>
  <si>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t>7.1.НАЛИЧИЕ ОБЪЕКТОВ ТОРГОВЛИ по состоянию на конец 2016 г.</t>
    </r>
    <r>
      <rPr>
        <b/>
        <vertAlign val="superscript"/>
        <sz val="8"/>
        <color indexed="8"/>
        <rFont val="Arial"/>
        <family val="2"/>
        <charset val="204"/>
      </rPr>
      <t>1)</t>
    </r>
  </si>
  <si>
    <t>7.2. НАЛИЧИЕ ТОРГОВЫХ ПЛОЩАДЕЙ по состоянию на конец 2016 г.</t>
  </si>
  <si>
    <t>7.3. НАЛИЧИЕ ОБЪЕКТОВ ОБЩЕСТВЕННОГО ПИТАНИЯ по состоянию на конец 2016 г.</t>
  </si>
  <si>
    <t>7.4. НАЛИЧИЕ МЕСТ В ОБЪЕКТАХ ОБЩЕСТВЕННОГО ПИТАНИЯ по состоянию на конец 2016 г.</t>
  </si>
  <si>
    <t>7.5. НАЛИЧИЕ ПЛОЩАДЕЙ ЗАЛА ОБСЛУЖИВАНИЯ ПОСЕТИТЕЛЕЙ В ОБЪЕКТАХ ОБЩЕСТВЕННОГО ПИТАНИЯ по состоянию на конец 2016 г.</t>
  </si>
  <si>
    <t>многотоп-ливные заправоч-ные станции  (МТЗС)</t>
  </si>
  <si>
    <t>автомобиль-ные газозапра-вочные станции         (АГЗС)</t>
  </si>
  <si>
    <t>многотоп-ливные запра-вочные станции  (МТЗС)</t>
  </si>
  <si>
    <t>автомобиль-ные газонапол-нительные  компрессор-ные станции (АГНКС)</t>
  </si>
  <si>
    <t>автомобиль-ные газонаполни-тельные  компрессор-ные станции (АГНКС)</t>
  </si>
  <si>
    <r>
      <t>8.2. ТОВАРНАЯ СТРУКТУРА ЭКСПОРТА И ИМПОРТА РЕГИОНОВ РОССИЙСКОЙ ФЕДЕРАЦИИ в 2016 г.</t>
    </r>
    <r>
      <rPr>
        <vertAlign val="superscript"/>
        <sz val="11"/>
        <color indexed="8"/>
        <rFont val="Times New Roman"/>
        <family val="1"/>
        <charset val="204"/>
      </rPr>
      <t>1)</t>
    </r>
  </si>
  <si>
    <t xml:space="preserve"> САЛЬДИРОВАННЫЙ ФИНАНСОВЫЙ РЕЗУЛЬТАТ (ПРИБЫЛЬ МИНУС УБЫТОК) ДЕЯТЕЛЬНОСТИ ОРГАНИЗАЦИЙ ОБЩЕСТВЕННОГО ПИТАНИЯ  </t>
  </si>
  <si>
    <t>ВАЛОВАЯ ПРИБЫЛЬ ОРГАНИЗАЦИЙ ОБЩЕСТВЕННОГО ПИТАНИЯ</t>
  </si>
  <si>
    <t xml:space="preserve"> КОММЕРЧЕСКИЕ И УПРАВЛЕНЧЕСКИЕ РАСХОДЫ ОРГАНИЗАЦИЙ ОБЩЕСТВЕННОГО ПИТАНИЯ</t>
  </si>
  <si>
    <t>УРОВЕНЬ КОММЕРЧЕСКИХ И УПРАВЛЕНЧЕСКИХ РАСХОДОВ ОРГАНИЗАЦИЙ ОБЩЕСТВЕННОГО ПИТАНИЯ</t>
  </si>
  <si>
    <t>в 3,4р.</t>
  </si>
  <si>
    <t xml:space="preserve">                в том числе:  </t>
  </si>
  <si>
    <t>Архангельская область без авт.                    округа</t>
  </si>
  <si>
    <t>в 2.1 р.</t>
  </si>
  <si>
    <t>в 3,8р.</t>
  </si>
  <si>
    <t>в 2,1 р.</t>
  </si>
  <si>
    <t>в 4,2 р.</t>
  </si>
  <si>
    <r>
      <t>Российская Федерация</t>
    </r>
    <r>
      <rPr>
        <sz val="7"/>
        <rFont val="Arial"/>
        <family val="2"/>
        <charset val="204"/>
      </rPr>
      <t xml:space="preserve"> </t>
    </r>
  </si>
  <si>
    <r>
      <t xml:space="preserve">1) </t>
    </r>
    <r>
      <rPr>
        <sz val="6"/>
        <rFont val="Arial"/>
        <family val="2"/>
        <charset val="204"/>
      </rPr>
      <t>Данные за 2005, 2010 гг. пересчитаны с учетом итогов Всероссийской переписи населения 2010 года.</t>
    </r>
  </si>
  <si>
    <r>
      <t xml:space="preserve">3.1. САЛЬДИРОВАННЫЙ ФИНАНСОВЫЙ РЕЗУЛЬТАТ (ПРИБЫЛЬ МИНУС УБЫТОК) ДЕЯТЕЛЬНОСТИ ОРГАНИЗАЦИЙ ТОРГОВЛИ 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</si>
  <si>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t xml:space="preserve">3.3. ВАЛОВАЯ ПРИБЫЛЬ ОРГАНИЗАЦИЙ ТОРГОВЛИ 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</si>
  <si>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t>3.5. КОММЕРЧЕСКИЕ И УПРАВЛЕНЧЕСКИЕ РАСХОДЫ ОРГАНИЗАЦИЙ ТОРГОВЛИ</t>
    </r>
    <r>
      <rPr>
        <b/>
        <vertAlign val="superscript"/>
        <sz val="8"/>
        <color indexed="8"/>
        <rFont val="Arial"/>
        <family val="2"/>
        <charset val="204"/>
      </rPr>
      <t>1)</t>
    </r>
  </si>
  <si>
    <r>
      <t>3.7. УРОВЕНЬ КОММЕРЧЕСКИХ И УПРАВЛЕНЧЕСКИХ РАСХОДОВ ОРГАНИЗАЦИЙ ТОРГОВЛИ</t>
    </r>
    <r>
      <rPr>
        <b/>
        <vertAlign val="superscript"/>
        <sz val="8"/>
        <color indexed="8"/>
        <rFont val="Arial"/>
        <family val="2"/>
        <charset val="204"/>
      </rPr>
      <t>1)</t>
    </r>
  </si>
  <si>
    <t>САЛЬДИРОВАННЫЙ ФИНАНСОВЫЙ РЕЗУЛЬТАТ (ПРИБЫЛЬ МИНУС УБЫТОК) ДЕЯТЕЛЬНОСТИ ОРГАНИЗАЦИЙ ТОРГОВЛИ</t>
  </si>
  <si>
    <t xml:space="preserve">ВАЛОВАЯ ПРИБЫЛЬ ОРГАНИЗАЦИЙ ТОРГОВЛИ </t>
  </si>
  <si>
    <t>КОММЕРЧЕСКИЕ И УПРАВЛЕНЧЕСКИЕ РАСХОДЫ ОРГАНИЗАЦИЙ ТОРГОВЛИ</t>
  </si>
  <si>
    <t xml:space="preserve"> САЛЬДИРОВАННЫЙ ФИНАНСОВЫЙ РЕЗУЛЬТАТ (ПРИБЫЛЬ МИНУС УБЫТОК) ОРГАНИЗАЦИЙ ОПТОВОЙ  ТОРГОВЛИ</t>
  </si>
  <si>
    <r>
      <t>5.1. САЛЬДИРОВАННЫЙ ФИНАНСОВЫЙ РЕЗУЛЬТАТ (ПРИБЫЛЬ МИНУС УБЫТОК) ОРГАНИЗАЦИЙ ОПТОВОЙ  ТОРГОВЛИ</t>
    </r>
    <r>
      <rPr>
        <b/>
        <vertAlign val="superscript"/>
        <sz val="8"/>
        <color indexed="8"/>
        <rFont val="Arial"/>
        <family val="2"/>
        <charset val="204"/>
      </rPr>
      <t xml:space="preserve"> 1)</t>
    </r>
    <r>
      <rPr>
        <b/>
        <sz val="8"/>
        <color indexed="8"/>
        <rFont val="Arial"/>
        <family val="2"/>
        <charset val="204"/>
      </rPr>
      <t xml:space="preserve">
</t>
    </r>
  </si>
  <si>
    <r>
      <t>5.2. ВАЛОВАЯ ПРИБЫЛЬ ОРГАНИЗАЦИЙ ОПТОВОЙ ТОРГОВЛИ</t>
    </r>
    <r>
      <rPr>
        <b/>
        <vertAlign val="superscript"/>
        <sz val="8"/>
        <color indexed="8"/>
        <rFont val="Arial"/>
        <family val="2"/>
        <charset val="204"/>
      </rPr>
      <t>1)</t>
    </r>
    <r>
      <rPr>
        <b/>
        <sz val="8"/>
        <color indexed="8"/>
        <rFont val="Arial"/>
        <family val="2"/>
        <charset val="204"/>
      </rPr>
      <t xml:space="preserve">
</t>
    </r>
  </si>
  <si>
    <r>
      <t xml:space="preserve">5.3. КОММЕРЧЕСКИЕ И УПРАВЛЕНЧЕСКИЕ РАСХОДЫ  ОРГАНИЗАЦИЙ ОПТОВОЙ ТОРГОВЛИ </t>
    </r>
    <r>
      <rPr>
        <b/>
        <vertAlign val="superscript"/>
        <sz val="8"/>
        <color indexed="8"/>
        <rFont val="Arial"/>
        <family val="2"/>
        <charset val="204"/>
      </rPr>
      <t>1)</t>
    </r>
    <r>
      <rPr>
        <b/>
        <sz val="8"/>
        <color indexed="8"/>
        <rFont val="Arial"/>
        <family val="2"/>
        <charset val="204"/>
      </rPr>
      <t xml:space="preserve">
</t>
    </r>
  </si>
  <si>
    <t>ВАЛОВАЯ ПРИБЫЛЬ ОРГАНИЗАЦИЙ ОПТОВОЙ ТОРГОВЛИ</t>
  </si>
  <si>
    <t>КОММЕРЧЕСКИЕ И УПРАВЛЕНЧЕСКИЕ РАСХОДЫ ОРГАНИЗАЦИЙ ОПТОВОЙ ТОРГОВЛИ</t>
  </si>
  <si>
    <t>123,0</t>
  </si>
  <si>
    <t>38,3</t>
  </si>
  <si>
    <t>407,4</t>
  </si>
  <si>
    <t>33262,7</t>
  </si>
  <si>
    <t>9387,3</t>
  </si>
  <si>
    <t>8781,3</t>
  </si>
  <si>
    <t>2010,6</t>
  </si>
  <si>
    <t>6269,2</t>
  </si>
  <si>
    <t>517,9</t>
  </si>
  <si>
    <t>1249,0</t>
  </si>
  <si>
    <t>130,7</t>
  </si>
  <si>
    <t>305,5</t>
  </si>
  <si>
    <t>78,9</t>
  </si>
  <si>
    <t>105,8</t>
  </si>
  <si>
    <t>64,2</t>
  </si>
  <si>
    <t>104,6</t>
  </si>
  <si>
    <t>56,8</t>
  </si>
  <si>
    <t>9839,9</t>
  </si>
  <si>
    <t>2246,2</t>
  </si>
  <si>
    <t>1568,4</t>
  </si>
  <si>
    <t>333,7</t>
  </si>
  <si>
    <t>603,0</t>
  </si>
  <si>
    <t>242,9</t>
  </si>
  <si>
    <t>81,3</t>
  </si>
  <si>
    <t>37,9</t>
  </si>
  <si>
    <t>165,4</t>
  </si>
  <si>
    <t>105,2</t>
  </si>
  <si>
    <t>5829,2</t>
  </si>
  <si>
    <t>553,4</t>
  </si>
  <si>
    <t>527,1</t>
  </si>
  <si>
    <t>118,8</t>
  </si>
  <si>
    <t>753,4</t>
  </si>
  <si>
    <t>141,0</t>
  </si>
  <si>
    <t>153,1</t>
  </si>
  <si>
    <t>11,0</t>
  </si>
  <si>
    <t>2267,8</t>
  </si>
  <si>
    <t>1903,6</t>
  </si>
  <si>
    <t>895,2</t>
  </si>
  <si>
    <t>226,4</t>
  </si>
  <si>
    <t>1191,8</t>
  </si>
  <si>
    <t>297,7</t>
  </si>
  <si>
    <t>1272,1</t>
  </si>
  <si>
    <t>356,6</t>
  </si>
  <si>
    <t>186,1</t>
  </si>
  <si>
    <t>142,5</t>
  </si>
  <si>
    <t>92,7</t>
  </si>
  <si>
    <t>28,5</t>
  </si>
  <si>
    <t>4607,2</t>
  </si>
  <si>
    <t>2100,6</t>
  </si>
  <si>
    <t>2129,1</t>
  </si>
  <si>
    <t>351,4</t>
  </si>
  <si>
    <t>919,7</t>
  </si>
  <si>
    <t>458,4</t>
  </si>
  <si>
    <t>455,8</t>
  </si>
  <si>
    <t>63,7</t>
  </si>
  <si>
    <t>387,7</t>
  </si>
  <si>
    <t>434,2</t>
  </si>
  <si>
    <t>89,6</t>
  </si>
  <si>
    <t>23081,1</t>
  </si>
  <si>
    <t>5342,7</t>
  </si>
  <si>
    <t>4201,1</t>
  </si>
  <si>
    <t>1743,8</t>
  </si>
  <si>
    <t>156,6</t>
  </si>
  <si>
    <t>54,2</t>
  </si>
  <si>
    <t>5977,8</t>
  </si>
  <si>
    <t>2453,3</t>
  </si>
  <si>
    <t>1346,2</t>
  </si>
  <si>
    <t>604,6</t>
  </si>
  <si>
    <t>14253,9</t>
  </si>
  <si>
    <t>1922,5</t>
  </si>
  <si>
    <t>1048,3</t>
  </si>
  <si>
    <t>64,1</t>
  </si>
  <si>
    <t>11699,3</t>
  </si>
  <si>
    <t>800,5</t>
  </si>
  <si>
    <t>805,5</t>
  </si>
  <si>
    <t>659,3</t>
  </si>
  <si>
    <t>715,9</t>
  </si>
  <si>
    <t>9,7</t>
  </si>
  <si>
    <t>4,1</t>
  </si>
  <si>
    <t>1895,3</t>
  </si>
  <si>
    <t>406,1</t>
  </si>
  <si>
    <t>233,2</t>
  </si>
  <si>
    <t>20,6</t>
  </si>
  <si>
    <t>2692,9</t>
  </si>
  <si>
    <t>912,7</t>
  </si>
  <si>
    <t>1683,6</t>
  </si>
  <si>
    <t>1055,8</t>
  </si>
  <si>
    <t>26006,8</t>
  </si>
  <si>
    <t>4634,6</t>
  </si>
  <si>
    <t>4214,6</t>
  </si>
  <si>
    <t>2220,5</t>
  </si>
  <si>
    <t>1490,3</t>
  </si>
  <si>
    <t>50,0</t>
  </si>
  <si>
    <t>77,2</t>
  </si>
  <si>
    <t>62,7</t>
  </si>
  <si>
    <t>19,4</t>
  </si>
  <si>
    <t>1612,0</t>
  </si>
  <si>
    <t>281,1</t>
  </si>
  <si>
    <t>18,4</t>
  </si>
  <si>
    <t>14,8</t>
  </si>
  <si>
    <t>256,1</t>
  </si>
  <si>
    <t>135,8</t>
  </si>
  <si>
    <t>119,9</t>
  </si>
  <si>
    <t>461,0</t>
  </si>
  <si>
    <t>96,3</t>
  </si>
  <si>
    <t>6305,9</t>
  </si>
  <si>
    <t>983,0</t>
  </si>
  <si>
    <t>249,8</t>
  </si>
  <si>
    <t>504,4</t>
  </si>
  <si>
    <t>5946,9</t>
  </si>
  <si>
    <t>961,0</t>
  </si>
  <si>
    <t>249,3</t>
  </si>
  <si>
    <t>427,2</t>
  </si>
  <si>
    <t>8758,2</t>
  </si>
  <si>
    <t>395,1</t>
  </si>
  <si>
    <t>1588,4</t>
  </si>
  <si>
    <t>243,3</t>
  </si>
  <si>
    <t>963,6</t>
  </si>
  <si>
    <t>1041,2</t>
  </si>
  <si>
    <t>928,2</t>
  </si>
  <si>
    <t>215,6</t>
  </si>
  <si>
    <t>300,0</t>
  </si>
  <si>
    <t>185,0</t>
  </si>
  <si>
    <t>490,4</t>
  </si>
  <si>
    <t>184,5</t>
  </si>
  <si>
    <t>439,6</t>
  </si>
  <si>
    <t>20401,0</t>
  </si>
  <si>
    <t>5702,6</t>
  </si>
  <si>
    <t>232,4</t>
  </si>
  <si>
    <t>180,2</t>
  </si>
  <si>
    <t>3753,2</t>
  </si>
  <si>
    <t>181,7</t>
  </si>
  <si>
    <t>32,4</t>
  </si>
  <si>
    <t>5,3</t>
  </si>
  <si>
    <t>554,8</t>
  </si>
  <si>
    <t>2702,1</t>
  </si>
  <si>
    <t>3588,0</t>
  </si>
  <si>
    <t>5,8</t>
  </si>
  <si>
    <t>43,6</t>
  </si>
  <si>
    <t>1142,8</t>
  </si>
  <si>
    <t>458,5</t>
  </si>
  <si>
    <t>397,8</t>
  </si>
  <si>
    <t>167,3</t>
  </si>
  <si>
    <t>109,6</t>
  </si>
  <si>
    <t>141,5</t>
  </si>
  <si>
    <t>45,2</t>
  </si>
  <si>
    <t>189,4</t>
  </si>
  <si>
    <t>11582,7</t>
  </si>
  <si>
    <t>1087,9</t>
  </si>
  <si>
    <t>1,0</t>
  </si>
  <si>
    <t>40,6</t>
  </si>
  <si>
    <t>88,9</t>
  </si>
  <si>
    <t>70,9</t>
  </si>
  <si>
    <r>
      <t>2014</t>
    </r>
    <r>
      <rPr>
        <vertAlign val="superscript"/>
        <sz val="7"/>
        <color indexed="8"/>
        <rFont val="Arial"/>
        <family val="2"/>
        <charset val="204"/>
      </rPr>
      <t>1)</t>
    </r>
  </si>
  <si>
    <t>1) Без учета данных по Республике Крым и г. Севастополю</t>
  </si>
  <si>
    <t>1) Без учета данных по Республике Крым и г. Севастополю.</t>
  </si>
  <si>
    <t xml:space="preserve">Республика Северная Осетия-Алания  </t>
  </si>
  <si>
    <r>
      <t>220</t>
    </r>
    <r>
      <rPr>
        <b/>
        <vertAlign val="superscript"/>
        <sz val="7"/>
        <rFont val="Arial"/>
        <family val="2"/>
        <charset val="204"/>
      </rPr>
      <t>1)</t>
    </r>
  </si>
  <si>
    <r>
      <t>180</t>
    </r>
    <r>
      <rPr>
        <b/>
        <vertAlign val="superscript"/>
        <sz val="7"/>
        <rFont val="Arial"/>
        <family val="2"/>
        <charset val="204"/>
      </rPr>
      <t>1)</t>
    </r>
  </si>
  <si>
    <r>
      <t>95</t>
    </r>
    <r>
      <rPr>
        <b/>
        <vertAlign val="superscript"/>
        <sz val="7"/>
        <rFont val="Arial"/>
        <family val="2"/>
        <charset val="204"/>
      </rPr>
      <t>1)</t>
    </r>
  </si>
  <si>
    <r>
      <t>85</t>
    </r>
    <r>
      <rPr>
        <b/>
        <vertAlign val="superscript"/>
        <sz val="7"/>
        <rFont val="Arial"/>
        <family val="2"/>
        <charset val="204"/>
      </rPr>
      <t>1)</t>
    </r>
  </si>
  <si>
    <r>
      <t>75824</t>
    </r>
    <r>
      <rPr>
        <b/>
        <vertAlign val="superscript"/>
        <sz val="7"/>
        <rFont val="Arial"/>
        <family val="2"/>
        <charset val="204"/>
      </rPr>
      <t>1)</t>
    </r>
  </si>
  <si>
    <r>
      <t>60070</t>
    </r>
    <r>
      <rPr>
        <b/>
        <vertAlign val="superscript"/>
        <sz val="7"/>
        <rFont val="Arial"/>
        <family val="2"/>
        <charset val="204"/>
      </rPr>
      <t>1)</t>
    </r>
  </si>
  <si>
    <r>
      <t>33344</t>
    </r>
    <r>
      <rPr>
        <b/>
        <vertAlign val="superscript"/>
        <sz val="7"/>
        <rFont val="Arial"/>
        <family val="2"/>
        <charset val="204"/>
      </rPr>
      <t>1)</t>
    </r>
  </si>
  <si>
    <r>
      <t>26726</t>
    </r>
    <r>
      <rPr>
        <b/>
        <vertAlign val="superscript"/>
        <sz val="7"/>
        <rFont val="Arial"/>
        <family val="2"/>
        <charset val="204"/>
      </rPr>
      <t>1)</t>
    </r>
  </si>
  <si>
    <t>в 15 р.</t>
  </si>
  <si>
    <t>в 3,0 р.</t>
  </si>
  <si>
    <t>(на конец года, штук)</t>
  </si>
  <si>
    <t>(в среднем за год; число торговых мест фактически использованных в процентах от общего числа торговых мест)</t>
  </si>
  <si>
    <r>
      <t>Российская Федерация</t>
    </r>
    <r>
      <rPr>
        <sz val="7"/>
        <color indexed="8"/>
        <rFont val="Arial"/>
        <family val="2"/>
        <charset val="204"/>
      </rPr>
      <t xml:space="preserve"> (сумма субъектов Российской Федерации)</t>
    </r>
  </si>
  <si>
    <t xml:space="preserve">1.1. ВАЛОВАЯ ДОБАВЛЕННАЯ СТОИМОСТЬ ПО ВИДУ ДЕЯТЕЛЬНОСТИ «ОПТОВАЯ И РОЗНИЧНАЯ ТОРГОВЛЯ; РЕМОНТ АВТОТРАНСПОРТНЫХ СРЕДСТВ, МОТОЦИКЛОВ, БЫТОВЫХ ИЗДЕЛИЙ И                                             ПРЕДМЕТОВ ЛИЧНОГО ПОЛЬЗОВАНИЯ» в 2015 г.
</t>
  </si>
  <si>
    <r>
      <t xml:space="preserve">Республика Крым </t>
    </r>
    <r>
      <rPr>
        <vertAlign val="superscript"/>
        <sz val="7"/>
        <rFont val="Arial"/>
        <family val="2"/>
        <charset val="204"/>
      </rPr>
      <t xml:space="preserve"> 2)</t>
    </r>
  </si>
  <si>
    <r>
      <t xml:space="preserve">г. Севастополь </t>
    </r>
    <r>
      <rPr>
        <vertAlign val="superscript"/>
        <sz val="7"/>
        <rFont val="Arial"/>
        <family val="2"/>
        <charset val="204"/>
      </rPr>
      <t>2)</t>
    </r>
  </si>
  <si>
    <r>
      <t xml:space="preserve">2) </t>
    </r>
    <r>
      <rPr>
        <sz val="6"/>
        <rFont val="Arial"/>
        <family val="2"/>
        <charset val="204"/>
      </rPr>
      <t xml:space="preserve"> Оценка численности постоянного населения произведена с учетом  итогов переписи населения 2014 года. Поскольку по состоянию на 1 января 2014 г. Республика Крым и г. Севастополь не входили в состав Российской Федерации, передвижка итогов переписи населения на 1 января 2014 г. не производилась. В качестве среднегодовой численности населения за 2014 г. по этим субъектам принята численность населения на 1 июля 2014 г.</t>
    </r>
  </si>
  <si>
    <r>
      <t>27,9</t>
    </r>
    <r>
      <rPr>
        <b/>
        <vertAlign val="superscript"/>
        <sz val="7"/>
        <rFont val="Arial"/>
        <family val="2"/>
        <charset val="204"/>
      </rPr>
      <t>1)</t>
    </r>
  </si>
  <si>
    <r>
      <t xml:space="preserve">  31,51</t>
    </r>
    <r>
      <rPr>
        <b/>
        <vertAlign val="superscript"/>
        <sz val="7"/>
        <rFont val="Arial"/>
        <family val="2"/>
        <charset val="204"/>
      </rPr>
      <t>)</t>
    </r>
  </si>
  <si>
    <r>
      <rPr>
        <vertAlign val="superscript"/>
        <sz val="6"/>
        <color indexed="8"/>
        <rFont val="Arial"/>
        <family val="2"/>
        <charset val="204"/>
      </rPr>
      <t xml:space="preserve">1) </t>
    </r>
    <r>
      <rPr>
        <sz val="7"/>
        <color indexed="8"/>
        <rFont val="Arial"/>
        <family val="2"/>
        <charset val="204"/>
      </rPr>
      <t>Без данных по Республике Крым и г.Севастополю.</t>
    </r>
  </si>
  <si>
    <r>
      <rPr>
        <vertAlign val="superscript"/>
        <sz val="7"/>
        <rFont val="Arial"/>
        <family val="2"/>
        <charset val="204"/>
      </rPr>
      <t>1)</t>
    </r>
    <r>
      <rPr>
        <sz val="7"/>
        <rFont val="Arial"/>
        <family val="2"/>
        <charset val="204"/>
      </rPr>
      <t xml:space="preserve"> Оборот розничной торговли организаций потребительской кооперации в общем объеме оборота розничной торговли (без гг. Москвы и Санкт-Петербурга) составил в 2000 г. – 2,6%, 2005 г. – 1,8%, 2010 г. –  1,2%, 2013 г. – 1,0%, 2014 г. – 0.8%, 2015 г. - 0,8%, 2016 г. - 0,7%.</t>
    </r>
  </si>
  <si>
    <t>2.6. ИНДЕКСЫ ПОТРЕБИТЕЛЬСКИХ ЦЕН НА ОСНОВНЫЕ ГРУППЫ ТОВАРОВ                                                                                                                                                                                                   ПО СУБЪЕКТАМ РОССИЙСКОЙ ФЕДЕРАЦИИ в 2016 г.</t>
  </si>
  <si>
    <t>2.8. СРЕДНЕМЕСЯЧНАЯ НОМИНАЛЬНАЯ НАЧИСЛЕННАЯ ЗАРАБОТНАЯ ПЛАТА РАБОТНИКОВ ОРГАНИЗАЦИЙ,                   ЗАНЯТЫХ ОБЩЕСТВЕННЫМ ПИТАНИЕМ</t>
  </si>
  <si>
    <r>
      <t>1)</t>
    </r>
    <r>
      <rPr>
        <sz val="7"/>
        <color rgb="FF000000"/>
        <rFont val="Arial"/>
        <family val="2"/>
        <charset val="204"/>
      </rPr>
      <t xml:space="preserve"> Без данных по Республике Крым и г. Севастополю.</t>
    </r>
  </si>
  <si>
    <r>
      <t xml:space="preserve">1) </t>
    </r>
    <r>
      <rPr>
        <sz val="7"/>
        <color rgb="FF000000"/>
        <rFont val="Arial"/>
        <family val="2"/>
        <charset val="204"/>
      </rPr>
      <t>Без данных по Республике Крым и г. Севастополю.</t>
    </r>
  </si>
  <si>
    <r>
      <t xml:space="preserve">*) </t>
    </r>
    <r>
      <rPr>
        <sz val="6"/>
        <rFont val="Arial"/>
        <family val="2"/>
        <charset val="204"/>
      </rPr>
      <t>Здесь и далее к таблицам 6.2 - 6.15 2000, 2005 гг. – без данных по субъектам малого  предпринимательства; с 2010 г. – без данных по микропредприятиям.
«…» - данные не публикуются в целях обеспечения конфиденциальности первичных статистических данных, полученных от организаций,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п.5; ст.9, п.1).</t>
    </r>
  </si>
  <si>
    <t>в 2,4 р.</t>
  </si>
  <si>
    <t>в 5,1 р.</t>
  </si>
  <si>
    <t>в 2,3 р.</t>
  </si>
  <si>
    <t>в 4,7 р.</t>
  </si>
  <si>
    <t>в 3,5 р.</t>
  </si>
  <si>
    <t>в 8,5 р.</t>
  </si>
  <si>
    <t>в 3,1 р.</t>
  </si>
  <si>
    <t>в 191 р.</t>
  </si>
  <si>
    <t>в 2,6 р.</t>
  </si>
  <si>
    <t>в 3,6 р</t>
  </si>
  <si>
    <t>в 8,0 р.</t>
  </si>
  <si>
    <t>в 29 р.</t>
  </si>
  <si>
    <t>в 2,8 р.</t>
  </si>
  <si>
    <r>
      <t xml:space="preserve">1) </t>
    </r>
    <r>
      <rPr>
        <sz val="6"/>
        <rFont val="Arial"/>
        <family val="2"/>
        <charset val="204"/>
      </rPr>
      <t>2000, 2005, 2010 гг.  – пиломатериалы.</t>
    </r>
  </si>
  <si>
    <t>в 5,0 р.</t>
  </si>
  <si>
    <t>в 45,4 р.</t>
  </si>
  <si>
    <r>
      <t>1)</t>
    </r>
    <r>
      <rPr>
        <sz val="7"/>
        <color indexed="8"/>
        <rFont val="Arial"/>
        <family val="2"/>
        <charset val="204"/>
      </rPr>
      <t xml:space="preserve"> По данным ФТС России по организациям, зарегистрированным на территории регионов Российской Федерации, с учетом данных взаимной торговли с Республикой Беларусь и Республикой Казахстан.</t>
    </r>
  </si>
  <si>
    <t>ИТОГИ СПЛОШНОГО ОБСЛЕДОВАНИЯ РОЗНИЧНЫХ РЫНКОВ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</si>
</sst>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0.0"/>
    <numFmt numFmtId="165" formatCode="#,##0.0"/>
    <numFmt numFmtId="166" formatCode="[=0]&quot; ...&quot;;General"/>
    <numFmt numFmtId="167" formatCode="#,##0_ ;\-#,##0\ "/>
  </numFmts>
  <fonts count="68" x14ac:knownFonts="1">
    <font>
      <sz val="11"/>
      <color theme="1"/>
      <name val="Calibri"/>
      <family val="2"/>
      <charset val="204"/>
      <scheme val="minor"/>
    </font>
    <font>
      <sz val="11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sz val="7"/>
      <name val="Arial"/>
      <family val="2"/>
      <charset val="204"/>
    </font>
    <font>
      <sz val="7"/>
      <color indexed="8"/>
      <name val="Arial"/>
      <family val="2"/>
      <charset val="204"/>
    </font>
    <font>
      <b/>
      <vertAlign val="superscript"/>
      <sz val="8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vertAlign val="superscript"/>
      <sz val="7"/>
      <color indexed="8"/>
      <name val="Arial"/>
      <family val="2"/>
      <charset val="204"/>
    </font>
    <font>
      <vertAlign val="superscript"/>
      <sz val="6"/>
      <color indexed="8"/>
      <name val="Arial"/>
      <family val="2"/>
      <charset val="204"/>
    </font>
    <font>
      <sz val="8"/>
      <name val="Tahoma"/>
      <family val="2"/>
      <charset val="204"/>
    </font>
    <font>
      <b/>
      <sz val="8"/>
      <name val="Arial"/>
      <family val="2"/>
      <charset val="204"/>
    </font>
    <font>
      <b/>
      <sz val="7"/>
      <name val="Arial"/>
      <family val="2"/>
      <charset val="204"/>
    </font>
    <font>
      <b/>
      <vertAlign val="superscript"/>
      <sz val="7"/>
      <name val="Arial"/>
      <family val="2"/>
      <charset val="204"/>
    </font>
    <font>
      <b/>
      <sz val="7"/>
      <color indexed="62"/>
      <name val="Arial"/>
      <family val="2"/>
      <charset val="204"/>
    </font>
    <font>
      <vertAlign val="superscript"/>
      <sz val="6"/>
      <name val="Arial"/>
      <family val="2"/>
      <charset val="204"/>
    </font>
    <font>
      <sz val="6"/>
      <name val="Arial"/>
      <family val="2"/>
      <charset val="204"/>
    </font>
    <font>
      <sz val="8"/>
      <name val="Tahoma"/>
      <family val="2"/>
      <charset val="204"/>
    </font>
    <font>
      <sz val="7"/>
      <name val="Tahoma"/>
      <family val="2"/>
      <charset val="204"/>
    </font>
    <font>
      <sz val="11"/>
      <color indexed="8"/>
      <name val="Times New Roman"/>
      <family val="1"/>
      <charset val="204"/>
    </font>
    <font>
      <vertAlign val="superscript"/>
      <sz val="11"/>
      <color indexed="8"/>
      <name val="Times New Roman"/>
      <family val="1"/>
      <charset val="204"/>
    </font>
    <font>
      <b/>
      <vertAlign val="superscript"/>
      <sz val="7"/>
      <color indexed="8"/>
      <name val="Arial"/>
      <family val="2"/>
      <charset val="204"/>
    </font>
    <font>
      <b/>
      <sz val="8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10"/>
      <name val="Arial"/>
      <family val="2"/>
      <charset val="204"/>
    </font>
    <font>
      <b/>
      <sz val="8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color indexed="62"/>
      <name val="Arial"/>
      <family val="2"/>
      <charset val="204"/>
    </font>
    <font>
      <sz val="7"/>
      <color indexed="62"/>
      <name val="Arial"/>
      <family val="2"/>
      <charset val="204"/>
    </font>
    <font>
      <sz val="8"/>
      <name val="Calibri"/>
      <family val="2"/>
      <charset val="204"/>
    </font>
    <font>
      <sz val="7"/>
      <color indexed="8"/>
      <name val="Arial"/>
      <family val="2"/>
      <charset val="204"/>
    </font>
    <font>
      <sz val="11"/>
      <name val="Arial"/>
      <family val="2"/>
      <charset val="204"/>
    </font>
    <font>
      <b/>
      <sz val="11"/>
      <color indexed="8"/>
      <name val="Arial"/>
      <family val="2"/>
      <charset val="204"/>
    </font>
    <font>
      <sz val="11"/>
      <name val="Calibri"/>
      <family val="2"/>
      <charset val="204"/>
    </font>
    <font>
      <sz val="8"/>
      <color indexed="8"/>
      <name val="Arial"/>
      <family val="2"/>
      <charset val="204"/>
    </font>
    <font>
      <vertAlign val="superscript"/>
      <sz val="7"/>
      <color indexed="8"/>
      <name val="Arial"/>
      <family val="2"/>
      <charset val="204"/>
    </font>
    <font>
      <vertAlign val="superscript"/>
      <sz val="7"/>
      <name val="Arial"/>
      <family val="2"/>
      <charset val="204"/>
    </font>
    <font>
      <b/>
      <sz val="8"/>
      <color indexed="8"/>
      <name val="Arial"/>
      <family val="2"/>
      <charset val="204"/>
    </font>
    <font>
      <sz val="7"/>
      <color indexed="8"/>
      <name val="Times New Roman"/>
      <family val="1"/>
      <charset val="204"/>
    </font>
    <font>
      <vertAlign val="superscript"/>
      <sz val="7"/>
      <color indexed="8"/>
      <name val="Times New Roman"/>
      <family val="1"/>
      <charset val="204"/>
    </font>
    <font>
      <sz val="16"/>
      <color indexed="8"/>
      <name val="Arial"/>
      <family val="2"/>
      <charset val="204"/>
    </font>
    <font>
      <sz val="20"/>
      <color indexed="8"/>
      <name val="Arial Black"/>
      <family val="2"/>
      <charset val="204"/>
    </font>
    <font>
      <sz val="26"/>
      <color indexed="8"/>
      <name val="Arial Black"/>
      <family val="2"/>
      <charset val="204"/>
    </font>
    <font>
      <sz val="7"/>
      <color indexed="8"/>
      <name val="Arial"/>
      <family val="2"/>
      <charset val="204"/>
    </font>
    <font>
      <b/>
      <sz val="7"/>
      <color indexed="8"/>
      <name val="Arial"/>
      <family val="2"/>
      <charset val="204"/>
    </font>
    <font>
      <vertAlign val="superscript"/>
      <sz val="7"/>
      <color indexed="8"/>
      <name val="Arial"/>
      <family val="2"/>
      <charset val="204"/>
    </font>
    <font>
      <sz val="7"/>
      <color indexed="8"/>
      <name val="Calibri"/>
      <family val="2"/>
      <charset val="204"/>
    </font>
    <font>
      <vertAlign val="superscript"/>
      <sz val="6"/>
      <color indexed="8"/>
      <name val="Arial"/>
      <family val="2"/>
      <charset val="204"/>
    </font>
    <font>
      <sz val="7"/>
      <color indexed="8"/>
      <name val="Arial"/>
      <family val="2"/>
      <charset val="204"/>
    </font>
    <font>
      <b/>
      <sz val="7"/>
      <name val="Calibri"/>
      <family val="2"/>
      <charset val="204"/>
    </font>
    <font>
      <b/>
      <vertAlign val="superscript"/>
      <sz val="8"/>
      <name val="Arial"/>
      <family val="2"/>
      <charset val="204"/>
    </font>
    <font>
      <sz val="8"/>
      <color indexed="10"/>
      <name val="Tahoma"/>
      <family val="2"/>
      <charset val="204"/>
    </font>
    <font>
      <sz val="10"/>
      <name val="Arial Cyr"/>
      <charset val="204"/>
    </font>
    <font>
      <b/>
      <sz val="7"/>
      <name val="Arial Cyr"/>
      <charset val="204"/>
    </font>
    <font>
      <sz val="7"/>
      <name val="Arial Cyr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7"/>
      <color rgb="FF000000"/>
      <name val="Arial"/>
      <family val="2"/>
      <charset val="204"/>
    </font>
    <font>
      <b/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color theme="1"/>
      <name val="Arial"/>
      <family val="2"/>
      <charset val="204"/>
    </font>
    <font>
      <vertAlign val="superscript"/>
      <sz val="7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3"/>
      </right>
      <top style="thin">
        <color indexed="63"/>
      </top>
      <bottom/>
      <diagonal/>
    </border>
    <border>
      <left/>
      <right/>
      <top/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/>
      <diagonal/>
    </border>
    <border>
      <left style="thin">
        <color indexed="63"/>
      </left>
      <right/>
      <top style="thin">
        <color indexed="63"/>
      </top>
      <bottom/>
      <diagonal/>
    </border>
    <border>
      <left style="thin">
        <color indexed="63"/>
      </left>
      <right/>
      <top/>
      <bottom/>
      <diagonal/>
    </border>
    <border>
      <left/>
      <right style="thin">
        <color indexed="63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3"/>
      </top>
      <bottom/>
      <diagonal/>
    </border>
    <border>
      <left style="thin">
        <color indexed="64"/>
      </left>
      <right style="thin">
        <color indexed="64"/>
      </right>
      <top style="thin">
        <color indexed="63"/>
      </top>
      <bottom/>
      <diagonal/>
    </border>
    <border>
      <left style="thin">
        <color indexed="63"/>
      </left>
      <right style="thin">
        <color indexed="63"/>
      </right>
      <top/>
      <bottom style="thin">
        <color indexed="64"/>
      </bottom>
      <diagonal/>
    </border>
    <border>
      <left style="thin">
        <color indexed="63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3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3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auto="1"/>
      </right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3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rgb="FF333333"/>
      </left>
      <right style="thin">
        <color rgb="FF333333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4" fillId="0" borderId="0"/>
    <xf numFmtId="0" fontId="21" fillId="0" borderId="0"/>
    <xf numFmtId="0" fontId="58" fillId="0" borderId="0"/>
    <xf numFmtId="44" fontId="62" fillId="0" borderId="0" applyFont="0" applyFill="0" applyBorder="0" applyAlignment="0" applyProtection="0"/>
  </cellStyleXfs>
  <cellXfs count="805">
    <xf numFmtId="0" fontId="0" fillId="0" borderId="0" xfId="0"/>
    <xf numFmtId="0" fontId="6" fillId="0" borderId="2" xfId="0" applyFont="1" applyBorder="1" applyAlignment="1">
      <alignment horizontal="left" wrapText="1" indent="4"/>
    </xf>
    <xf numFmtId="0" fontId="6" fillId="0" borderId="2" xfId="0" applyFont="1" applyBorder="1" applyAlignment="1">
      <alignment horizontal="left" wrapText="1" indent="3"/>
    </xf>
    <xf numFmtId="0" fontId="7" fillId="0" borderId="2" xfId="0" applyFont="1" applyBorder="1" applyAlignment="1">
      <alignment horizontal="left" wrapText="1" indent="3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top" wrapText="1"/>
    </xf>
    <xf numFmtId="0" fontId="1" fillId="0" borderId="0" xfId="0" applyFont="1"/>
    <xf numFmtId="0" fontId="1" fillId="0" borderId="0" xfId="0" applyFont="1" applyAlignment="1"/>
    <xf numFmtId="0" fontId="1" fillId="0" borderId="5" xfId="0" applyFont="1" applyBorder="1"/>
    <xf numFmtId="0" fontId="6" fillId="0" borderId="6" xfId="0" applyFont="1" applyBorder="1" applyAlignment="1" applyProtection="1">
      <alignment horizontal="left" wrapText="1" indent="1"/>
      <protection locked="0"/>
    </xf>
    <xf numFmtId="0" fontId="4" fillId="0" borderId="0" xfId="0" applyFont="1" applyBorder="1" applyAlignment="1">
      <alignment horizontal="center"/>
    </xf>
    <xf numFmtId="0" fontId="6" fillId="0" borderId="0" xfId="0" applyFont="1"/>
    <xf numFmtId="0" fontId="8" fillId="0" borderId="5" xfId="0" applyFont="1" applyBorder="1" applyAlignment="1">
      <alignment horizontal="center" vertical="center"/>
    </xf>
    <xf numFmtId="0" fontId="10" fillId="0" borderId="0" xfId="0" applyFont="1"/>
    <xf numFmtId="0" fontId="5" fillId="0" borderId="7" xfId="0" applyFont="1" applyBorder="1" applyAlignment="1">
      <alignment horizontal="left" vertical="center" wrapText="1"/>
    </xf>
    <xf numFmtId="0" fontId="6" fillId="0" borderId="0" xfId="0" applyFont="1" applyBorder="1" applyAlignment="1" applyProtection="1">
      <alignment horizontal="left" wrapText="1" indent="1"/>
      <protection locked="0"/>
    </xf>
    <xf numFmtId="0" fontId="6" fillId="0" borderId="0" xfId="0" applyFont="1" applyBorder="1" applyAlignment="1">
      <alignment horizontal="left" wrapText="1" indent="4"/>
    </xf>
    <xf numFmtId="0" fontId="6" fillId="0" borderId="0" xfId="0" applyFont="1" applyBorder="1" applyAlignment="1">
      <alignment horizontal="left" wrapText="1" indent="3"/>
    </xf>
    <xf numFmtId="0" fontId="7" fillId="0" borderId="0" xfId="0" applyFont="1" applyBorder="1" applyAlignment="1">
      <alignment horizontal="left" wrapText="1" indent="3"/>
    </xf>
    <xf numFmtId="0" fontId="5" fillId="0" borderId="3" xfId="0" applyFont="1" applyBorder="1" applyAlignment="1">
      <alignment horizontal="left" vertical="center" wrapText="1"/>
    </xf>
    <xf numFmtId="164" fontId="5" fillId="0" borderId="0" xfId="0" applyNumberFormat="1" applyFont="1" applyBorder="1" applyAlignment="1">
      <alignment horizontal="right" vertical="center" wrapText="1"/>
    </xf>
    <xf numFmtId="164" fontId="1" fillId="0" borderId="0" xfId="0" applyNumberFormat="1" applyFont="1"/>
    <xf numFmtId="0" fontId="4" fillId="0" borderId="0" xfId="0" applyFont="1" applyAlignment="1">
      <alignment horizontal="justify" vertical="center"/>
    </xf>
    <xf numFmtId="0" fontId="6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Alignment="1">
      <alignment horizontal="left" wrapText="1"/>
    </xf>
    <xf numFmtId="0" fontId="8" fillId="0" borderId="8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1" fontId="6" fillId="0" borderId="0" xfId="0" applyNumberFormat="1" applyFont="1" applyBorder="1" applyAlignment="1">
      <alignment horizontal="right" vertical="center" wrapText="1"/>
    </xf>
    <xf numFmtId="0" fontId="6" fillId="0" borderId="0" xfId="0" applyFont="1" applyAlignment="1">
      <alignment horizontal="left" wrapText="1"/>
    </xf>
    <xf numFmtId="0" fontId="8" fillId="0" borderId="8" xfId="0" applyFont="1" applyBorder="1" applyAlignment="1">
      <alignment horizontal="center" vertical="center" wrapText="1"/>
    </xf>
    <xf numFmtId="0" fontId="14" fillId="0" borderId="0" xfId="1" applyFont="1"/>
    <xf numFmtId="0" fontId="18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7" fillId="0" borderId="0" xfId="1" applyFont="1"/>
    <xf numFmtId="0" fontId="14" fillId="0" borderId="0" xfId="1"/>
    <xf numFmtId="1" fontId="16" fillId="0" borderId="9" xfId="1" applyNumberFormat="1" applyFont="1" applyBorder="1" applyAlignment="1">
      <alignment horizontal="right" indent="1"/>
    </xf>
    <xf numFmtId="164" fontId="7" fillId="0" borderId="0" xfId="1" applyNumberFormat="1" applyFont="1" applyBorder="1" applyAlignment="1">
      <alignment horizontal="right" indent="1"/>
    </xf>
    <xf numFmtId="0" fontId="14" fillId="0" borderId="0" xfId="1" applyBorder="1"/>
    <xf numFmtId="1" fontId="16" fillId="0" borderId="11" xfId="1" applyNumberFormat="1" applyFont="1" applyBorder="1" applyAlignment="1">
      <alignment horizontal="right" indent="1"/>
    </xf>
    <xf numFmtId="1" fontId="7" fillId="0" borderId="11" xfId="1" applyNumberFormat="1" applyFont="1" applyBorder="1" applyAlignment="1">
      <alignment horizontal="right" indent="1"/>
    </xf>
    <xf numFmtId="164" fontId="16" fillId="0" borderId="0" xfId="1" applyNumberFormat="1" applyFont="1" applyBorder="1" applyAlignment="1">
      <alignment horizontal="right" indent="1"/>
    </xf>
    <xf numFmtId="0" fontId="7" fillId="0" borderId="0" xfId="1" applyFont="1" applyFill="1" applyBorder="1" applyAlignment="1">
      <alignment horizontal="left" wrapText="1" indent="1"/>
    </xf>
    <xf numFmtId="1" fontId="7" fillId="0" borderId="0" xfId="1" applyNumberFormat="1" applyFont="1" applyBorder="1" applyAlignment="1">
      <alignment horizontal="right" inden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" fontId="16" fillId="0" borderId="13" xfId="1" applyNumberFormat="1" applyFont="1" applyBorder="1" applyAlignment="1">
      <alignment horizontal="right" indent="1"/>
    </xf>
    <xf numFmtId="1" fontId="16" fillId="0" borderId="14" xfId="1" applyNumberFormat="1" applyFont="1" applyBorder="1" applyAlignment="1">
      <alignment horizontal="right" indent="1"/>
    </xf>
    <xf numFmtId="1" fontId="7" fillId="0" borderId="14" xfId="1" applyNumberFormat="1" applyFont="1" applyBorder="1" applyAlignment="1">
      <alignment horizontal="right" indent="1"/>
    </xf>
    <xf numFmtId="0" fontId="7" fillId="0" borderId="0" xfId="2" applyFont="1" applyAlignment="1">
      <alignment vertical="justify"/>
    </xf>
    <xf numFmtId="0" fontId="7" fillId="0" borderId="1" xfId="2" applyFont="1" applyFill="1" applyBorder="1" applyAlignment="1">
      <alignment horizontal="center" vertical="center" wrapText="1"/>
    </xf>
    <xf numFmtId="0" fontId="7" fillId="0" borderId="0" xfId="2" applyFont="1"/>
    <xf numFmtId="0" fontId="16" fillId="0" borderId="15" xfId="2" applyFont="1" applyFill="1" applyBorder="1" applyAlignment="1">
      <alignment horizontal="left" wrapText="1"/>
    </xf>
    <xf numFmtId="164" fontId="7" fillId="0" borderId="0" xfId="2" applyNumberFormat="1" applyFont="1" applyBorder="1" applyAlignment="1">
      <alignment horizontal="right" indent="1"/>
    </xf>
    <xf numFmtId="0" fontId="21" fillId="0" borderId="0" xfId="2" applyBorder="1"/>
    <xf numFmtId="0" fontId="21" fillId="0" borderId="0" xfId="2"/>
    <xf numFmtId="0" fontId="7" fillId="0" borderId="2" xfId="2" applyFont="1" applyFill="1" applyBorder="1" applyAlignment="1">
      <alignment horizontal="left" wrapText="1" indent="1"/>
    </xf>
    <xf numFmtId="164" fontId="16" fillId="0" borderId="0" xfId="2" applyNumberFormat="1" applyFont="1" applyBorder="1" applyAlignment="1">
      <alignment horizontal="right" indent="1"/>
    </xf>
    <xf numFmtId="0" fontId="7" fillId="0" borderId="0" xfId="2" applyFont="1" applyAlignment="1">
      <alignment horizontal="center" vertical="justify"/>
    </xf>
    <xf numFmtId="1" fontId="7" fillId="0" borderId="0" xfId="2" applyNumberFormat="1" applyFont="1" applyBorder="1" applyAlignment="1">
      <alignment horizontal="right" indent="1"/>
    </xf>
    <xf numFmtId="0" fontId="22" fillId="0" borderId="0" xfId="2" applyFont="1"/>
    <xf numFmtId="0" fontId="0" fillId="0" borderId="16" xfId="0" applyBorder="1" applyAlignment="1">
      <alignment horizontal="center"/>
    </xf>
    <xf numFmtId="0" fontId="23" fillId="0" borderId="0" xfId="0" applyFont="1"/>
    <xf numFmtId="0" fontId="6" fillId="0" borderId="0" xfId="0" applyFont="1" applyAlignment="1">
      <alignment vertical="center"/>
    </xf>
    <xf numFmtId="0" fontId="16" fillId="0" borderId="0" xfId="2" applyFont="1" applyFill="1" applyBorder="1" applyAlignment="1">
      <alignment horizontal="left" wrapText="1"/>
    </xf>
    <xf numFmtId="0" fontId="7" fillId="0" borderId="0" xfId="2" applyFont="1" applyFill="1" applyBorder="1" applyAlignment="1">
      <alignment horizontal="left" wrapText="1" indent="1"/>
    </xf>
    <xf numFmtId="0" fontId="1" fillId="0" borderId="0" xfId="0" applyFont="1" applyAlignment="1">
      <alignment vertical="center"/>
    </xf>
    <xf numFmtId="0" fontId="6" fillId="0" borderId="5" xfId="0" applyFont="1" applyBorder="1" applyAlignment="1">
      <alignment horizontal="center" vertical="center" wrapText="1"/>
    </xf>
    <xf numFmtId="0" fontId="21" fillId="0" borderId="0" xfId="2" applyAlignment="1">
      <alignment horizontal="center"/>
    </xf>
    <xf numFmtId="0" fontId="21" fillId="0" borderId="0" xfId="2" applyBorder="1" applyAlignment="1">
      <alignment horizontal="center"/>
    </xf>
    <xf numFmtId="0" fontId="16" fillId="0" borderId="1" xfId="2" applyFont="1" applyFill="1" applyBorder="1" applyAlignment="1">
      <alignment horizontal="center" vertical="justify" wrapText="1"/>
    </xf>
    <xf numFmtId="0" fontId="7" fillId="0" borderId="0" xfId="2" applyFont="1" applyFill="1" applyBorder="1" applyAlignment="1">
      <alignment horizontal="left" wrapText="1" indent="4"/>
    </xf>
    <xf numFmtId="0" fontId="16" fillId="0" borderId="0" xfId="2" applyFont="1" applyFill="1" applyBorder="1" applyAlignment="1">
      <alignment horizontal="left" wrapText="1" indent="1"/>
    </xf>
    <xf numFmtId="0" fontId="5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 wrapText="1" indent="2"/>
    </xf>
    <xf numFmtId="0" fontId="6" fillId="0" borderId="0" xfId="0" applyFont="1" applyBorder="1" applyAlignment="1">
      <alignment vertical="center"/>
    </xf>
    <xf numFmtId="0" fontId="26" fillId="0" borderId="0" xfId="0" applyFont="1" applyAlignment="1"/>
    <xf numFmtId="0" fontId="2" fillId="0" borderId="5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9" fillId="0" borderId="0" xfId="0" applyFont="1" applyAlignment="1">
      <alignment horizontal="left" vertical="top" wrapText="1"/>
    </xf>
    <xf numFmtId="0" fontId="29" fillId="0" borderId="0" xfId="0" applyFont="1" applyAlignment="1">
      <alignment horizontal="left" vertical="top"/>
    </xf>
    <xf numFmtId="0" fontId="2" fillId="0" borderId="4" xfId="0" applyFont="1" applyBorder="1" applyAlignment="1">
      <alignment horizontal="center" vertical="center"/>
    </xf>
    <xf numFmtId="0" fontId="29" fillId="0" borderId="3" xfId="0" applyFont="1" applyBorder="1" applyAlignment="1">
      <alignment vertical="top"/>
    </xf>
    <xf numFmtId="0" fontId="0" fillId="0" borderId="0" xfId="0" applyAlignment="1">
      <alignment horizontal="center"/>
    </xf>
    <xf numFmtId="0" fontId="0" fillId="0" borderId="0" xfId="0" applyAlignment="1"/>
    <xf numFmtId="164" fontId="0" fillId="0" borderId="0" xfId="0" applyNumberFormat="1"/>
    <xf numFmtId="0" fontId="30" fillId="0" borderId="0" xfId="0" applyFont="1"/>
    <xf numFmtId="1" fontId="1" fillId="0" borderId="0" xfId="0" applyNumberFormat="1" applyFont="1"/>
    <xf numFmtId="0" fontId="15" fillId="0" borderId="0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justify" wrapText="1"/>
    </xf>
    <xf numFmtId="0" fontId="7" fillId="0" borderId="2" xfId="0" applyFont="1" applyBorder="1" applyAlignment="1">
      <alignment horizontal="left" indent="3"/>
    </xf>
    <xf numFmtId="0" fontId="7" fillId="0" borderId="5" xfId="1" applyFont="1" applyFill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 wrapText="1"/>
    </xf>
    <xf numFmtId="0" fontId="32" fillId="0" borderId="9" xfId="0" applyFont="1" applyBorder="1" applyAlignment="1">
      <alignment horizontal="center" vertical="center"/>
    </xf>
    <xf numFmtId="0" fontId="7" fillId="0" borderId="5" xfId="2" applyFont="1" applyFill="1" applyBorder="1" applyAlignment="1">
      <alignment horizontal="center" vertical="center" wrapText="1"/>
    </xf>
    <xf numFmtId="0" fontId="16" fillId="0" borderId="4" xfId="1" applyFont="1" applyFill="1" applyBorder="1" applyAlignment="1">
      <alignment wrapText="1"/>
    </xf>
    <xf numFmtId="0" fontId="7" fillId="0" borderId="3" xfId="1" applyFont="1" applyFill="1" applyBorder="1" applyAlignment="1">
      <alignment horizontal="left" wrapText="1" indent="1"/>
    </xf>
    <xf numFmtId="0" fontId="7" fillId="0" borderId="12" xfId="1" applyFont="1" applyFill="1" applyBorder="1" applyAlignment="1">
      <alignment horizontal="left" wrapText="1" indent="1"/>
    </xf>
    <xf numFmtId="0" fontId="7" fillId="0" borderId="20" xfId="2" applyFont="1" applyFill="1" applyBorder="1" applyAlignment="1">
      <alignment horizontal="left" wrapText="1" indent="1"/>
    </xf>
    <xf numFmtId="0" fontId="7" fillId="0" borderId="0" xfId="2" applyFont="1" applyFill="1" applyBorder="1" applyAlignment="1">
      <alignment horizontal="left" wrapText="1" indent="2"/>
    </xf>
    <xf numFmtId="0" fontId="7" fillId="0" borderId="21" xfId="2" applyFont="1" applyFill="1" applyBorder="1" applyAlignment="1">
      <alignment horizontal="left" wrapText="1" indent="1"/>
    </xf>
    <xf numFmtId="0" fontId="33" fillId="0" borderId="0" xfId="2" applyFont="1" applyFill="1" applyBorder="1" applyAlignment="1">
      <alignment horizontal="center" vertical="justify" wrapText="1"/>
    </xf>
    <xf numFmtId="0" fontId="34" fillId="0" borderId="0" xfId="2" applyFont="1" applyFill="1" applyBorder="1" applyAlignment="1">
      <alignment horizontal="left" wrapText="1" indent="1"/>
    </xf>
    <xf numFmtId="0" fontId="7" fillId="0" borderId="23" xfId="2" applyFont="1" applyFill="1" applyBorder="1" applyAlignment="1">
      <alignment horizontal="center" vertical="center" wrapText="1"/>
    </xf>
    <xf numFmtId="0" fontId="16" fillId="0" borderId="16" xfId="2" applyFont="1" applyFill="1" applyBorder="1" applyAlignment="1">
      <alignment vertical="justify" wrapText="1"/>
    </xf>
    <xf numFmtId="164" fontId="16" fillId="0" borderId="9" xfId="0" applyNumberFormat="1" applyFont="1" applyBorder="1" applyAlignment="1">
      <alignment horizontal="right" vertical="center" wrapText="1"/>
    </xf>
    <xf numFmtId="164" fontId="16" fillId="0" borderId="11" xfId="0" applyNumberFormat="1" applyFont="1" applyBorder="1" applyAlignment="1">
      <alignment horizontal="right" vertical="center" wrapText="1"/>
    </xf>
    <xf numFmtId="164" fontId="7" fillId="0" borderId="11" xfId="0" applyNumberFormat="1" applyFont="1" applyBorder="1" applyAlignment="1">
      <alignment horizontal="right" vertical="center" wrapText="1"/>
    </xf>
    <xf numFmtId="164" fontId="37" fillId="0" borderId="11" xfId="0" applyNumberFormat="1" applyFont="1" applyBorder="1"/>
    <xf numFmtId="164" fontId="7" fillId="0" borderId="0" xfId="0" applyNumberFormat="1" applyFont="1" applyBorder="1" applyAlignment="1">
      <alignment horizontal="right" vertical="center" wrapText="1"/>
    </xf>
    <xf numFmtId="0" fontId="16" fillId="0" borderId="3" xfId="0" applyFont="1" applyBorder="1" applyAlignment="1">
      <alignment horizontal="center" vertical="center" wrapText="1"/>
    </xf>
    <xf numFmtId="0" fontId="6" fillId="0" borderId="21" xfId="0" applyFont="1" applyBorder="1"/>
    <xf numFmtId="0" fontId="6" fillId="0" borderId="0" xfId="0" applyFont="1" applyAlignment="1">
      <alignment wrapText="1"/>
    </xf>
    <xf numFmtId="0" fontId="6" fillId="0" borderId="5" xfId="0" applyFont="1" applyBorder="1" applyAlignment="1">
      <alignment horizontal="left" vertical="top" wrapText="1"/>
    </xf>
    <xf numFmtId="0" fontId="38" fillId="0" borderId="0" xfId="0" applyFont="1"/>
    <xf numFmtId="0" fontId="37" fillId="0" borderId="0" xfId="0" applyFont="1"/>
    <xf numFmtId="0" fontId="16" fillId="0" borderId="7" xfId="0" applyFont="1" applyBorder="1" applyAlignment="1">
      <alignment horizontal="left" vertical="center" wrapText="1"/>
    </xf>
    <xf numFmtId="0" fontId="7" fillId="0" borderId="0" xfId="0" applyFont="1" applyBorder="1" applyAlignment="1" applyProtection="1">
      <alignment horizontal="left" wrapText="1" indent="1"/>
      <protection locked="0"/>
    </xf>
    <xf numFmtId="0" fontId="7" fillId="0" borderId="0" xfId="0" applyFont="1" applyBorder="1" applyAlignment="1">
      <alignment horizontal="left" wrapText="1" indent="4"/>
    </xf>
    <xf numFmtId="0" fontId="7" fillId="0" borderId="6" xfId="0" applyFont="1" applyBorder="1" applyAlignment="1" applyProtection="1">
      <alignment horizontal="left" wrapText="1" indent="1"/>
      <protection locked="0"/>
    </xf>
    <xf numFmtId="0" fontId="7" fillId="0" borderId="2" xfId="0" applyFont="1" applyBorder="1" applyAlignment="1">
      <alignment horizontal="left" wrapText="1" indent="4"/>
    </xf>
    <xf numFmtId="0" fontId="40" fillId="0" borderId="0" xfId="0" applyFont="1"/>
    <xf numFmtId="0" fontId="5" fillId="0" borderId="0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/>
    </xf>
    <xf numFmtId="0" fontId="41" fillId="0" borderId="0" xfId="0" applyFont="1"/>
    <xf numFmtId="164" fontId="23" fillId="0" borderId="0" xfId="0" applyNumberFormat="1" applyFont="1"/>
    <xf numFmtId="0" fontId="24" fillId="0" borderId="0" xfId="0" applyFont="1"/>
    <xf numFmtId="0" fontId="6" fillId="0" borderId="24" xfId="0" applyFont="1" applyBorder="1" applyAlignment="1" applyProtection="1">
      <alignment horizontal="left" wrapText="1" indent="1"/>
      <protection locked="0"/>
    </xf>
    <xf numFmtId="164" fontId="6" fillId="0" borderId="11" xfId="0" applyNumberFormat="1" applyFont="1" applyBorder="1"/>
    <xf numFmtId="164" fontId="6" fillId="0" borderId="0" xfId="0" applyNumberFormat="1" applyFont="1"/>
    <xf numFmtId="164" fontId="6" fillId="0" borderId="8" xfId="0" applyNumberFormat="1" applyFont="1" applyBorder="1"/>
    <xf numFmtId="164" fontId="6" fillId="0" borderId="21" xfId="0" applyNumberFormat="1" applyFont="1" applyBorder="1"/>
    <xf numFmtId="164" fontId="5" fillId="0" borderId="0" xfId="0" applyNumberFormat="1" applyFont="1" applyAlignment="1">
      <alignment horizontal="right"/>
    </xf>
    <xf numFmtId="164" fontId="5" fillId="0" borderId="9" xfId="0" applyNumberFormat="1" applyFont="1" applyBorder="1" applyAlignment="1">
      <alignment horizontal="right"/>
    </xf>
    <xf numFmtId="164" fontId="5" fillId="0" borderId="11" xfId="0" applyNumberFormat="1" applyFont="1" applyBorder="1" applyAlignment="1">
      <alignment horizontal="right"/>
    </xf>
    <xf numFmtId="164" fontId="6" fillId="0" borderId="11" xfId="0" applyNumberFormat="1" applyFont="1" applyBorder="1" applyAlignment="1">
      <alignment horizontal="right"/>
    </xf>
    <xf numFmtId="164" fontId="5" fillId="0" borderId="0" xfId="0" applyNumberFormat="1" applyFont="1"/>
    <xf numFmtId="164" fontId="5" fillId="0" borderId="9" xfId="0" applyNumberFormat="1" applyFont="1" applyBorder="1"/>
    <xf numFmtId="164" fontId="5" fillId="0" borderId="11" xfId="0" applyNumberFormat="1" applyFont="1" applyBorder="1"/>
    <xf numFmtId="0" fontId="6" fillId="0" borderId="0" xfId="0" applyFont="1" applyAlignment="1"/>
    <xf numFmtId="0" fontId="1" fillId="0" borderId="0" xfId="0" applyFont="1" applyAlignment="1">
      <alignment horizontal="left"/>
    </xf>
    <xf numFmtId="164" fontId="7" fillId="0" borderId="8" xfId="0" applyNumberFormat="1" applyFont="1" applyBorder="1" applyAlignment="1">
      <alignment horizontal="right" vertical="center" wrapText="1"/>
    </xf>
    <xf numFmtId="1" fontId="7" fillId="0" borderId="5" xfId="0" applyNumberFormat="1" applyFont="1" applyBorder="1" applyAlignment="1">
      <alignment horizontal="center" vertical="center"/>
    </xf>
    <xf numFmtId="1" fontId="7" fillId="0" borderId="8" xfId="1" applyNumberFormat="1" applyFont="1" applyBorder="1" applyAlignment="1">
      <alignment horizontal="right" indent="1"/>
    </xf>
    <xf numFmtId="164" fontId="7" fillId="0" borderId="11" xfId="1" applyNumberFormat="1" applyFont="1" applyBorder="1" applyAlignment="1">
      <alignment horizontal="right" indent="1"/>
    </xf>
    <xf numFmtId="164" fontId="7" fillId="0" borderId="14" xfId="1" applyNumberFormat="1" applyFont="1" applyBorder="1" applyAlignment="1">
      <alignment horizontal="right" indent="1"/>
    </xf>
    <xf numFmtId="0" fontId="26" fillId="0" borderId="0" xfId="0" applyFont="1" applyAlignment="1">
      <alignment horizontal="center" wrapText="1"/>
    </xf>
    <xf numFmtId="0" fontId="43" fillId="0" borderId="0" xfId="0" applyFont="1"/>
    <xf numFmtId="0" fontId="14" fillId="0" borderId="0" xfId="2" applyFont="1"/>
    <xf numFmtId="0" fontId="16" fillId="0" borderId="0" xfId="2" applyFont="1" applyFill="1" applyBorder="1" applyAlignment="1">
      <alignment vertical="center" wrapText="1"/>
    </xf>
    <xf numFmtId="0" fontId="1" fillId="0" borderId="0" xfId="0" applyFont="1" applyBorder="1"/>
    <xf numFmtId="0" fontId="8" fillId="0" borderId="0" xfId="0" applyFont="1" applyAlignment="1"/>
    <xf numFmtId="0" fontId="7" fillId="0" borderId="0" xfId="0" applyFont="1" applyBorder="1" applyAlignment="1">
      <alignment vertical="center"/>
    </xf>
    <xf numFmtId="0" fontId="36" fillId="0" borderId="2" xfId="0" applyFont="1" applyBorder="1" applyAlignment="1">
      <alignment horizontal="left" wrapText="1" indent="3"/>
    </xf>
    <xf numFmtId="0" fontId="24" fillId="0" borderId="0" xfId="0" applyFont="1" applyAlignment="1">
      <alignment horizontal="left" vertical="top"/>
    </xf>
    <xf numFmtId="164" fontId="16" fillId="0" borderId="11" xfId="0" applyNumberFormat="1" applyFont="1" applyBorder="1" applyAlignment="1">
      <alignment horizontal="center" vertical="center" wrapText="1"/>
    </xf>
    <xf numFmtId="164" fontId="16" fillId="0" borderId="14" xfId="0" applyNumberFormat="1" applyFont="1" applyBorder="1" applyAlignment="1">
      <alignment horizontal="center" vertical="center" wrapText="1"/>
    </xf>
    <xf numFmtId="164" fontId="7" fillId="0" borderId="11" xfId="0" applyNumberFormat="1" applyFont="1" applyBorder="1" applyAlignment="1">
      <alignment horizontal="center" vertical="center" wrapText="1"/>
    </xf>
    <xf numFmtId="164" fontId="7" fillId="0" borderId="14" xfId="0" applyNumberFormat="1" applyFont="1" applyBorder="1" applyAlignment="1">
      <alignment horizontal="center" vertical="center" wrapText="1"/>
    </xf>
    <xf numFmtId="164" fontId="5" fillId="0" borderId="9" xfId="0" applyNumberFormat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center" vertical="center" wrapText="1"/>
    </xf>
    <xf numFmtId="164" fontId="16" fillId="0" borderId="0" xfId="0" applyNumberFormat="1" applyFont="1" applyAlignment="1">
      <alignment horizontal="center" vertical="center" wrapText="1"/>
    </xf>
    <xf numFmtId="164" fontId="5" fillId="0" borderId="11" xfId="0" applyNumberFormat="1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 wrapText="1"/>
    </xf>
    <xf numFmtId="164" fontId="6" fillId="0" borderId="11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164" fontId="7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1" fillId="0" borderId="0" xfId="0" applyFont="1" applyAlignment="1">
      <alignment wrapText="1"/>
    </xf>
    <xf numFmtId="0" fontId="6" fillId="0" borderId="5" xfId="0" applyFont="1" applyBorder="1" applyAlignment="1">
      <alignment horizontal="center" vertical="center"/>
    </xf>
    <xf numFmtId="0" fontId="36" fillId="0" borderId="8" xfId="0" applyFont="1" applyBorder="1" applyAlignment="1">
      <alignment horizontal="center" vertical="center" wrapText="1"/>
    </xf>
    <xf numFmtId="0" fontId="45" fillId="0" borderId="0" xfId="0" applyFont="1" applyAlignment="1">
      <alignment horizontal="left"/>
    </xf>
    <xf numFmtId="164" fontId="16" fillId="0" borderId="14" xfId="0" applyNumberFormat="1" applyFont="1" applyBorder="1" applyAlignment="1">
      <alignment horizontal="right" vertical="center" wrapText="1" indent="2"/>
    </xf>
    <xf numFmtId="1" fontId="16" fillId="0" borderId="14" xfId="0" applyNumberFormat="1" applyFont="1" applyBorder="1" applyAlignment="1">
      <alignment horizontal="right" vertical="center" wrapText="1" indent="2"/>
    </xf>
    <xf numFmtId="1" fontId="7" fillId="0" borderId="14" xfId="0" applyNumberFormat="1" applyFont="1" applyBorder="1" applyAlignment="1">
      <alignment horizontal="right" vertical="center" wrapText="1" indent="2"/>
    </xf>
    <xf numFmtId="1" fontId="7" fillId="0" borderId="25" xfId="0" applyNumberFormat="1" applyFont="1" applyBorder="1" applyAlignment="1">
      <alignment horizontal="right" vertical="center" wrapText="1" indent="2"/>
    </xf>
    <xf numFmtId="164" fontId="7" fillId="0" borderId="14" xfId="0" applyNumberFormat="1" applyFont="1" applyBorder="1" applyAlignment="1">
      <alignment horizontal="right" vertical="center" wrapText="1" indent="2"/>
    </xf>
    <xf numFmtId="164" fontId="7" fillId="0" borderId="25" xfId="0" applyNumberFormat="1" applyFont="1" applyBorder="1" applyAlignment="1">
      <alignment horizontal="right" vertical="center" wrapText="1" indent="2"/>
    </xf>
    <xf numFmtId="0" fontId="5" fillId="0" borderId="7" xfId="0" applyFont="1" applyBorder="1" applyAlignment="1">
      <alignment horizontal="left" vertical="center"/>
    </xf>
    <xf numFmtId="0" fontId="8" fillId="0" borderId="0" xfId="0" applyFont="1" applyAlignment="1">
      <alignment wrapText="1"/>
    </xf>
    <xf numFmtId="0" fontId="3" fillId="0" borderId="0" xfId="0" applyFont="1" applyAlignment="1">
      <alignment vertical="top" wrapText="1"/>
    </xf>
    <xf numFmtId="0" fontId="20" fillId="0" borderId="0" xfId="1" applyFont="1" applyBorder="1" applyAlignment="1">
      <alignment vertical="center"/>
    </xf>
    <xf numFmtId="0" fontId="6" fillId="0" borderId="6" xfId="0" applyFont="1" applyBorder="1" applyAlignment="1" applyProtection="1">
      <alignment horizontal="left" indent="1"/>
      <protection locked="0"/>
    </xf>
    <xf numFmtId="0" fontId="5" fillId="0" borderId="3" xfId="0" applyFont="1" applyBorder="1" applyAlignment="1">
      <alignment horizontal="left" vertical="center"/>
    </xf>
    <xf numFmtId="0" fontId="16" fillId="0" borderId="0" xfId="0" applyFont="1" applyBorder="1" applyAlignment="1">
      <alignment horizontal="left" wrapText="1"/>
    </xf>
    <xf numFmtId="0" fontId="19" fillId="0" borderId="7" xfId="2" applyFont="1" applyBorder="1" applyAlignment="1">
      <alignment vertical="center"/>
    </xf>
    <xf numFmtId="0" fontId="7" fillId="0" borderId="0" xfId="2" applyFont="1" applyFill="1" applyBorder="1" applyAlignment="1">
      <alignment horizontal="left" indent="1"/>
    </xf>
    <xf numFmtId="0" fontId="16" fillId="0" borderId="0" xfId="2" applyFont="1" applyFill="1" applyBorder="1" applyAlignment="1">
      <alignment horizontal="left"/>
    </xf>
    <xf numFmtId="0" fontId="6" fillId="0" borderId="2" xfId="0" applyFont="1" applyBorder="1" applyAlignment="1">
      <alignment horizontal="left" indent="3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 wrapText="1"/>
    </xf>
    <xf numFmtId="0" fontId="10" fillId="0" borderId="3" xfId="0" applyFont="1" applyBorder="1" applyAlignment="1">
      <alignment vertical="top"/>
    </xf>
    <xf numFmtId="0" fontId="10" fillId="0" borderId="0" xfId="0" applyFont="1" applyAlignment="1">
      <alignment horizontal="left" vertical="top" wrapText="1"/>
    </xf>
    <xf numFmtId="0" fontId="5" fillId="0" borderId="4" xfId="0" applyFont="1" applyBorder="1" applyAlignment="1">
      <alignment horizontal="left"/>
    </xf>
    <xf numFmtId="0" fontId="6" fillId="0" borderId="2" xfId="0" applyFont="1" applyBorder="1" applyAlignment="1">
      <alignment horizontal="left" indent="4"/>
    </xf>
    <xf numFmtId="0" fontId="6" fillId="0" borderId="5" xfId="0" applyFont="1" applyBorder="1" applyAlignment="1">
      <alignment horizontal="left" vertical="center" wrapText="1"/>
    </xf>
    <xf numFmtId="1" fontId="16" fillId="0" borderId="13" xfId="0" applyNumberFormat="1" applyFont="1" applyBorder="1" applyAlignment="1">
      <alignment horizontal="right" vertical="center" wrapText="1" indent="2"/>
    </xf>
    <xf numFmtId="1" fontId="16" fillId="0" borderId="11" xfId="0" applyNumberFormat="1" applyFont="1" applyBorder="1" applyAlignment="1">
      <alignment horizontal="right" vertical="center" wrapText="1" indent="2"/>
    </xf>
    <xf numFmtId="1" fontId="7" fillId="0" borderId="11" xfId="0" applyNumberFormat="1" applyFont="1" applyBorder="1" applyAlignment="1">
      <alignment horizontal="right" vertical="center" wrapText="1" indent="2"/>
    </xf>
    <xf numFmtId="1" fontId="7" fillId="0" borderId="14" xfId="0" applyNumberFormat="1" applyFont="1" applyBorder="1" applyAlignment="1">
      <alignment horizontal="right" wrapText="1" indent="2"/>
    </xf>
    <xf numFmtId="0" fontId="39" fillId="0" borderId="14" xfId="0" applyFont="1" applyBorder="1" applyAlignment="1">
      <alignment horizontal="right" indent="2"/>
    </xf>
    <xf numFmtId="164" fontId="37" fillId="0" borderId="0" xfId="0" applyNumberFormat="1" applyFont="1" applyAlignment="1">
      <alignment horizontal="right" indent="2"/>
    </xf>
    <xf numFmtId="164" fontId="7" fillId="0" borderId="0" xfId="0" applyNumberFormat="1" applyFont="1" applyAlignment="1">
      <alignment horizontal="right" indent="2"/>
    </xf>
    <xf numFmtId="164" fontId="16" fillId="0" borderId="14" xfId="0" applyNumberFormat="1" applyFont="1" applyBorder="1" applyAlignment="1">
      <alignment horizontal="right" wrapText="1" indent="2"/>
    </xf>
    <xf numFmtId="1" fontId="16" fillId="0" borderId="14" xfId="0" applyNumberFormat="1" applyFont="1" applyBorder="1" applyAlignment="1">
      <alignment horizontal="right" wrapText="1" indent="2"/>
    </xf>
    <xf numFmtId="1" fontId="16" fillId="0" borderId="11" xfId="0" applyNumberFormat="1" applyFont="1" applyBorder="1" applyAlignment="1">
      <alignment horizontal="right" wrapText="1" indent="2"/>
    </xf>
    <xf numFmtId="164" fontId="7" fillId="0" borderId="14" xfId="0" applyNumberFormat="1" applyFont="1" applyBorder="1" applyAlignment="1">
      <alignment horizontal="right" wrapText="1" indent="2"/>
    </xf>
    <xf numFmtId="164" fontId="7" fillId="0" borderId="11" xfId="0" applyNumberFormat="1" applyFont="1" applyBorder="1" applyAlignment="1">
      <alignment horizontal="right" wrapText="1" indent="2"/>
    </xf>
    <xf numFmtId="164" fontId="7" fillId="0" borderId="25" xfId="0" applyNumberFormat="1" applyFont="1" applyBorder="1" applyAlignment="1">
      <alignment horizontal="right" wrapText="1" indent="2"/>
    </xf>
    <xf numFmtId="0" fontId="7" fillId="0" borderId="0" xfId="0" applyFont="1" applyAlignment="1" applyProtection="1">
      <alignment horizontal="left" wrapText="1" indent="1"/>
      <protection locked="0"/>
    </xf>
    <xf numFmtId="1" fontId="16" fillId="0" borderId="9" xfId="1" applyNumberFormat="1" applyFont="1" applyBorder="1" applyAlignment="1">
      <alignment horizontal="right" indent="2"/>
    </xf>
    <xf numFmtId="1" fontId="16" fillId="0" borderId="11" xfId="1" applyNumberFormat="1" applyFont="1" applyFill="1" applyBorder="1" applyAlignment="1">
      <alignment horizontal="right" indent="2"/>
    </xf>
    <xf numFmtId="1" fontId="16" fillId="0" borderId="11" xfId="1" applyNumberFormat="1" applyFont="1" applyBorder="1" applyAlignment="1">
      <alignment horizontal="right" indent="2"/>
    </xf>
    <xf numFmtId="164" fontId="7" fillId="0" borderId="22" xfId="2" applyNumberFormat="1" applyFont="1" applyBorder="1" applyAlignment="1">
      <alignment horizontal="right" indent="2"/>
    </xf>
    <xf numFmtId="164" fontId="7" fillId="0" borderId="14" xfId="1" applyNumberFormat="1" applyFont="1" applyBorder="1" applyAlignment="1">
      <alignment horizontal="right" indent="2"/>
    </xf>
    <xf numFmtId="1" fontId="7" fillId="0" borderId="11" xfId="1" applyNumberFormat="1" applyFont="1" applyBorder="1" applyAlignment="1">
      <alignment horizontal="right" indent="2"/>
    </xf>
    <xf numFmtId="164" fontId="7" fillId="0" borderId="26" xfId="2" applyNumberFormat="1" applyFont="1" applyBorder="1" applyAlignment="1">
      <alignment horizontal="right" indent="2"/>
    </xf>
    <xf numFmtId="1" fontId="16" fillId="0" borderId="17" xfId="2" applyNumberFormat="1" applyFont="1" applyBorder="1" applyAlignment="1">
      <alignment horizontal="right" indent="2"/>
    </xf>
    <xf numFmtId="1" fontId="7" fillId="0" borderId="22" xfId="2" applyNumberFormat="1" applyFont="1" applyBorder="1" applyAlignment="1">
      <alignment horizontal="right" indent="2"/>
    </xf>
    <xf numFmtId="164" fontId="7" fillId="0" borderId="19" xfId="2" applyNumberFormat="1" applyFont="1" applyBorder="1" applyAlignment="1">
      <alignment horizontal="right" indent="2"/>
    </xf>
    <xf numFmtId="1" fontId="16" fillId="0" borderId="11" xfId="2" applyNumberFormat="1" applyFont="1" applyBorder="1" applyAlignment="1">
      <alignment horizontal="right" indent="2"/>
    </xf>
    <xf numFmtId="1" fontId="7" fillId="0" borderId="11" xfId="2" applyNumberFormat="1" applyFont="1" applyBorder="1" applyAlignment="1">
      <alignment horizontal="right" indent="2"/>
    </xf>
    <xf numFmtId="1" fontId="7" fillId="0" borderId="8" xfId="2" applyNumberFormat="1" applyFont="1" applyBorder="1" applyAlignment="1">
      <alignment horizontal="right" indent="2"/>
    </xf>
    <xf numFmtId="1" fontId="16" fillId="0" borderId="28" xfId="2" applyNumberFormat="1" applyFont="1" applyBorder="1" applyAlignment="1">
      <alignment horizontal="right" indent="2"/>
    </xf>
    <xf numFmtId="164" fontId="7" fillId="0" borderId="29" xfId="2" applyNumberFormat="1" applyFont="1" applyBorder="1" applyAlignment="1">
      <alignment horizontal="right" indent="2"/>
    </xf>
    <xf numFmtId="0" fontId="20" fillId="0" borderId="0" xfId="2" applyFont="1"/>
    <xf numFmtId="1" fontId="16" fillId="0" borderId="9" xfId="2" applyNumberFormat="1" applyFont="1" applyBorder="1" applyAlignment="1">
      <alignment horizontal="right" indent="2"/>
    </xf>
    <xf numFmtId="164" fontId="7" fillId="0" borderId="0" xfId="2" applyNumberFormat="1" applyFont="1" applyBorder="1" applyAlignment="1">
      <alignment horizontal="right" indent="2"/>
    </xf>
    <xf numFmtId="1" fontId="16" fillId="0" borderId="13" xfId="2" applyNumberFormat="1" applyFont="1" applyBorder="1" applyAlignment="1">
      <alignment horizontal="right" indent="2"/>
    </xf>
    <xf numFmtId="1" fontId="7" fillId="0" borderId="14" xfId="2" applyNumberFormat="1" applyFont="1" applyBorder="1" applyAlignment="1">
      <alignment horizontal="right" indent="2"/>
    </xf>
    <xf numFmtId="1" fontId="7" fillId="0" borderId="25" xfId="2" applyNumberFormat="1" applyFont="1" applyBorder="1" applyAlignment="1">
      <alignment horizontal="right" indent="2"/>
    </xf>
    <xf numFmtId="0" fontId="5" fillId="0" borderId="0" xfId="0" applyFont="1" applyAlignment="1">
      <alignment horizontal="right" indent="2"/>
    </xf>
    <xf numFmtId="0" fontId="5" fillId="0" borderId="9" xfId="0" applyFont="1" applyBorder="1" applyAlignment="1">
      <alignment horizontal="right" indent="2"/>
    </xf>
    <xf numFmtId="0" fontId="5" fillId="0" borderId="11" xfId="0" applyFont="1" applyBorder="1" applyAlignment="1">
      <alignment horizontal="right" indent="2"/>
    </xf>
    <xf numFmtId="0" fontId="6" fillId="0" borderId="11" xfId="0" applyFont="1" applyBorder="1" applyAlignment="1">
      <alignment horizontal="right" indent="2"/>
    </xf>
    <xf numFmtId="0" fontId="6" fillId="0" borderId="8" xfId="0" applyFont="1" applyBorder="1" applyAlignment="1">
      <alignment horizontal="right" indent="2"/>
    </xf>
    <xf numFmtId="0" fontId="5" fillId="0" borderId="3" xfId="0" applyFont="1" applyBorder="1" applyAlignment="1">
      <alignment horizontal="left" vertical="distributed"/>
    </xf>
    <xf numFmtId="0" fontId="5" fillId="0" borderId="0" xfId="0" applyFont="1" applyBorder="1" applyAlignment="1">
      <alignment horizontal="left" wrapText="1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wrapText="1"/>
    </xf>
    <xf numFmtId="0" fontId="16" fillId="0" borderId="3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6" fillId="0" borderId="24" xfId="0" applyFont="1" applyBorder="1" applyAlignment="1" applyProtection="1">
      <alignment horizontal="left" indent="1"/>
      <protection locked="0"/>
    </xf>
    <xf numFmtId="0" fontId="8" fillId="0" borderId="7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right" indent="2"/>
    </xf>
    <xf numFmtId="0" fontId="8" fillId="0" borderId="0" xfId="0" applyFont="1" applyAlignment="1">
      <alignment horizontal="right" indent="2"/>
    </xf>
    <xf numFmtId="164" fontId="16" fillId="0" borderId="13" xfId="0" applyNumberFormat="1" applyFont="1" applyBorder="1" applyAlignment="1">
      <alignment horizontal="center" vertical="center" wrapText="1"/>
    </xf>
    <xf numFmtId="164" fontId="37" fillId="0" borderId="14" xfId="0" applyNumberFormat="1" applyFont="1" applyBorder="1" applyAlignment="1">
      <alignment horizontal="center"/>
    </xf>
    <xf numFmtId="2" fontId="7" fillId="0" borderId="14" xfId="0" applyNumberFormat="1" applyFont="1" applyBorder="1" applyAlignment="1">
      <alignment horizontal="center" vertical="center" wrapText="1"/>
    </xf>
    <xf numFmtId="0" fontId="16" fillId="0" borderId="0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 wrapText="1"/>
    </xf>
    <xf numFmtId="0" fontId="16" fillId="0" borderId="3" xfId="0" applyFont="1" applyBorder="1" applyAlignment="1">
      <alignment horizontal="left" vertical="center" wrapText="1"/>
    </xf>
    <xf numFmtId="1" fontId="16" fillId="0" borderId="13" xfId="1" applyNumberFormat="1" applyFont="1" applyBorder="1" applyAlignment="1">
      <alignment horizontal="right" indent="2"/>
    </xf>
    <xf numFmtId="1" fontId="16" fillId="0" borderId="14" xfId="1" applyNumberFormat="1" applyFont="1" applyBorder="1" applyAlignment="1">
      <alignment horizontal="right" indent="2"/>
    </xf>
    <xf numFmtId="1" fontId="7" fillId="0" borderId="14" xfId="1" applyNumberFormat="1" applyFont="1" applyBorder="1" applyAlignment="1">
      <alignment horizontal="right" indent="2"/>
    </xf>
    <xf numFmtId="0" fontId="16" fillId="0" borderId="3" xfId="1" applyFont="1" applyFill="1" applyBorder="1" applyAlignment="1">
      <alignment horizontal="left" wrapText="1"/>
    </xf>
    <xf numFmtId="0" fontId="16" fillId="0" borderId="3" xfId="1" applyFont="1" applyFill="1" applyBorder="1" applyAlignment="1">
      <alignment horizontal="left" vertical="justify" wrapText="1"/>
    </xf>
    <xf numFmtId="0" fontId="16" fillId="0" borderId="2" xfId="2" applyFont="1" applyFill="1" applyBorder="1" applyAlignment="1">
      <alignment horizontal="left" vertical="justify" wrapText="1"/>
    </xf>
    <xf numFmtId="0" fontId="16" fillId="0" borderId="2" xfId="0" applyFont="1" applyBorder="1" applyAlignment="1">
      <alignment horizontal="left" vertical="justify" wrapText="1"/>
    </xf>
    <xf numFmtId="0" fontId="16" fillId="0" borderId="0" xfId="2" applyFont="1" applyFill="1" applyBorder="1" applyAlignment="1">
      <alignment horizontal="left" vertical="justify" wrapText="1"/>
    </xf>
    <xf numFmtId="0" fontId="16" fillId="0" borderId="0" xfId="2" applyFont="1" applyFill="1" applyBorder="1" applyAlignment="1">
      <alignment horizontal="left" vertical="center" wrapText="1"/>
    </xf>
    <xf numFmtId="0" fontId="16" fillId="0" borderId="0" xfId="2" applyFont="1" applyFill="1" applyBorder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6" fillId="0" borderId="2" xfId="0" applyFont="1" applyBorder="1" applyAlignment="1">
      <alignment horizontal="left" vertical="center"/>
    </xf>
    <xf numFmtId="0" fontId="16" fillId="0" borderId="2" xfId="0" applyFont="1" applyBorder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0" fontId="6" fillId="0" borderId="8" xfId="0" applyFont="1" applyBorder="1" applyAlignment="1">
      <alignment horizontal="center" vertical="top"/>
    </xf>
    <xf numFmtId="0" fontId="6" fillId="0" borderId="0" xfId="0" applyFont="1" applyBorder="1" applyAlignment="1" applyProtection="1">
      <alignment horizontal="left" indent="1"/>
      <protection locked="0"/>
    </xf>
    <xf numFmtId="0" fontId="19" fillId="0" borderId="0" xfId="0" applyFont="1" applyAlignment="1">
      <alignment vertical="center"/>
    </xf>
    <xf numFmtId="0" fontId="20" fillId="0" borderId="0" xfId="2" applyFont="1" applyBorder="1" applyAlignment="1">
      <alignment vertical="center"/>
    </xf>
    <xf numFmtId="0" fontId="20" fillId="0" borderId="7" xfId="2" applyFont="1" applyBorder="1" applyAlignment="1">
      <alignment vertical="center"/>
    </xf>
    <xf numFmtId="0" fontId="7" fillId="0" borderId="21" xfId="2" applyFont="1" applyFill="1" applyBorder="1" applyAlignment="1">
      <alignment horizontal="left" indent="1"/>
    </xf>
    <xf numFmtId="0" fontId="7" fillId="0" borderId="1" xfId="2" applyFont="1" applyFill="1" applyBorder="1" applyAlignment="1">
      <alignment horizontal="center" vertical="center"/>
    </xf>
    <xf numFmtId="0" fontId="7" fillId="0" borderId="0" xfId="2" applyFont="1" applyFill="1" applyBorder="1" applyAlignment="1">
      <alignment horizontal="left"/>
    </xf>
    <xf numFmtId="0" fontId="7" fillId="0" borderId="21" xfId="2" applyFont="1" applyFill="1" applyBorder="1" applyAlignment="1">
      <alignment horizontal="left"/>
    </xf>
    <xf numFmtId="164" fontId="7" fillId="0" borderId="11" xfId="2" applyNumberFormat="1" applyFont="1" applyBorder="1" applyAlignment="1">
      <alignment horizontal="right" indent="2"/>
    </xf>
    <xf numFmtId="164" fontId="7" fillId="0" borderId="8" xfId="2" applyNumberFormat="1" applyFont="1" applyBorder="1" applyAlignment="1">
      <alignment horizontal="right" indent="2"/>
    </xf>
    <xf numFmtId="0" fontId="5" fillId="0" borderId="9" xfId="0" applyFont="1" applyBorder="1" applyAlignment="1">
      <alignment horizontal="right" wrapText="1" indent="1"/>
    </xf>
    <xf numFmtId="0" fontId="16" fillId="0" borderId="9" xfId="0" applyFont="1" applyBorder="1" applyAlignment="1">
      <alignment horizontal="right" wrapText="1" indent="1"/>
    </xf>
    <xf numFmtId="1" fontId="16" fillId="0" borderId="9" xfId="0" applyNumberFormat="1" applyFont="1" applyBorder="1" applyAlignment="1">
      <alignment horizontal="right" wrapText="1" indent="1"/>
    </xf>
    <xf numFmtId="1" fontId="16" fillId="0" borderId="0" xfId="0" applyNumberFormat="1" applyFont="1" applyBorder="1" applyAlignment="1">
      <alignment horizontal="right" wrapText="1" indent="1"/>
    </xf>
    <xf numFmtId="0" fontId="5" fillId="0" borderId="11" xfId="0" applyFont="1" applyBorder="1" applyAlignment="1">
      <alignment horizontal="right" wrapText="1" indent="1"/>
    </xf>
    <xf numFmtId="164" fontId="16" fillId="0" borderId="11" xfId="0" applyNumberFormat="1" applyFont="1" applyBorder="1" applyAlignment="1">
      <alignment horizontal="right" wrapText="1" indent="1"/>
    </xf>
    <xf numFmtId="164" fontId="16" fillId="0" borderId="0" xfId="0" applyNumberFormat="1" applyFont="1" applyBorder="1" applyAlignment="1">
      <alignment horizontal="right" wrapText="1" indent="1"/>
    </xf>
    <xf numFmtId="0" fontId="6" fillId="0" borderId="11" xfId="0" applyFont="1" applyBorder="1" applyAlignment="1">
      <alignment horizontal="right" wrapText="1" indent="1"/>
    </xf>
    <xf numFmtId="164" fontId="7" fillId="0" borderId="11" xfId="0" applyNumberFormat="1" applyFont="1" applyBorder="1" applyAlignment="1">
      <alignment horizontal="right" wrapText="1" indent="1"/>
    </xf>
    <xf numFmtId="164" fontId="7" fillId="0" borderId="0" xfId="0" applyNumberFormat="1" applyFont="1" applyBorder="1" applyAlignment="1">
      <alignment horizontal="right" wrapText="1" indent="1"/>
    </xf>
    <xf numFmtId="0" fontId="5" fillId="0" borderId="11" xfId="0" applyFont="1" applyBorder="1" applyAlignment="1">
      <alignment horizontal="right" vertical="center" wrapText="1" indent="1"/>
    </xf>
    <xf numFmtId="164" fontId="16" fillId="0" borderId="11" xfId="0" applyNumberFormat="1" applyFont="1" applyBorder="1" applyAlignment="1">
      <alignment horizontal="right" vertical="center" wrapText="1" indent="1"/>
    </xf>
    <xf numFmtId="164" fontId="16" fillId="0" borderId="0" xfId="0" applyNumberFormat="1" applyFont="1" applyBorder="1" applyAlignment="1">
      <alignment horizontal="right" vertical="center" wrapText="1" indent="1"/>
    </xf>
    <xf numFmtId="0" fontId="6" fillId="0" borderId="11" xfId="0" applyFont="1" applyBorder="1" applyAlignment="1">
      <alignment horizontal="right" vertical="center" wrapText="1" indent="1"/>
    </xf>
    <xf numFmtId="164" fontId="7" fillId="0" borderId="11" xfId="0" applyNumberFormat="1" applyFont="1" applyBorder="1" applyAlignment="1">
      <alignment horizontal="right" vertical="center" wrapText="1" indent="1"/>
    </xf>
    <xf numFmtId="164" fontId="7" fillId="0" borderId="0" xfId="0" applyNumberFormat="1" applyFont="1" applyBorder="1" applyAlignment="1">
      <alignment horizontal="right" vertical="center" wrapText="1" indent="1"/>
    </xf>
    <xf numFmtId="0" fontId="7" fillId="0" borderId="11" xfId="0" applyFont="1" applyBorder="1" applyAlignment="1">
      <alignment horizontal="right" vertical="center" wrapText="1" indent="1"/>
    </xf>
    <xf numFmtId="164" fontId="16" fillId="0" borderId="9" xfId="0" applyNumberFormat="1" applyFont="1" applyBorder="1" applyAlignment="1">
      <alignment horizontal="right" wrapText="1" indent="2"/>
    </xf>
    <xf numFmtId="164" fontId="16" fillId="0" borderId="11" xfId="0" applyNumberFormat="1" applyFont="1" applyBorder="1" applyAlignment="1">
      <alignment horizontal="right" wrapText="1" indent="2"/>
    </xf>
    <xf numFmtId="164" fontId="7" fillId="0" borderId="11" xfId="0" applyNumberFormat="1" applyFont="1" applyBorder="1" applyAlignment="1">
      <alignment horizontal="right" vertical="center" wrapText="1" indent="2"/>
    </xf>
    <xf numFmtId="164" fontId="16" fillId="0" borderId="11" xfId="0" applyNumberFormat="1" applyFont="1" applyBorder="1" applyAlignment="1">
      <alignment horizontal="right" vertical="center" wrapText="1" indent="2"/>
    </xf>
    <xf numFmtId="0" fontId="46" fillId="0" borderId="0" xfId="0" applyFont="1" applyAlignment="1"/>
    <xf numFmtId="0" fontId="8" fillId="0" borderId="8" xfId="0" applyFont="1" applyBorder="1" applyAlignment="1">
      <alignment horizontal="center" vertical="center"/>
    </xf>
    <xf numFmtId="2" fontId="7" fillId="0" borderId="25" xfId="0" applyNumberFormat="1" applyFont="1" applyBorder="1" applyAlignment="1">
      <alignment horizontal="center" vertical="center" wrapText="1"/>
    </xf>
    <xf numFmtId="0" fontId="49" fillId="0" borderId="6" xfId="0" applyFont="1" applyBorder="1" applyAlignment="1" applyProtection="1">
      <alignment horizontal="left" wrapText="1" indent="1"/>
      <protection locked="0"/>
    </xf>
    <xf numFmtId="0" fontId="49" fillId="0" borderId="0" xfId="0" applyFont="1" applyAlignment="1" applyProtection="1">
      <alignment horizontal="left" wrapText="1" indent="1"/>
      <protection locked="0"/>
    </xf>
    <xf numFmtId="0" fontId="49" fillId="0" borderId="10" xfId="0" applyFont="1" applyBorder="1" applyAlignment="1">
      <alignment horizontal="center" vertical="center"/>
    </xf>
    <xf numFmtId="0" fontId="49" fillId="0" borderId="8" xfId="0" applyFont="1" applyBorder="1" applyAlignment="1">
      <alignment horizontal="center" vertical="center" wrapText="1"/>
    </xf>
    <xf numFmtId="0" fontId="5" fillId="0" borderId="0" xfId="0" applyFont="1" applyBorder="1" applyAlignment="1" applyProtection="1">
      <alignment horizontal="left" wrapText="1"/>
      <protection locked="0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15" fillId="0" borderId="0" xfId="0" applyFont="1" applyAlignment="1">
      <alignment horizontal="center" vertical="center" wrapText="1"/>
    </xf>
    <xf numFmtId="0" fontId="20" fillId="0" borderId="0" xfId="1" applyFont="1" applyBorder="1" applyAlignment="1">
      <alignment horizontal="left" vertical="center" wrapText="1"/>
    </xf>
    <xf numFmtId="0" fontId="51" fillId="0" borderId="7" xfId="0" applyFont="1" applyBorder="1" applyAlignment="1">
      <alignment horizontal="left" wrapText="1"/>
    </xf>
    <xf numFmtId="0" fontId="19" fillId="0" borderId="0" xfId="2" applyFont="1" applyBorder="1" applyAlignment="1">
      <alignment horizontal="left" vertical="center"/>
    </xf>
    <xf numFmtId="0" fontId="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37" fillId="0" borderId="21" xfId="0" applyFont="1" applyBorder="1" applyAlignment="1">
      <alignment horizontal="center"/>
    </xf>
    <xf numFmtId="0" fontId="7" fillId="0" borderId="24" xfId="0" applyFont="1" applyBorder="1" applyAlignment="1" applyProtection="1">
      <alignment horizontal="left" wrapText="1" indent="1"/>
      <protection locked="0"/>
    </xf>
    <xf numFmtId="1" fontId="7" fillId="0" borderId="11" xfId="0" applyNumberFormat="1" applyFont="1" applyBorder="1" applyAlignment="1">
      <alignment horizontal="right" indent="1"/>
    </xf>
    <xf numFmtId="1" fontId="7" fillId="0" borderId="0" xfId="0" applyNumberFormat="1" applyFont="1" applyAlignment="1">
      <alignment horizontal="right" indent="1"/>
    </xf>
    <xf numFmtId="164" fontId="7" fillId="0" borderId="0" xfId="0" applyNumberFormat="1" applyFont="1" applyBorder="1" applyAlignment="1">
      <alignment horizontal="right" indent="1"/>
    </xf>
    <xf numFmtId="1" fontId="7" fillId="0" borderId="0" xfId="1" applyNumberFormat="1" applyFont="1" applyBorder="1" applyAlignment="1">
      <alignment horizontal="center"/>
    </xf>
    <xf numFmtId="0" fontId="20" fillId="0" borderId="0" xfId="1" applyFont="1" applyBorder="1" applyAlignment="1">
      <alignment horizontal="center" vertical="center"/>
    </xf>
    <xf numFmtId="0" fontId="14" fillId="0" borderId="0" xfId="1" applyAlignment="1">
      <alignment horizontal="center"/>
    </xf>
    <xf numFmtId="1" fontId="7" fillId="0" borderId="11" xfId="0" applyNumberFormat="1" applyFont="1" applyBorder="1" applyAlignment="1">
      <alignment horizontal="right" indent="2"/>
    </xf>
    <xf numFmtId="1" fontId="7" fillId="0" borderId="0" xfId="0" applyNumberFormat="1" applyFont="1" applyAlignment="1">
      <alignment horizontal="right" indent="2"/>
    </xf>
    <xf numFmtId="164" fontId="7" fillId="0" borderId="0" xfId="0" applyNumberFormat="1" applyFont="1" applyBorder="1" applyAlignment="1">
      <alignment horizontal="right" indent="2"/>
    </xf>
    <xf numFmtId="1" fontId="7" fillId="0" borderId="25" xfId="1" applyNumberFormat="1" applyFont="1" applyBorder="1" applyAlignment="1">
      <alignment horizontal="right" indent="1"/>
    </xf>
    <xf numFmtId="1" fontId="7" fillId="0" borderId="3" xfId="0" applyNumberFormat="1" applyFont="1" applyBorder="1" applyAlignment="1">
      <alignment horizontal="right" indent="2"/>
    </xf>
    <xf numFmtId="1" fontId="7" fillId="0" borderId="8" xfId="0" applyNumberFormat="1" applyFont="1" applyBorder="1" applyAlignment="1">
      <alignment horizontal="right" indent="2"/>
    </xf>
    <xf numFmtId="164" fontId="7" fillId="0" borderId="3" xfId="0" applyNumberFormat="1" applyFont="1" applyBorder="1" applyAlignment="1">
      <alignment horizontal="right" indent="2"/>
    </xf>
    <xf numFmtId="164" fontId="7" fillId="0" borderId="11" xfId="0" applyNumberFormat="1" applyFont="1" applyBorder="1" applyAlignment="1">
      <alignment horizontal="right" indent="1"/>
    </xf>
    <xf numFmtId="164" fontId="7" fillId="0" borderId="8" xfId="0" applyNumberFormat="1" applyFont="1" applyBorder="1" applyAlignment="1">
      <alignment horizontal="right" wrapText="1" indent="2"/>
    </xf>
    <xf numFmtId="1" fontId="7" fillId="0" borderId="8" xfId="0" applyNumberFormat="1" applyFont="1" applyBorder="1" applyAlignment="1">
      <alignment horizontal="right" vertical="center" wrapText="1" indent="2"/>
    </xf>
    <xf numFmtId="1" fontId="16" fillId="0" borderId="9" xfId="0" applyNumberFormat="1" applyFont="1" applyBorder="1" applyAlignment="1">
      <alignment horizontal="right" indent="2"/>
    </xf>
    <xf numFmtId="1" fontId="16" fillId="0" borderId="11" xfId="0" applyNumberFormat="1" applyFont="1" applyBorder="1" applyAlignment="1">
      <alignment horizontal="right" indent="2"/>
    </xf>
    <xf numFmtId="1" fontId="16" fillId="0" borderId="17" xfId="0" applyNumberFormat="1" applyFont="1" applyBorder="1" applyAlignment="1">
      <alignment horizontal="right" indent="2"/>
    </xf>
    <xf numFmtId="1" fontId="7" fillId="0" borderId="22" xfId="0" applyNumberFormat="1" applyFont="1" applyBorder="1" applyAlignment="1">
      <alignment horizontal="right" indent="2"/>
    </xf>
    <xf numFmtId="1" fontId="16" fillId="0" borderId="28" xfId="0" applyNumberFormat="1" applyFont="1" applyBorder="1" applyAlignment="1">
      <alignment horizontal="right" indent="2"/>
    </xf>
    <xf numFmtId="0" fontId="7" fillId="0" borderId="1" xfId="0" applyFont="1" applyBorder="1" applyAlignment="1">
      <alignment horizontal="center" vertical="center" wrapText="1"/>
    </xf>
    <xf numFmtId="1" fontId="16" fillId="0" borderId="22" xfId="0" applyNumberFormat="1" applyFont="1" applyBorder="1" applyAlignment="1">
      <alignment horizontal="right" indent="2"/>
    </xf>
    <xf numFmtId="164" fontId="7" fillId="0" borderId="22" xfId="0" applyNumberFormat="1" applyFont="1" applyBorder="1" applyAlignment="1">
      <alignment horizontal="right" indent="2"/>
    </xf>
    <xf numFmtId="1" fontId="14" fillId="0" borderId="22" xfId="0" applyNumberFormat="1" applyFont="1" applyBorder="1" applyAlignment="1">
      <alignment horizontal="right" indent="2"/>
    </xf>
    <xf numFmtId="1" fontId="7" fillId="0" borderId="0" xfId="0" applyNumberFormat="1" applyFont="1" applyBorder="1" applyAlignment="1">
      <alignment horizontal="right" indent="2"/>
    </xf>
    <xf numFmtId="164" fontId="7" fillId="0" borderId="34" xfId="2" applyNumberFormat="1" applyFont="1" applyBorder="1" applyAlignment="1">
      <alignment horizontal="right" indent="2"/>
    </xf>
    <xf numFmtId="0" fontId="1" fillId="0" borderId="21" xfId="0" applyFont="1" applyBorder="1"/>
    <xf numFmtId="0" fontId="6" fillId="0" borderId="12" xfId="0" applyFont="1" applyBorder="1" applyAlignment="1" applyProtection="1">
      <alignment horizontal="left" wrapText="1" indent="1"/>
      <protection locked="0"/>
    </xf>
    <xf numFmtId="0" fontId="6" fillId="0" borderId="0" xfId="0" applyFont="1" applyAlignment="1">
      <alignment horizontal="center"/>
    </xf>
    <xf numFmtId="0" fontId="6" fillId="0" borderId="3" xfId="0" applyFont="1" applyBorder="1" applyAlignment="1" applyProtection="1">
      <alignment horizontal="left" indent="1"/>
      <protection locked="0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12" xfId="0" applyNumberFormat="1" applyFont="1" applyBorder="1" applyAlignment="1">
      <alignment horizontal="center" vertical="center" wrapText="1"/>
    </xf>
    <xf numFmtId="164" fontId="7" fillId="0" borderId="21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164" fontId="7" fillId="0" borderId="11" xfId="0" applyNumberFormat="1" applyFont="1" applyBorder="1" applyAlignment="1">
      <alignment horizontal="right" indent="2"/>
    </xf>
    <xf numFmtId="164" fontId="16" fillId="0" borderId="3" xfId="0" applyNumberFormat="1" applyFont="1" applyBorder="1" applyAlignment="1">
      <alignment horizontal="right" indent="2"/>
    </xf>
    <xf numFmtId="164" fontId="55" fillId="0" borderId="14" xfId="0" applyNumberFormat="1" applyFont="1" applyBorder="1" applyAlignment="1">
      <alignment horizontal="right" indent="2"/>
    </xf>
    <xf numFmtId="164" fontId="7" fillId="0" borderId="25" xfId="0" applyNumberFormat="1" applyFont="1" applyBorder="1" applyAlignment="1">
      <alignment horizontal="center" vertical="center" wrapText="1"/>
    </xf>
    <xf numFmtId="164" fontId="37" fillId="0" borderId="0" xfId="0" applyNumberFormat="1" applyFont="1"/>
    <xf numFmtId="0" fontId="7" fillId="0" borderId="5" xfId="0" applyFont="1" applyBorder="1" applyAlignment="1">
      <alignment horizontal="center" vertical="top"/>
    </xf>
    <xf numFmtId="0" fontId="7" fillId="0" borderId="33" xfId="0" applyFont="1" applyBorder="1" applyAlignment="1">
      <alignment horizontal="center" vertical="top" wrapText="1"/>
    </xf>
    <xf numFmtId="0" fontId="7" fillId="0" borderId="6" xfId="0" applyFont="1" applyBorder="1" applyAlignment="1" applyProtection="1">
      <alignment horizontal="left" wrapText="1" indent="1"/>
      <protection locked="0"/>
    </xf>
    <xf numFmtId="0" fontId="7" fillId="0" borderId="0" xfId="0" applyFont="1" applyAlignment="1">
      <alignment horizontal="left"/>
    </xf>
    <xf numFmtId="0" fontId="37" fillId="0" borderId="0" xfId="0" applyFont="1" applyAlignment="1">
      <alignment horizontal="left"/>
    </xf>
    <xf numFmtId="0" fontId="32" fillId="0" borderId="5" xfId="0" applyFont="1" applyBorder="1" applyAlignment="1">
      <alignment horizontal="center" vertical="center" wrapText="1"/>
    </xf>
    <xf numFmtId="0" fontId="57" fillId="0" borderId="0" xfId="2" applyFont="1"/>
    <xf numFmtId="0" fontId="7" fillId="0" borderId="9" xfId="2" applyFont="1" applyFill="1" applyBorder="1" applyAlignment="1">
      <alignment horizontal="center" vertical="center" wrapText="1"/>
    </xf>
    <xf numFmtId="1" fontId="16" fillId="0" borderId="19" xfId="0" applyNumberFormat="1" applyFont="1" applyBorder="1" applyAlignment="1">
      <alignment horizontal="right" indent="2"/>
    </xf>
    <xf numFmtId="1" fontId="7" fillId="0" borderId="19" xfId="0" applyNumberFormat="1" applyFont="1" applyBorder="1" applyAlignment="1">
      <alignment horizontal="right" indent="2"/>
    </xf>
    <xf numFmtId="164" fontId="7" fillId="0" borderId="19" xfId="0" applyNumberFormat="1" applyFont="1" applyBorder="1" applyAlignment="1">
      <alignment horizontal="right" indent="2"/>
    </xf>
    <xf numFmtId="0" fontId="7" fillId="0" borderId="23" xfId="0" applyFont="1" applyBorder="1" applyAlignment="1">
      <alignment horizontal="center" vertical="center" wrapText="1"/>
    </xf>
    <xf numFmtId="0" fontId="7" fillId="0" borderId="36" xfId="2" applyFont="1" applyFill="1" applyBorder="1" applyAlignment="1">
      <alignment horizontal="center" vertical="center" wrapText="1"/>
    </xf>
    <xf numFmtId="0" fontId="7" fillId="0" borderId="37" xfId="2" applyFont="1" applyFill="1" applyBorder="1" applyAlignment="1">
      <alignment horizontal="center" vertical="center" wrapText="1"/>
    </xf>
    <xf numFmtId="0" fontId="0" fillId="0" borderId="0" xfId="0" applyBorder="1"/>
    <xf numFmtId="0" fontId="19" fillId="0" borderId="0" xfId="2" applyFont="1" applyBorder="1" applyAlignment="1">
      <alignment horizontal="left" vertical="center"/>
    </xf>
    <xf numFmtId="0" fontId="7" fillId="0" borderId="17" xfId="2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11" xfId="0" applyFont="1" applyBorder="1" applyAlignment="1">
      <alignment horizontal="center"/>
    </xf>
    <xf numFmtId="0" fontId="37" fillId="0" borderId="11" xfId="0" applyFont="1" applyBorder="1" applyAlignment="1">
      <alignment horizontal="center"/>
    </xf>
    <xf numFmtId="0" fontId="19" fillId="0" borderId="0" xfId="2" applyFont="1" applyBorder="1" applyAlignment="1">
      <alignment horizontal="left" vertical="center"/>
    </xf>
    <xf numFmtId="165" fontId="5" fillId="0" borderId="4" xfId="0" applyNumberFormat="1" applyFont="1" applyBorder="1" applyAlignment="1">
      <alignment horizontal="right" indent="6"/>
    </xf>
    <xf numFmtId="164" fontId="5" fillId="0" borderId="0" xfId="0" applyNumberFormat="1" applyFont="1" applyAlignment="1">
      <alignment horizontal="center"/>
    </xf>
    <xf numFmtId="165" fontId="5" fillId="0" borderId="3" xfId="0" applyNumberFormat="1" applyFont="1" applyBorder="1" applyAlignment="1">
      <alignment horizontal="right" indent="6"/>
    </xf>
    <xf numFmtId="165" fontId="6" fillId="0" borderId="3" xfId="0" applyNumberFormat="1" applyFont="1" applyBorder="1" applyAlignment="1">
      <alignment horizontal="right" indent="6"/>
    </xf>
    <xf numFmtId="164" fontId="6" fillId="0" borderId="0" xfId="0" applyNumberFormat="1" applyFont="1" applyAlignment="1">
      <alignment horizontal="center"/>
    </xf>
    <xf numFmtId="165" fontId="6" fillId="0" borderId="12" xfId="0" applyNumberFormat="1" applyFont="1" applyBorder="1" applyAlignment="1">
      <alignment horizontal="right" indent="6"/>
    </xf>
    <xf numFmtId="164" fontId="6" fillId="0" borderId="21" xfId="0" applyNumberFormat="1" applyFont="1" applyBorder="1" applyAlignment="1">
      <alignment horizontal="center"/>
    </xf>
    <xf numFmtId="164" fontId="16" fillId="0" borderId="9" xfId="3" applyNumberFormat="1" applyFont="1" applyBorder="1" applyAlignment="1">
      <alignment horizontal="right"/>
    </xf>
    <xf numFmtId="164" fontId="6" fillId="0" borderId="0" xfId="0" applyNumberFormat="1" applyFont="1" applyAlignment="1">
      <alignment horizontal="right"/>
    </xf>
    <xf numFmtId="164" fontId="6" fillId="0" borderId="14" xfId="0" applyNumberFormat="1" applyFont="1" applyBorder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5" fillId="0" borderId="14" xfId="0" applyNumberFormat="1" applyFont="1" applyBorder="1" applyAlignment="1">
      <alignment horizontal="right"/>
    </xf>
    <xf numFmtId="164" fontId="5" fillId="0" borderId="3" xfId="0" applyNumberFormat="1" applyFont="1" applyBorder="1" applyAlignment="1">
      <alignment horizontal="right"/>
    </xf>
    <xf numFmtId="164" fontId="6" fillId="0" borderId="21" xfId="0" applyNumberFormat="1" applyFont="1" applyBorder="1" applyAlignment="1">
      <alignment horizontal="right"/>
    </xf>
    <xf numFmtId="164" fontId="6" fillId="0" borderId="8" xfId="0" applyNumberFormat="1" applyFont="1" applyBorder="1" applyAlignment="1">
      <alignment horizontal="right"/>
    </xf>
    <xf numFmtId="164" fontId="16" fillId="0" borderId="0" xfId="0" applyNumberFormat="1" applyFont="1" applyBorder="1" applyAlignment="1">
      <alignment horizontal="right" vertical="center" wrapText="1"/>
    </xf>
    <xf numFmtId="166" fontId="7" fillId="0" borderId="40" xfId="0" applyNumberFormat="1" applyFont="1" applyBorder="1" applyAlignment="1">
      <alignment vertical="center"/>
    </xf>
    <xf numFmtId="166" fontId="7" fillId="0" borderId="31" xfId="0" applyNumberFormat="1" applyFont="1" applyBorder="1" applyAlignment="1">
      <alignment vertical="center"/>
    </xf>
    <xf numFmtId="164" fontId="7" fillId="0" borderId="21" xfId="0" applyNumberFormat="1" applyFont="1" applyBorder="1" applyAlignment="1">
      <alignment horizontal="right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 wrapText="1"/>
    </xf>
    <xf numFmtId="1" fontId="63" fillId="0" borderId="9" xfId="0" applyNumberFormat="1" applyFont="1" applyBorder="1" applyAlignment="1">
      <alignment horizontal="center" vertical="center" wrapText="1"/>
    </xf>
    <xf numFmtId="0" fontId="64" fillId="0" borderId="9" xfId="0" applyNumberFormat="1" applyFont="1" applyBorder="1" applyAlignment="1">
      <alignment horizontal="center" vertical="center"/>
    </xf>
    <xf numFmtId="0" fontId="64" fillId="0" borderId="4" xfId="0" applyNumberFormat="1" applyFont="1" applyBorder="1" applyAlignment="1">
      <alignment horizontal="center" vertical="center"/>
    </xf>
    <xf numFmtId="0" fontId="64" fillId="0" borderId="11" xfId="0" applyNumberFormat="1" applyFont="1" applyBorder="1" applyAlignment="1">
      <alignment horizontal="center" vertical="center"/>
    </xf>
    <xf numFmtId="1" fontId="63" fillId="0" borderId="11" xfId="0" applyNumberFormat="1" applyFont="1" applyBorder="1" applyAlignment="1">
      <alignment horizontal="center" vertical="center" wrapText="1"/>
    </xf>
    <xf numFmtId="1" fontId="65" fillId="0" borderId="11" xfId="0" applyNumberFormat="1" applyFont="1" applyBorder="1" applyAlignment="1">
      <alignment horizontal="center" vertical="center" wrapText="1"/>
    </xf>
    <xf numFmtId="0" fontId="66" fillId="0" borderId="11" xfId="0" applyNumberFormat="1" applyFont="1" applyBorder="1" applyAlignment="1">
      <alignment horizontal="center" vertical="center"/>
    </xf>
    <xf numFmtId="1" fontId="6" fillId="0" borderId="11" xfId="0" applyNumberFormat="1" applyFont="1" applyBorder="1" applyAlignment="1">
      <alignment horizontal="center" vertical="center" wrapText="1"/>
    </xf>
    <xf numFmtId="1" fontId="11" fillId="0" borderId="11" xfId="0" applyNumberFormat="1" applyFont="1" applyBorder="1" applyAlignment="1">
      <alignment horizontal="center" vertical="center" wrapText="1"/>
    </xf>
    <xf numFmtId="1" fontId="50" fillId="0" borderId="14" xfId="0" applyNumberFormat="1" applyFont="1" applyBorder="1" applyAlignment="1">
      <alignment horizontal="center" vertical="center" wrapText="1"/>
    </xf>
    <xf numFmtId="0" fontId="16" fillId="0" borderId="11" xfId="0" applyNumberFormat="1" applyFont="1" applyBorder="1" applyAlignment="1">
      <alignment horizontal="center"/>
    </xf>
    <xf numFmtId="164" fontId="16" fillId="0" borderId="11" xfId="0" applyNumberFormat="1" applyFont="1" applyBorder="1" applyAlignment="1">
      <alignment horizontal="center"/>
    </xf>
    <xf numFmtId="1" fontId="6" fillId="0" borderId="14" xfId="0" applyNumberFormat="1" applyFont="1" applyBorder="1" applyAlignment="1">
      <alignment horizontal="center" vertical="center" wrapText="1"/>
    </xf>
    <xf numFmtId="1" fontId="49" fillId="0" borderId="14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" fontId="5" fillId="0" borderId="14" xfId="0" applyNumberFormat="1" applyFont="1" applyBorder="1" applyAlignment="1">
      <alignment horizontal="center" vertical="center" wrapText="1"/>
    </xf>
    <xf numFmtId="1" fontId="7" fillId="0" borderId="11" xfId="0" applyNumberFormat="1" applyFont="1" applyBorder="1" applyAlignment="1">
      <alignment horizontal="center" vertical="center" wrapText="1"/>
    </xf>
    <xf numFmtId="1" fontId="6" fillId="0" borderId="25" xfId="0" applyNumberFormat="1" applyFont="1" applyBorder="1" applyAlignment="1">
      <alignment horizontal="center" vertical="center" wrapText="1"/>
    </xf>
    <xf numFmtId="1" fontId="49" fillId="0" borderId="25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/>
    </xf>
    <xf numFmtId="164" fontId="7" fillId="0" borderId="8" xfId="0" applyNumberFormat="1" applyFont="1" applyBorder="1" applyAlignment="1">
      <alignment horizontal="center"/>
    </xf>
    <xf numFmtId="164" fontId="16" fillId="0" borderId="9" xfId="0" applyNumberFormat="1" applyFont="1" applyBorder="1" applyAlignment="1">
      <alignment horizontal="center" vertical="center" wrapText="1"/>
    </xf>
    <xf numFmtId="1" fontId="16" fillId="0" borderId="14" xfId="0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1" fontId="16" fillId="0" borderId="9" xfId="0" applyNumberFormat="1" applyFont="1" applyBorder="1" applyAlignment="1">
      <alignment horizontal="center" vertical="center" wrapText="1"/>
    </xf>
    <xf numFmtId="1" fontId="16" fillId="0" borderId="0" xfId="0" applyNumberFormat="1" applyFont="1" applyAlignment="1">
      <alignment horizontal="center" vertical="center"/>
    </xf>
    <xf numFmtId="1" fontId="16" fillId="0" borderId="11" xfId="0" applyNumberFormat="1" applyFont="1" applyBorder="1" applyAlignment="1">
      <alignment horizontal="center" vertical="center" wrapText="1"/>
    </xf>
    <xf numFmtId="1" fontId="7" fillId="0" borderId="0" xfId="0" applyNumberFormat="1" applyFont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 wrapText="1"/>
    </xf>
    <xf numFmtId="1" fontId="16" fillId="0" borderId="14" xfId="0" applyNumberFormat="1" applyFont="1" applyBorder="1" applyAlignment="1">
      <alignment horizontal="center" vertical="center"/>
    </xf>
    <xf numFmtId="1" fontId="7" fillId="0" borderId="14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7" fontId="7" fillId="0" borderId="14" xfId="4" applyNumberFormat="1" applyFont="1" applyBorder="1" applyAlignment="1">
      <alignment horizontal="center" vertical="center"/>
    </xf>
    <xf numFmtId="1" fontId="7" fillId="0" borderId="11" xfId="0" applyNumberFormat="1" applyFont="1" applyBorder="1" applyAlignment="1">
      <alignment horizontal="center" vertical="center"/>
    </xf>
    <xf numFmtId="167" fontId="16" fillId="0" borderId="14" xfId="4" applyNumberFormat="1" applyFont="1" applyBorder="1" applyAlignment="1">
      <alignment horizontal="center" vertical="center"/>
    </xf>
    <xf numFmtId="44" fontId="7" fillId="0" borderId="14" xfId="4" applyFont="1" applyBorder="1" applyAlignment="1">
      <alignment horizontal="center" vertical="center"/>
    </xf>
    <xf numFmtId="1" fontId="7" fillId="0" borderId="25" xfId="0" applyNumberFormat="1" applyFont="1" applyBorder="1" applyAlignment="1">
      <alignment horizontal="center" vertical="center"/>
    </xf>
    <xf numFmtId="164" fontId="7" fillId="0" borderId="25" xfId="0" applyNumberFormat="1" applyFont="1" applyBorder="1" applyAlignment="1">
      <alignment horizontal="center" vertical="center"/>
    </xf>
    <xf numFmtId="1" fontId="16" fillId="0" borderId="13" xfId="0" applyNumberFormat="1" applyFont="1" applyBorder="1" applyAlignment="1">
      <alignment horizontal="center" vertical="center" wrapText="1"/>
    </xf>
    <xf numFmtId="0" fontId="37" fillId="0" borderId="3" xfId="0" applyFont="1" applyBorder="1" applyAlignment="1">
      <alignment horizontal="center"/>
    </xf>
    <xf numFmtId="0" fontId="37" fillId="0" borderId="0" xfId="0" applyFont="1" applyAlignment="1">
      <alignment horizontal="center"/>
    </xf>
    <xf numFmtId="1" fontId="7" fillId="0" borderId="3" xfId="0" applyNumberFormat="1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16" fillId="0" borderId="3" xfId="0" applyFont="1" applyBorder="1" applyAlignment="1">
      <alignment horizontal="center"/>
    </xf>
    <xf numFmtId="0" fontId="37" fillId="0" borderId="14" xfId="0" applyFont="1" applyBorder="1" applyAlignment="1">
      <alignment horizontal="center"/>
    </xf>
    <xf numFmtId="1" fontId="7" fillId="0" borderId="8" xfId="0" applyNumberFormat="1" applyFont="1" applyBorder="1" applyAlignment="1">
      <alignment horizontal="center" vertical="center" wrapText="1"/>
    </xf>
    <xf numFmtId="0" fontId="0" fillId="0" borderId="3" xfId="0" applyBorder="1"/>
    <xf numFmtId="0" fontId="0" fillId="0" borderId="11" xfId="0" applyBorder="1"/>
    <xf numFmtId="164" fontId="16" fillId="0" borderId="18" xfId="2" applyNumberFormat="1" applyFont="1" applyBorder="1" applyAlignment="1">
      <alignment horizontal="right" indent="2"/>
    </xf>
    <xf numFmtId="1" fontId="7" fillId="0" borderId="25" xfId="0" applyNumberFormat="1" applyFont="1" applyBorder="1" applyAlignment="1">
      <alignment horizontal="right" wrapText="1" indent="2"/>
    </xf>
    <xf numFmtId="1" fontId="7" fillId="0" borderId="8" xfId="1" applyNumberFormat="1" applyFont="1" applyBorder="1" applyAlignment="1">
      <alignment horizontal="right" indent="2"/>
    </xf>
    <xf numFmtId="164" fontId="7" fillId="0" borderId="25" xfId="1" applyNumberFormat="1" applyFont="1" applyBorder="1" applyAlignment="1">
      <alignment horizontal="right" indent="2"/>
    </xf>
    <xf numFmtId="164" fontId="16" fillId="0" borderId="27" xfId="2" applyNumberFormat="1" applyFont="1" applyBorder="1" applyAlignment="1">
      <alignment horizontal="right" indent="2"/>
    </xf>
    <xf numFmtId="164" fontId="7" fillId="0" borderId="14" xfId="2" applyNumberFormat="1" applyFont="1" applyBorder="1" applyAlignment="1">
      <alignment horizontal="right" indent="2"/>
    </xf>
    <xf numFmtId="164" fontId="16" fillId="0" borderId="11" xfId="0" applyNumberFormat="1" applyFont="1" applyBorder="1" applyAlignment="1">
      <alignment horizontal="right" indent="2"/>
    </xf>
    <xf numFmtId="1" fontId="7" fillId="0" borderId="14" xfId="0" applyNumberFormat="1" applyFont="1" applyBorder="1" applyAlignment="1">
      <alignment horizontal="right" indent="2"/>
    </xf>
    <xf numFmtId="164" fontId="7" fillId="0" borderId="14" xfId="0" applyNumberFormat="1" applyFont="1" applyBorder="1" applyAlignment="1">
      <alignment horizontal="right" indent="2"/>
    </xf>
    <xf numFmtId="1" fontId="7" fillId="0" borderId="25" xfId="0" applyNumberFormat="1" applyFont="1" applyBorder="1" applyAlignment="1">
      <alignment horizontal="right" indent="2"/>
    </xf>
    <xf numFmtId="164" fontId="7" fillId="0" borderId="25" xfId="0" applyNumberFormat="1" applyFont="1" applyBorder="1" applyAlignment="1">
      <alignment horizontal="right" indent="2"/>
    </xf>
    <xf numFmtId="164" fontId="16" fillId="0" borderId="14" xfId="0" applyNumberFormat="1" applyFont="1" applyBorder="1" applyAlignment="1">
      <alignment horizontal="right" indent="2"/>
    </xf>
    <xf numFmtId="1" fontId="16" fillId="0" borderId="27" xfId="2" applyNumberFormat="1" applyFont="1" applyBorder="1" applyAlignment="1">
      <alignment horizontal="right" indent="2"/>
    </xf>
    <xf numFmtId="164" fontId="16" fillId="0" borderId="9" xfId="2" applyNumberFormat="1" applyFont="1" applyBorder="1" applyAlignment="1">
      <alignment horizontal="right" indent="2"/>
    </xf>
    <xf numFmtId="1" fontId="7" fillId="0" borderId="8" xfId="0" applyNumberFormat="1" applyFont="1" applyBorder="1" applyAlignment="1">
      <alignment horizontal="right" wrapText="1" indent="2"/>
    </xf>
    <xf numFmtId="1" fontId="16" fillId="0" borderId="38" xfId="2" applyNumberFormat="1" applyFont="1" applyBorder="1" applyAlignment="1">
      <alignment horizontal="right" indent="2"/>
    </xf>
    <xf numFmtId="1" fontId="7" fillId="0" borderId="34" xfId="2" applyNumberFormat="1" applyFont="1" applyBorder="1" applyAlignment="1">
      <alignment horizontal="right" indent="2"/>
    </xf>
    <xf numFmtId="1" fontId="7" fillId="0" borderId="0" xfId="2" applyNumberFormat="1" applyFont="1" applyBorder="1" applyAlignment="1">
      <alignment horizontal="right" indent="2"/>
    </xf>
    <xf numFmtId="1" fontId="14" fillId="0" borderId="0" xfId="2" applyNumberFormat="1" applyFont="1" applyBorder="1" applyAlignment="1">
      <alignment horizontal="right" indent="2"/>
    </xf>
    <xf numFmtId="1" fontId="14" fillId="0" borderId="22" xfId="2" applyNumberFormat="1" applyFont="1" applyBorder="1" applyAlignment="1">
      <alignment horizontal="right" indent="2"/>
    </xf>
    <xf numFmtId="0" fontId="14" fillId="0" borderId="19" xfId="2" applyFont="1" applyBorder="1" applyAlignment="1">
      <alignment horizontal="right" indent="2"/>
    </xf>
    <xf numFmtId="0" fontId="7" fillId="0" borderId="2" xfId="0" applyFont="1" applyBorder="1" applyAlignment="1">
      <alignment horizontal="left" wrapText="1" indent="2"/>
    </xf>
    <xf numFmtId="1" fontId="7" fillId="0" borderId="11" xfId="0" applyNumberFormat="1" applyFont="1" applyBorder="1" applyAlignment="1">
      <alignment horizontal="right" wrapText="1" indent="2"/>
    </xf>
    <xf numFmtId="0" fontId="7" fillId="2" borderId="0" xfId="0" applyFont="1" applyFill="1" applyBorder="1" applyAlignment="1">
      <alignment horizontal="left" wrapText="1" indent="2"/>
    </xf>
    <xf numFmtId="1" fontId="7" fillId="2" borderId="14" xfId="0" applyNumberFormat="1" applyFont="1" applyFill="1" applyBorder="1" applyAlignment="1">
      <alignment horizontal="right" wrapText="1" indent="2"/>
    </xf>
    <xf numFmtId="164" fontId="7" fillId="2" borderId="14" xfId="0" applyNumberFormat="1" applyFont="1" applyFill="1" applyBorder="1" applyAlignment="1">
      <alignment horizontal="right" wrapText="1" indent="2"/>
    </xf>
    <xf numFmtId="1" fontId="16" fillId="0" borderId="17" xfId="2" applyNumberFormat="1" applyFont="1" applyBorder="1" applyAlignment="1">
      <alignment horizontal="center"/>
    </xf>
    <xf numFmtId="1" fontId="7" fillId="0" borderId="22" xfId="2" applyNumberFormat="1" applyFont="1" applyFill="1" applyBorder="1" applyAlignment="1">
      <alignment horizontal="right" indent="2"/>
    </xf>
    <xf numFmtId="164" fontId="7" fillId="0" borderId="22" xfId="2" applyNumberFormat="1" applyFont="1" applyFill="1" applyBorder="1" applyAlignment="1">
      <alignment horizontal="right" indent="2"/>
    </xf>
    <xf numFmtId="1" fontId="7" fillId="0" borderId="14" xfId="0" applyNumberFormat="1" applyFont="1" applyFill="1" applyBorder="1" applyAlignment="1">
      <alignment horizontal="right" wrapText="1" indent="2"/>
    </xf>
    <xf numFmtId="164" fontId="7" fillId="0" borderId="14" xfId="0" applyNumberFormat="1" applyFont="1" applyFill="1" applyBorder="1" applyAlignment="1">
      <alignment horizontal="right" wrapText="1" indent="2"/>
    </xf>
    <xf numFmtId="0" fontId="7" fillId="0" borderId="0" xfId="0" applyFont="1" applyBorder="1" applyAlignment="1">
      <alignment horizontal="left" wrapText="1" indent="2"/>
    </xf>
    <xf numFmtId="1" fontId="7" fillId="0" borderId="0" xfId="0" applyNumberFormat="1" applyFont="1" applyBorder="1" applyAlignment="1">
      <alignment horizontal="right" wrapText="1" indent="2"/>
    </xf>
    <xf numFmtId="164" fontId="7" fillId="0" borderId="2" xfId="2" applyNumberFormat="1" applyFont="1" applyBorder="1" applyAlignment="1">
      <alignment horizontal="right" indent="2"/>
    </xf>
    <xf numFmtId="164" fontId="16" fillId="0" borderId="19" xfId="2" applyNumberFormat="1" applyFont="1" applyBorder="1" applyAlignment="1">
      <alignment horizontal="right" indent="2"/>
    </xf>
    <xf numFmtId="0" fontId="7" fillId="0" borderId="2" xfId="0" applyFont="1" applyBorder="1" applyAlignment="1">
      <alignment horizontal="left" vertical="center" indent="2"/>
    </xf>
    <xf numFmtId="164" fontId="7" fillId="0" borderId="19" xfId="2" applyNumberFormat="1" applyFont="1" applyFill="1" applyBorder="1" applyAlignment="1">
      <alignment horizontal="right" indent="2"/>
    </xf>
    <xf numFmtId="1" fontId="7" fillId="0" borderId="19" xfId="2" applyNumberFormat="1" applyFont="1" applyBorder="1" applyAlignment="1">
      <alignment horizontal="right" indent="2"/>
    </xf>
    <xf numFmtId="164" fontId="7" fillId="0" borderId="11" xfId="0" applyNumberFormat="1" applyFont="1" applyBorder="1" applyAlignment="1">
      <alignment horizontal="right"/>
    </xf>
    <xf numFmtId="164" fontId="7" fillId="0" borderId="0" xfId="0" applyNumberFormat="1" applyFont="1" applyBorder="1" applyAlignment="1">
      <alignment horizontal="right"/>
    </xf>
    <xf numFmtId="164" fontId="7" fillId="0" borderId="30" xfId="2" applyNumberFormat="1" applyFont="1" applyBorder="1" applyAlignment="1">
      <alignment horizontal="right" indent="2"/>
    </xf>
    <xf numFmtId="0" fontId="7" fillId="0" borderId="0" xfId="0" applyFont="1" applyBorder="1" applyAlignment="1" applyProtection="1">
      <alignment horizontal="left" indent="1"/>
      <protection locked="0"/>
    </xf>
    <xf numFmtId="0" fontId="7" fillId="0" borderId="2" xfId="0" applyFont="1" applyBorder="1" applyAlignment="1">
      <alignment horizontal="left" indent="2"/>
    </xf>
    <xf numFmtId="164" fontId="16" fillId="0" borderId="13" xfId="2" applyNumberFormat="1" applyFont="1" applyBorder="1" applyAlignment="1">
      <alignment horizontal="right" indent="2"/>
    </xf>
    <xf numFmtId="164" fontId="7" fillId="0" borderId="25" xfId="2" applyNumberFormat="1" applyFont="1" applyBorder="1" applyAlignment="1">
      <alignment horizontal="right" indent="2"/>
    </xf>
    <xf numFmtId="0" fontId="7" fillId="0" borderId="0" xfId="0" applyFont="1" applyBorder="1" applyAlignment="1">
      <alignment horizontal="left" vertical="center" wrapText="1"/>
    </xf>
    <xf numFmtId="164" fontId="16" fillId="0" borderId="0" xfId="2" applyNumberFormat="1" applyFont="1" applyBorder="1" applyAlignment="1">
      <alignment horizontal="right" indent="2"/>
    </xf>
    <xf numFmtId="1" fontId="7" fillId="0" borderId="21" xfId="2" applyNumberFormat="1" applyFont="1" applyBorder="1" applyAlignment="1">
      <alignment horizontal="right" indent="2"/>
    </xf>
    <xf numFmtId="164" fontId="7" fillId="0" borderId="11" xfId="1" applyNumberFormat="1" applyFont="1" applyBorder="1" applyAlignment="1">
      <alignment horizontal="right" indent="2"/>
    </xf>
    <xf numFmtId="164" fontId="7" fillId="0" borderId="8" xfId="0" applyNumberFormat="1" applyFont="1" applyBorder="1" applyAlignment="1">
      <alignment horizontal="right" vertical="center" wrapText="1" indent="2"/>
    </xf>
    <xf numFmtId="0" fontId="6" fillId="0" borderId="8" xfId="0" applyFont="1" applyBorder="1" applyAlignment="1">
      <alignment horizontal="center" vertical="center" wrapText="1"/>
    </xf>
    <xf numFmtId="164" fontId="16" fillId="0" borderId="9" xfId="0" applyNumberFormat="1" applyFont="1" applyBorder="1"/>
    <xf numFmtId="164" fontId="59" fillId="0" borderId="0" xfId="0" applyNumberFormat="1" applyFont="1" applyBorder="1" applyAlignment="1">
      <alignment horizontal="right"/>
    </xf>
    <xf numFmtId="164" fontId="16" fillId="0" borderId="0" xfId="0" applyNumberFormat="1" applyFont="1" applyBorder="1"/>
    <xf numFmtId="164" fontId="16" fillId="0" borderId="11" xfId="3" applyNumberFormat="1" applyFont="1" applyBorder="1" applyAlignment="1">
      <alignment horizontal="right"/>
    </xf>
    <xf numFmtId="164" fontId="16" fillId="0" borderId="11" xfId="0" applyNumberFormat="1" applyFont="1" applyBorder="1"/>
    <xf numFmtId="164" fontId="7" fillId="0" borderId="11" xfId="3" applyNumberFormat="1" applyFont="1" applyBorder="1" applyAlignment="1">
      <alignment horizontal="right"/>
    </xf>
    <xf numFmtId="164" fontId="7" fillId="0" borderId="11" xfId="0" applyNumberFormat="1" applyFont="1" applyBorder="1"/>
    <xf numFmtId="164" fontId="60" fillId="0" borderId="0" xfId="0" applyNumberFormat="1" applyFont="1" applyBorder="1" applyAlignment="1">
      <alignment horizontal="right"/>
    </xf>
    <xf numFmtId="164" fontId="7" fillId="0" borderId="0" xfId="0" applyNumberFormat="1" applyFont="1" applyBorder="1"/>
    <xf numFmtId="164" fontId="16" fillId="0" borderId="11" xfId="0" applyNumberFormat="1" applyFont="1" applyBorder="1" applyAlignment="1">
      <alignment horizontal="right"/>
    </xf>
    <xf numFmtId="164" fontId="61" fillId="0" borderId="11" xfId="0" applyNumberFormat="1" applyFont="1" applyBorder="1" applyAlignment="1">
      <alignment horizontal="right"/>
    </xf>
    <xf numFmtId="164" fontId="7" fillId="2" borderId="11" xfId="0" applyNumberFormat="1" applyFont="1" applyFill="1" applyBorder="1"/>
    <xf numFmtId="164" fontId="7" fillId="0" borderId="8" xfId="0" applyNumberFormat="1" applyFont="1" applyBorder="1"/>
    <xf numFmtId="164" fontId="7" fillId="0" borderId="21" xfId="0" applyNumberFormat="1" applyFont="1" applyBorder="1"/>
    <xf numFmtId="1" fontId="65" fillId="0" borderId="41" xfId="0" applyNumberFormat="1" applyFont="1" applyBorder="1" applyAlignment="1">
      <alignment horizontal="center" vertical="center" wrapText="1"/>
    </xf>
    <xf numFmtId="0" fontId="66" fillId="0" borderId="35" xfId="0" applyNumberFormat="1" applyFont="1" applyBorder="1" applyAlignment="1">
      <alignment horizontal="center" vertical="center"/>
    </xf>
    <xf numFmtId="1" fontId="65" fillId="0" borderId="35" xfId="0" applyNumberFormat="1" applyFont="1" applyBorder="1" applyAlignment="1">
      <alignment horizontal="center" vertical="center" wrapText="1"/>
    </xf>
    <xf numFmtId="0" fontId="64" fillId="0" borderId="13" xfId="0" applyNumberFormat="1" applyFont="1" applyBorder="1" applyAlignment="1">
      <alignment horizontal="center" vertical="center"/>
    </xf>
    <xf numFmtId="0" fontId="64" fillId="0" borderId="14" xfId="0" applyNumberFormat="1" applyFont="1" applyBorder="1" applyAlignment="1">
      <alignment horizontal="center" vertical="center"/>
    </xf>
    <xf numFmtId="0" fontId="66" fillId="0" borderId="14" xfId="0" applyNumberFormat="1" applyFont="1" applyBorder="1" applyAlignment="1">
      <alignment horizontal="center" vertical="center"/>
    </xf>
    <xf numFmtId="0" fontId="66" fillId="0" borderId="42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left" indent="3"/>
    </xf>
    <xf numFmtId="0" fontId="7" fillId="0" borderId="0" xfId="0" applyFont="1" applyBorder="1" applyAlignment="1">
      <alignment horizontal="left" indent="3"/>
    </xf>
    <xf numFmtId="0" fontId="6" fillId="0" borderId="0" xfId="0" applyFont="1" applyBorder="1" applyAlignment="1">
      <alignment horizontal="left" indent="5"/>
    </xf>
    <xf numFmtId="0" fontId="6" fillId="0" borderId="2" xfId="0" applyFont="1" applyBorder="1" applyAlignment="1">
      <alignment horizontal="left" indent="5"/>
    </xf>
    <xf numFmtId="0" fontId="6" fillId="0" borderId="0" xfId="0" applyFont="1" applyAlignment="1">
      <alignment horizontal="center"/>
    </xf>
    <xf numFmtId="1" fontId="16" fillId="0" borderId="11" xfId="1" applyNumberFormat="1" applyFont="1" applyBorder="1" applyAlignment="1">
      <alignment horizontal="right" vertical="center" indent="2"/>
    </xf>
    <xf numFmtId="1" fontId="16" fillId="0" borderId="14" xfId="1" applyNumberFormat="1" applyFont="1" applyBorder="1" applyAlignment="1">
      <alignment horizontal="right" vertical="center" indent="2"/>
    </xf>
    <xf numFmtId="0" fontId="7" fillId="0" borderId="43" xfId="2" applyFont="1" applyFill="1" applyBorder="1" applyAlignment="1">
      <alignment horizontal="left" wrapText="1" indent="1"/>
    </xf>
    <xf numFmtId="1" fontId="59" fillId="0" borderId="4" xfId="0" applyNumberFormat="1" applyFont="1" applyBorder="1" applyAlignment="1">
      <alignment horizontal="center" wrapText="1"/>
    </xf>
    <xf numFmtId="1" fontId="59" fillId="0" borderId="9" xfId="0" applyNumberFormat="1" applyFont="1" applyBorder="1" applyAlignment="1">
      <alignment horizontal="center" wrapText="1"/>
    </xf>
    <xf numFmtId="1" fontId="59" fillId="0" borderId="13" xfId="0" applyNumberFormat="1" applyFont="1" applyBorder="1" applyAlignment="1">
      <alignment horizontal="center" wrapText="1"/>
    </xf>
    <xf numFmtId="1" fontId="59" fillId="0" borderId="43" xfId="0" applyNumberFormat="1" applyFont="1" applyBorder="1" applyAlignment="1">
      <alignment horizontal="center" wrapText="1"/>
    </xf>
    <xf numFmtId="1" fontId="59" fillId="0" borderId="11" xfId="0" applyNumberFormat="1" applyFont="1" applyBorder="1" applyAlignment="1">
      <alignment horizontal="center" wrapText="1"/>
    </xf>
    <xf numFmtId="1" fontId="59" fillId="0" borderId="14" xfId="0" applyNumberFormat="1" applyFont="1" applyBorder="1" applyAlignment="1">
      <alignment horizontal="center" wrapText="1"/>
    </xf>
    <xf numFmtId="1" fontId="60" fillId="0" borderId="3" xfId="0" applyNumberFormat="1" applyFont="1" applyBorder="1" applyAlignment="1">
      <alignment horizontal="center" wrapText="1"/>
    </xf>
    <xf numFmtId="1" fontId="60" fillId="0" borderId="11" xfId="0" applyNumberFormat="1" applyFont="1" applyBorder="1" applyAlignment="1">
      <alignment horizontal="center" wrapText="1"/>
    </xf>
    <xf numFmtId="1" fontId="60" fillId="0" borderId="14" xfId="0" applyNumberFormat="1" applyFont="1" applyBorder="1" applyAlignment="1">
      <alignment horizontal="center" wrapText="1"/>
    </xf>
    <xf numFmtId="1" fontId="59" fillId="0" borderId="3" xfId="0" applyNumberFormat="1" applyFont="1" applyBorder="1" applyAlignment="1">
      <alignment horizontal="center" wrapText="1"/>
    </xf>
    <xf numFmtId="1" fontId="60" fillId="0" borderId="41" xfId="0" applyNumberFormat="1" applyFont="1" applyBorder="1" applyAlignment="1">
      <alignment horizontal="center" wrapText="1"/>
    </xf>
    <xf numFmtId="1" fontId="60" fillId="0" borderId="35" xfId="0" applyNumberFormat="1" applyFont="1" applyBorder="1" applyAlignment="1">
      <alignment horizontal="center" wrapText="1"/>
    </xf>
    <xf numFmtId="1" fontId="60" fillId="0" borderId="42" xfId="0" applyNumberFormat="1" applyFont="1" applyBorder="1" applyAlignment="1">
      <alignment horizontal="center" wrapText="1"/>
    </xf>
    <xf numFmtId="164" fontId="59" fillId="0" borderId="4" xfId="0" applyNumberFormat="1" applyFont="1" applyBorder="1" applyAlignment="1">
      <alignment horizontal="center" wrapText="1"/>
    </xf>
    <xf numFmtId="164" fontId="59" fillId="0" borderId="9" xfId="0" applyNumberFormat="1" applyFont="1" applyBorder="1" applyAlignment="1">
      <alignment horizontal="center"/>
    </xf>
    <xf numFmtId="164" fontId="59" fillId="0" borderId="9" xfId="0" applyNumberFormat="1" applyFont="1" applyBorder="1" applyAlignment="1">
      <alignment horizontal="center" wrapText="1"/>
    </xf>
    <xf numFmtId="164" fontId="59" fillId="0" borderId="13" xfId="0" applyNumberFormat="1" applyFont="1" applyBorder="1" applyAlignment="1">
      <alignment horizontal="center" wrapText="1"/>
    </xf>
    <xf numFmtId="164" fontId="59" fillId="0" borderId="3" xfId="0" applyNumberFormat="1" applyFont="1" applyBorder="1" applyAlignment="1">
      <alignment horizontal="center" wrapText="1"/>
    </xf>
    <xf numFmtId="164" fontId="59" fillId="0" borderId="11" xfId="0" applyNumberFormat="1" applyFont="1" applyBorder="1" applyAlignment="1">
      <alignment horizontal="center"/>
    </xf>
    <xf numFmtId="164" fontId="59" fillId="0" borderId="11" xfId="0" applyNumberFormat="1" applyFont="1" applyBorder="1" applyAlignment="1">
      <alignment horizontal="center" wrapText="1"/>
    </xf>
    <xf numFmtId="164" fontId="59" fillId="0" borderId="14" xfId="0" applyNumberFormat="1" applyFont="1" applyBorder="1" applyAlignment="1">
      <alignment horizontal="center" wrapText="1"/>
    </xf>
    <xf numFmtId="164" fontId="60" fillId="0" borderId="3" xfId="0" applyNumberFormat="1" applyFont="1" applyBorder="1" applyAlignment="1">
      <alignment horizontal="center" wrapText="1"/>
    </xf>
    <xf numFmtId="164" fontId="60" fillId="0" borderId="11" xfId="0" applyNumberFormat="1" applyFont="1" applyBorder="1" applyAlignment="1">
      <alignment horizontal="center"/>
    </xf>
    <xf numFmtId="164" fontId="60" fillId="0" borderId="11" xfId="0" applyNumberFormat="1" applyFont="1" applyBorder="1" applyAlignment="1">
      <alignment horizontal="center" wrapText="1"/>
    </xf>
    <xf numFmtId="164" fontId="60" fillId="0" borderId="14" xfId="0" applyNumberFormat="1" applyFont="1" applyBorder="1" applyAlignment="1">
      <alignment horizontal="center" wrapText="1"/>
    </xf>
    <xf numFmtId="164" fontId="60" fillId="0" borderId="12" xfId="0" applyNumberFormat="1" applyFont="1" applyBorder="1" applyAlignment="1">
      <alignment horizontal="center" wrapText="1"/>
    </xf>
    <xf numFmtId="164" fontId="60" fillId="0" borderId="8" xfId="0" applyNumberFormat="1" applyFont="1" applyBorder="1" applyAlignment="1">
      <alignment horizontal="center"/>
    </xf>
    <xf numFmtId="164" fontId="60" fillId="0" borderId="8" xfId="0" applyNumberFormat="1" applyFont="1" applyBorder="1" applyAlignment="1">
      <alignment horizontal="center" wrapText="1"/>
    </xf>
    <xf numFmtId="164" fontId="60" fillId="0" borderId="25" xfId="0" applyNumberFormat="1" applyFont="1" applyBorder="1" applyAlignment="1">
      <alignment horizontal="center" wrapText="1"/>
    </xf>
    <xf numFmtId="1" fontId="60" fillId="0" borderId="12" xfId="0" applyNumberFormat="1" applyFont="1" applyBorder="1" applyAlignment="1">
      <alignment horizontal="center" wrapText="1"/>
    </xf>
    <xf numFmtId="1" fontId="60" fillId="0" borderId="8" xfId="0" applyNumberFormat="1" applyFont="1" applyBorder="1" applyAlignment="1">
      <alignment horizontal="center" wrapText="1"/>
    </xf>
    <xf numFmtId="1" fontId="60" fillId="0" borderId="25" xfId="0" applyNumberFormat="1" applyFont="1" applyBorder="1" applyAlignment="1">
      <alignment horizontal="center" wrapText="1"/>
    </xf>
    <xf numFmtId="164" fontId="7" fillId="0" borderId="14" xfId="0" applyNumberFormat="1" applyFont="1" applyBorder="1"/>
    <xf numFmtId="164" fontId="16" fillId="0" borderId="13" xfId="0" applyNumberFormat="1" applyFont="1" applyBorder="1" applyAlignment="1">
      <alignment horizontal="right" wrapText="1" indent="2"/>
    </xf>
    <xf numFmtId="164" fontId="7" fillId="0" borderId="0" xfId="0" applyNumberFormat="1" applyFont="1" applyFill="1" applyBorder="1" applyAlignment="1">
      <alignment horizontal="right" wrapText="1" indent="2"/>
    </xf>
    <xf numFmtId="0" fontId="54" fillId="0" borderId="11" xfId="0" applyFont="1" applyBorder="1" applyAlignment="1">
      <alignment horizontal="left" indent="4"/>
    </xf>
    <xf numFmtId="164" fontId="54" fillId="0" borderId="0" xfId="0" applyNumberFormat="1" applyFont="1" applyAlignment="1">
      <alignment horizontal="left" indent="3"/>
    </xf>
    <xf numFmtId="0" fontId="6" fillId="0" borderId="5" xfId="0" applyFont="1" applyBorder="1" applyAlignment="1">
      <alignment vertical="top" wrapText="1"/>
    </xf>
    <xf numFmtId="0" fontId="20" fillId="0" borderId="0" xfId="0" applyFont="1" applyAlignment="1">
      <alignment horizontal="left" vertical="center" wrapText="1"/>
    </xf>
    <xf numFmtId="0" fontId="6" fillId="0" borderId="44" xfId="0" applyFont="1" applyBorder="1" applyAlignment="1" applyProtection="1">
      <alignment horizontal="left" wrapText="1" indent="1"/>
      <protection locked="0"/>
    </xf>
    <xf numFmtId="0" fontId="5" fillId="0" borderId="45" xfId="0" applyFont="1" applyBorder="1" applyAlignment="1">
      <alignment horizontal="left" vertical="center" wrapText="1"/>
    </xf>
    <xf numFmtId="0" fontId="5" fillId="0" borderId="44" xfId="0" applyFont="1" applyBorder="1" applyAlignment="1" applyProtection="1">
      <alignment horizontal="left" wrapText="1"/>
      <protection locked="0"/>
    </xf>
    <xf numFmtId="0" fontId="6" fillId="0" borderId="44" xfId="0" applyFont="1" applyBorder="1" applyAlignment="1" applyProtection="1">
      <alignment horizontal="left" indent="1"/>
      <protection locked="0"/>
    </xf>
    <xf numFmtId="0" fontId="19" fillId="0" borderId="0" xfId="0" applyFont="1" applyAlignment="1">
      <alignment horizontal="left" vertical="center" wrapText="1"/>
    </xf>
    <xf numFmtId="0" fontId="6" fillId="0" borderId="0" xfId="0" applyFont="1"/>
    <xf numFmtId="0" fontId="65" fillId="0" borderId="0" xfId="0" applyFont="1"/>
    <xf numFmtId="0" fontId="7" fillId="0" borderId="0" xfId="0" applyFont="1" applyBorder="1" applyAlignment="1" applyProtection="1">
      <alignment horizontal="left" vertical="center" wrapText="1"/>
      <protection locked="0"/>
    </xf>
    <xf numFmtId="0" fontId="7" fillId="0" borderId="6" xfId="0" applyFont="1" applyBorder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2" xfId="0" applyFont="1" applyBorder="1" applyAlignment="1">
      <alignment horizontal="left" vertical="center" wrapText="1"/>
    </xf>
    <xf numFmtId="0" fontId="7" fillId="0" borderId="6" xfId="0" applyFont="1" applyBorder="1" applyAlignment="1" applyProtection="1">
      <alignment horizontal="left" vertical="center" wrapText="1" indent="1"/>
      <protection locked="0"/>
    </xf>
    <xf numFmtId="0" fontId="7" fillId="0" borderId="2" xfId="0" applyFont="1" applyBorder="1" applyAlignment="1">
      <alignment horizontal="left" vertical="center" wrapText="1" indent="4"/>
    </xf>
    <xf numFmtId="0" fontId="7" fillId="0" borderId="2" xfId="0" applyFont="1" applyBorder="1" applyAlignment="1">
      <alignment horizontal="left" vertical="center" wrapText="1" indent="3"/>
    </xf>
    <xf numFmtId="0" fontId="7" fillId="0" borderId="2" xfId="0" applyFont="1" applyBorder="1" applyAlignment="1">
      <alignment horizontal="left" vertical="center" indent="3"/>
    </xf>
    <xf numFmtId="0" fontId="7" fillId="0" borderId="3" xfId="0" applyFont="1" applyBorder="1" applyAlignment="1" applyProtection="1">
      <alignment horizontal="left" vertical="center" wrapText="1" indent="1"/>
      <protection locked="0"/>
    </xf>
    <xf numFmtId="0" fontId="7" fillId="0" borderId="24" xfId="0" applyFont="1" applyBorder="1" applyAlignment="1" applyProtection="1">
      <alignment horizontal="left" vertical="center" wrapText="1" indent="1"/>
      <protection locked="0"/>
    </xf>
    <xf numFmtId="0" fontId="6" fillId="0" borderId="0" xfId="0" applyFont="1" applyBorder="1" applyAlignment="1" applyProtection="1">
      <alignment horizontal="left" vertical="center" indent="1"/>
      <protection locked="0"/>
    </xf>
    <xf numFmtId="1" fontId="7" fillId="0" borderId="14" xfId="0" applyNumberFormat="1" applyFont="1" applyBorder="1" applyAlignment="1">
      <alignment horizontal="center" wrapText="1"/>
    </xf>
    <xf numFmtId="1" fontId="7" fillId="0" borderId="14" xfId="0" applyNumberFormat="1" applyFont="1" applyBorder="1" applyAlignment="1">
      <alignment horizontal="center"/>
    </xf>
    <xf numFmtId="164" fontId="7" fillId="0" borderId="14" xfId="0" applyNumberFormat="1" applyFont="1" applyBorder="1" applyAlignment="1">
      <alignment horizont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14" xfId="0" applyNumberFormat="1" applyFont="1" applyBorder="1" applyAlignment="1">
      <alignment horizontal="center" vertical="center" wrapText="1"/>
    </xf>
    <xf numFmtId="1" fontId="16" fillId="0" borderId="0" xfId="0" applyNumberFormat="1" applyFont="1" applyFill="1" applyAlignment="1">
      <alignment horizontal="right" indent="1"/>
    </xf>
    <xf numFmtId="1" fontId="7" fillId="0" borderId="0" xfId="0" applyNumberFormat="1" applyFont="1" applyFill="1" applyAlignment="1">
      <alignment horizontal="right" indent="1"/>
    </xf>
    <xf numFmtId="0" fontId="20" fillId="0" borderId="0" xfId="2" applyFont="1" applyBorder="1" applyAlignment="1"/>
    <xf numFmtId="0" fontId="19" fillId="0" borderId="0" xfId="0" applyFont="1" applyAlignment="1"/>
    <xf numFmtId="0" fontId="21" fillId="0" borderId="0" xfId="2" applyAlignment="1"/>
    <xf numFmtId="0" fontId="16" fillId="0" borderId="2" xfId="2" applyFont="1" applyFill="1" applyBorder="1" applyAlignment="1">
      <alignment horizontal="left" vertical="top" wrapText="1"/>
    </xf>
    <xf numFmtId="164" fontId="16" fillId="0" borderId="46" xfId="2" applyNumberFormat="1" applyFont="1" applyBorder="1" applyAlignment="1">
      <alignment horizontal="right" indent="2"/>
    </xf>
    <xf numFmtId="164" fontId="7" fillId="0" borderId="48" xfId="0" applyNumberFormat="1" applyFont="1" applyBorder="1" applyAlignment="1">
      <alignment horizontal="right" indent="2"/>
    </xf>
    <xf numFmtId="1" fontId="16" fillId="0" borderId="9" xfId="2" applyNumberFormat="1" applyFont="1" applyBorder="1" applyAlignment="1">
      <alignment horizontal="right" indent="1"/>
    </xf>
    <xf numFmtId="1" fontId="16" fillId="0" borderId="39" xfId="2" applyNumberFormat="1" applyFont="1" applyBorder="1" applyAlignment="1">
      <alignment horizontal="right" indent="1"/>
    </xf>
    <xf numFmtId="164" fontId="16" fillId="0" borderId="13" xfId="2" applyNumberFormat="1" applyFont="1" applyBorder="1" applyAlignment="1">
      <alignment horizontal="right" indent="1"/>
    </xf>
    <xf numFmtId="1" fontId="7" fillId="0" borderId="11" xfId="2" applyNumberFormat="1" applyFont="1" applyBorder="1" applyAlignment="1">
      <alignment horizontal="right" indent="1"/>
    </xf>
    <xf numFmtId="164" fontId="7" fillId="0" borderId="14" xfId="2" applyNumberFormat="1" applyFont="1" applyBorder="1" applyAlignment="1">
      <alignment horizontal="right" indent="1"/>
    </xf>
    <xf numFmtId="1" fontId="7" fillId="0" borderId="0" xfId="0" applyNumberFormat="1" applyFont="1" applyBorder="1" applyAlignment="1">
      <alignment horizontal="right" indent="1"/>
    </xf>
    <xf numFmtId="164" fontId="7" fillId="0" borderId="11" xfId="2" applyNumberFormat="1" applyFont="1" applyBorder="1" applyAlignment="1">
      <alignment horizontal="right" indent="1"/>
    </xf>
    <xf numFmtId="164" fontId="7" fillId="0" borderId="14" xfId="2" applyNumberFormat="1" applyFont="1" applyFill="1" applyBorder="1" applyAlignment="1">
      <alignment horizontal="right" indent="1"/>
    </xf>
    <xf numFmtId="164" fontId="7" fillId="0" borderId="14" xfId="0" applyNumberFormat="1" applyFont="1" applyBorder="1" applyAlignment="1">
      <alignment horizontal="right" indent="1"/>
    </xf>
    <xf numFmtId="1" fontId="16" fillId="0" borderId="0" xfId="2" applyNumberFormat="1" applyFont="1" applyBorder="1" applyAlignment="1">
      <alignment horizontal="right" indent="1"/>
    </xf>
    <xf numFmtId="1" fontId="16" fillId="0" borderId="11" xfId="2" applyNumberFormat="1" applyFont="1" applyBorder="1" applyAlignment="1">
      <alignment horizontal="right" indent="1"/>
    </xf>
    <xf numFmtId="164" fontId="16" fillId="0" borderId="14" xfId="2" applyNumberFormat="1" applyFont="1" applyBorder="1" applyAlignment="1">
      <alignment horizontal="right" indent="1"/>
    </xf>
    <xf numFmtId="164" fontId="7" fillId="0" borderId="8" xfId="0" applyNumberFormat="1" applyFont="1" applyBorder="1" applyAlignment="1">
      <alignment horizontal="right" indent="1"/>
    </xf>
    <xf numFmtId="1" fontId="7" fillId="0" borderId="21" xfId="0" applyNumberFormat="1" applyFont="1" applyBorder="1" applyAlignment="1">
      <alignment horizontal="right" indent="1"/>
    </xf>
    <xf numFmtId="1" fontId="7" fillId="0" borderId="8" xfId="0" applyNumberFormat="1" applyFont="1" applyBorder="1" applyAlignment="1">
      <alignment horizontal="right" indent="1"/>
    </xf>
    <xf numFmtId="164" fontId="7" fillId="0" borderId="21" xfId="2" applyNumberFormat="1" applyFont="1" applyBorder="1" applyAlignment="1">
      <alignment horizontal="right" indent="1"/>
    </xf>
    <xf numFmtId="164" fontId="7" fillId="0" borderId="8" xfId="2" applyNumberFormat="1" applyFont="1" applyBorder="1" applyAlignment="1">
      <alignment horizontal="right" indent="1"/>
    </xf>
    <xf numFmtId="164" fontId="7" fillId="0" borderId="25" xfId="2" applyNumberFormat="1" applyFont="1" applyBorder="1" applyAlignment="1">
      <alignment horizontal="right" indent="1"/>
    </xf>
    <xf numFmtId="0" fontId="7" fillId="0" borderId="10" xfId="2" applyFont="1" applyFill="1" applyBorder="1" applyAlignment="1">
      <alignment horizontal="center" vertical="center" wrapText="1"/>
    </xf>
    <xf numFmtId="164" fontId="7" fillId="0" borderId="14" xfId="2" applyNumberFormat="1" applyFont="1" applyFill="1" applyBorder="1" applyAlignment="1">
      <alignment horizontal="right" indent="2"/>
    </xf>
    <xf numFmtId="164" fontId="7" fillId="0" borderId="47" xfId="2" applyNumberFormat="1" applyFont="1" applyBorder="1" applyAlignment="1">
      <alignment horizontal="right" indent="2"/>
    </xf>
    <xf numFmtId="164" fontId="7" fillId="0" borderId="14" xfId="0" applyNumberFormat="1" applyFont="1" applyBorder="1" applyAlignment="1">
      <alignment horizontal="right" wrapText="1" indent="1"/>
    </xf>
    <xf numFmtId="164" fontId="16" fillId="0" borderId="14" xfId="0" applyNumberFormat="1" applyFont="1" applyBorder="1" applyAlignment="1">
      <alignment horizontal="right" vertical="center" wrapText="1" indent="1"/>
    </xf>
    <xf numFmtId="164" fontId="7" fillId="0" borderId="14" xfId="0" applyNumberFormat="1" applyFont="1" applyBorder="1" applyAlignment="1">
      <alignment horizontal="right" vertical="center" wrapText="1" indent="1"/>
    </xf>
    <xf numFmtId="164" fontId="7" fillId="0" borderId="8" xfId="0" applyNumberFormat="1" applyFont="1" applyBorder="1" applyAlignment="1">
      <alignment horizontal="right" vertical="center" wrapText="1" indent="1"/>
    </xf>
    <xf numFmtId="164" fontId="7" fillId="0" borderId="49" xfId="0" applyNumberFormat="1" applyFont="1" applyBorder="1" applyAlignment="1">
      <alignment horizontal="right" vertical="center" wrapText="1" indent="1"/>
    </xf>
    <xf numFmtId="164" fontId="7" fillId="0" borderId="47" xfId="0" applyNumberFormat="1" applyFont="1" applyBorder="1" applyAlignment="1">
      <alignment horizontal="right" vertical="center" wrapText="1" indent="1"/>
    </xf>
    <xf numFmtId="0" fontId="5" fillId="0" borderId="13" xfId="0" applyFont="1" applyBorder="1" applyAlignment="1">
      <alignment horizontal="right" indent="2"/>
    </xf>
    <xf numFmtId="0" fontId="5" fillId="0" borderId="14" xfId="0" applyFont="1" applyBorder="1" applyAlignment="1">
      <alignment horizontal="right" indent="2"/>
    </xf>
    <xf numFmtId="0" fontId="6" fillId="0" borderId="14" xfId="0" applyFont="1" applyBorder="1" applyAlignment="1">
      <alignment horizontal="right" indent="2"/>
    </xf>
    <xf numFmtId="0" fontId="6" fillId="0" borderId="47" xfId="0" applyFont="1" applyBorder="1" applyAlignment="1">
      <alignment horizontal="right" indent="2"/>
    </xf>
    <xf numFmtId="0" fontId="48" fillId="0" borderId="0" xfId="0" applyFont="1" applyAlignment="1">
      <alignment horizontal="center"/>
    </xf>
    <xf numFmtId="0" fontId="47" fillId="0" borderId="0" xfId="0" applyFont="1" applyAlignment="1">
      <alignment horizontal="center"/>
    </xf>
    <xf numFmtId="0" fontId="28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top" wrapText="1"/>
    </xf>
    <xf numFmtId="0" fontId="6" fillId="0" borderId="9" xfId="0" applyFont="1" applyBorder="1" applyAlignment="1">
      <alignment horizontal="center" vertical="top"/>
    </xf>
    <xf numFmtId="0" fontId="6" fillId="0" borderId="11" xfId="0" applyFont="1" applyBorder="1" applyAlignment="1">
      <alignment horizontal="center" vertical="top"/>
    </xf>
    <xf numFmtId="0" fontId="6" fillId="0" borderId="8" xfId="0" applyFont="1" applyBorder="1" applyAlignment="1">
      <alignment horizontal="center" vertical="top"/>
    </xf>
    <xf numFmtId="0" fontId="6" fillId="0" borderId="9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0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6" fillId="0" borderId="5" xfId="0" applyFont="1" applyBorder="1" applyAlignment="1">
      <alignment horizontal="center" wrapText="1"/>
    </xf>
    <xf numFmtId="0" fontId="6" fillId="0" borderId="5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0" fontId="6" fillId="0" borderId="9" xfId="0" applyFont="1" applyBorder="1" applyAlignment="1">
      <alignment vertical="top" wrapText="1"/>
    </xf>
    <xf numFmtId="0" fontId="6" fillId="0" borderId="11" xfId="0" applyFont="1" applyBorder="1" applyAlignment="1">
      <alignment vertical="top" wrapText="1"/>
    </xf>
    <xf numFmtId="0" fontId="6" fillId="0" borderId="8" xfId="0" applyFont="1" applyBorder="1" applyAlignment="1">
      <alignment vertical="top" wrapText="1"/>
    </xf>
    <xf numFmtId="0" fontId="1" fillId="0" borderId="45" xfId="0" applyFont="1" applyBorder="1" applyAlignment="1">
      <alignment horizontal="center"/>
    </xf>
    <xf numFmtId="0" fontId="7" fillId="0" borderId="5" xfId="0" applyFont="1" applyBorder="1" applyAlignment="1">
      <alignment horizontal="center" wrapText="1"/>
    </xf>
    <xf numFmtId="0" fontId="7" fillId="0" borderId="9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3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9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53" fillId="0" borderId="7" xfId="0" applyFont="1" applyBorder="1" applyAlignment="1">
      <alignment horizontal="left" vertical="top"/>
    </xf>
    <xf numFmtId="0" fontId="20" fillId="0" borderId="0" xfId="0" applyFont="1" applyAlignment="1">
      <alignment horizontal="left" vertical="top"/>
    </xf>
    <xf numFmtId="0" fontId="7" fillId="0" borderId="10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top" wrapText="1"/>
    </xf>
    <xf numFmtId="0" fontId="15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7" fillId="0" borderId="35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/>
    </xf>
    <xf numFmtId="0" fontId="37" fillId="0" borderId="8" xfId="0" applyFont="1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6" fillId="0" borderId="10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7" xfId="0" applyFont="1" applyBorder="1"/>
    <xf numFmtId="0" fontId="6" fillId="0" borderId="0" xfId="0" applyFont="1" applyAlignment="1">
      <alignment horizontal="left"/>
    </xf>
    <xf numFmtId="0" fontId="6" fillId="0" borderId="32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left" wrapText="1"/>
    </xf>
    <xf numFmtId="0" fontId="6" fillId="0" borderId="10" xfId="0" applyFont="1" applyBorder="1" applyAlignment="1">
      <alignment horizontal="center" vertical="top" wrapText="1"/>
    </xf>
    <xf numFmtId="0" fontId="6" fillId="0" borderId="32" xfId="0" applyFont="1" applyBorder="1" applyAlignment="1">
      <alignment horizontal="center" vertical="top" wrapText="1"/>
    </xf>
    <xf numFmtId="0" fontId="6" fillId="0" borderId="33" xfId="0" applyFont="1" applyBorder="1" applyAlignment="1">
      <alignment horizontal="center" vertical="top" wrapText="1"/>
    </xf>
    <xf numFmtId="0" fontId="8" fillId="0" borderId="10" xfId="0" applyFont="1" applyBorder="1" applyAlignment="1">
      <alignment horizontal="center" vertical="top" wrapText="1"/>
    </xf>
    <xf numFmtId="0" fontId="8" fillId="0" borderId="32" xfId="0" applyFont="1" applyBorder="1" applyAlignment="1">
      <alignment horizontal="center" vertical="top" wrapText="1"/>
    </xf>
    <xf numFmtId="0" fontId="8" fillId="0" borderId="33" xfId="0" applyFont="1" applyBorder="1" applyAlignment="1">
      <alignment horizontal="center" vertical="top" wrapText="1"/>
    </xf>
    <xf numFmtId="0" fontId="51" fillId="0" borderId="7" xfId="0" applyFont="1" applyBorder="1" applyAlignment="1">
      <alignment horizontal="left" wrapText="1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51" fillId="0" borderId="0" xfId="0" applyFont="1" applyBorder="1" applyAlignment="1">
      <alignment horizontal="left" wrapText="1"/>
    </xf>
    <xf numFmtId="0" fontId="36" fillId="0" borderId="10" xfId="0" applyFont="1" applyBorder="1" applyAlignment="1">
      <alignment horizontal="center" vertical="center" wrapText="1"/>
    </xf>
    <xf numFmtId="0" fontId="36" fillId="0" borderId="32" xfId="0" applyFont="1" applyBorder="1" applyAlignment="1">
      <alignment horizontal="center" vertical="center" wrapText="1"/>
    </xf>
    <xf numFmtId="0" fontId="36" fillId="0" borderId="33" xfId="0" applyFont="1" applyBorder="1" applyAlignment="1">
      <alignment horizontal="center" vertical="center" wrapText="1"/>
    </xf>
    <xf numFmtId="0" fontId="67" fillId="0" borderId="7" xfId="0" applyFont="1" applyBorder="1"/>
    <xf numFmtId="0" fontId="8" fillId="0" borderId="10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49" fillId="0" borderId="9" xfId="0" applyFont="1" applyBorder="1" applyAlignment="1">
      <alignment horizontal="center" vertical="center"/>
    </xf>
    <xf numFmtId="0" fontId="49" fillId="0" borderId="11" xfId="0" applyFont="1" applyBorder="1" applyAlignment="1">
      <alignment horizontal="center" vertical="center"/>
    </xf>
    <xf numFmtId="0" fontId="49" fillId="0" borderId="8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/>
    </xf>
    <xf numFmtId="0" fontId="7" fillId="0" borderId="1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37" fillId="0" borderId="0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37" fillId="0" borderId="11" xfId="0" applyFont="1" applyBorder="1" applyAlignment="1">
      <alignment horizontal="center"/>
    </xf>
    <xf numFmtId="0" fontId="7" fillId="0" borderId="0" xfId="1" applyFont="1" applyFill="1" applyBorder="1" applyAlignment="1">
      <alignment horizontal="center"/>
    </xf>
    <xf numFmtId="0" fontId="6" fillId="0" borderId="10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center" wrapText="1"/>
    </xf>
    <xf numFmtId="0" fontId="6" fillId="0" borderId="33" xfId="0" applyFont="1" applyBorder="1" applyAlignment="1">
      <alignment horizontal="left" vertical="center" wrapText="1"/>
    </xf>
    <xf numFmtId="0" fontId="6" fillId="0" borderId="32" xfId="0" applyFont="1" applyBorder="1" applyAlignment="1">
      <alignment horizontal="left" vertical="top" wrapText="1"/>
    </xf>
    <xf numFmtId="0" fontId="6" fillId="0" borderId="33" xfId="0" applyFont="1" applyBorder="1" applyAlignment="1">
      <alignment horizontal="left" vertical="top" wrapText="1"/>
    </xf>
    <xf numFmtId="0" fontId="7" fillId="0" borderId="9" xfId="1" applyFont="1" applyFill="1" applyBorder="1" applyAlignment="1">
      <alignment horizontal="left" wrapText="1" indent="1"/>
    </xf>
    <xf numFmtId="0" fontId="7" fillId="0" borderId="8" xfId="1" applyFont="1" applyFill="1" applyBorder="1" applyAlignment="1">
      <alignment horizontal="left" wrapText="1" indent="1"/>
    </xf>
    <xf numFmtId="0" fontId="7" fillId="0" borderId="0" xfId="1" applyFont="1" applyFill="1" applyBorder="1" applyAlignment="1">
      <alignment horizontal="center" wrapText="1"/>
    </xf>
    <xf numFmtId="0" fontId="52" fillId="0" borderId="32" xfId="0" applyFont="1" applyBorder="1" applyAlignment="1">
      <alignment horizontal="left" vertical="center" wrapText="1"/>
    </xf>
    <xf numFmtId="0" fontId="52" fillId="0" borderId="33" xfId="0" applyFont="1" applyBorder="1" applyAlignment="1">
      <alignment horizontal="left" vertical="center" wrapText="1"/>
    </xf>
    <xf numFmtId="0" fontId="19" fillId="0" borderId="0" xfId="1" applyFont="1" applyBorder="1" applyAlignment="1">
      <alignment horizontal="justify" wrapText="1"/>
    </xf>
    <xf numFmtId="0" fontId="15" fillId="0" borderId="0" xfId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1" fillId="0" borderId="0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left"/>
    </xf>
    <xf numFmtId="0" fontId="31" fillId="0" borderId="0" xfId="0" applyFont="1" applyAlignment="1">
      <alignment horizontal="center" vertical="center" wrapText="1"/>
    </xf>
    <xf numFmtId="0" fontId="20" fillId="0" borderId="0" xfId="2" applyFont="1" applyBorder="1" applyAlignment="1">
      <alignment horizontal="left" vertical="center" wrapText="1"/>
    </xf>
    <xf numFmtId="0" fontId="31" fillId="0" borderId="0" xfId="0" applyFont="1" applyAlignment="1">
      <alignment horizontal="center" vertical="center"/>
    </xf>
    <xf numFmtId="0" fontId="20" fillId="0" borderId="0" xfId="2" applyFont="1" applyBorder="1" applyAlignment="1">
      <alignment vertical="center"/>
    </xf>
    <xf numFmtId="0" fontId="15" fillId="0" borderId="0" xfId="2" applyFont="1" applyFill="1" applyBorder="1" applyAlignment="1">
      <alignment horizontal="center" vertical="center" wrapText="1"/>
    </xf>
    <xf numFmtId="0" fontId="16" fillId="0" borderId="0" xfId="2" applyFont="1" applyFill="1" applyBorder="1" applyAlignment="1">
      <alignment horizontal="center" vertical="justify" wrapText="1"/>
    </xf>
    <xf numFmtId="0" fontId="3" fillId="0" borderId="0" xfId="0" applyFont="1" applyAlignment="1">
      <alignment horizontal="center" vertical="justify" wrapText="1"/>
    </xf>
    <xf numFmtId="0" fontId="31" fillId="0" borderId="0" xfId="0" applyFont="1" applyAlignment="1">
      <alignment horizontal="center" vertical="justify" wrapText="1"/>
    </xf>
    <xf numFmtId="0" fontId="3" fillId="0" borderId="0" xfId="0" applyFont="1" applyAlignment="1">
      <alignment horizontal="center" vertical="justify"/>
    </xf>
    <xf numFmtId="0" fontId="19" fillId="0" borderId="7" xfId="2" applyFont="1" applyBorder="1" applyAlignment="1">
      <alignment horizontal="left" vertical="center"/>
    </xf>
    <xf numFmtId="0" fontId="19" fillId="0" borderId="0" xfId="2" applyFont="1" applyBorder="1" applyAlignment="1">
      <alignment horizontal="left" vertical="center"/>
    </xf>
    <xf numFmtId="0" fontId="19" fillId="0" borderId="0" xfId="2" applyFont="1" applyBorder="1" applyAlignment="1">
      <alignment horizontal="left"/>
    </xf>
    <xf numFmtId="0" fontId="3" fillId="0" borderId="0" xfId="0" applyFont="1" applyBorder="1" applyAlignment="1">
      <alignment horizontal="center" vertical="justify" wrapText="1"/>
    </xf>
    <xf numFmtId="0" fontId="31" fillId="0" borderId="0" xfId="0" applyFont="1" applyBorder="1" applyAlignment="1">
      <alignment horizontal="center" vertical="justify" wrapText="1"/>
    </xf>
    <xf numFmtId="0" fontId="7" fillId="0" borderId="0" xfId="1" applyFont="1" applyFill="1" applyBorder="1" applyAlignment="1">
      <alignment horizontal="center" vertical="justify" wrapText="1"/>
    </xf>
    <xf numFmtId="0" fontId="7" fillId="0" borderId="0" xfId="1" applyFont="1" applyFill="1" applyBorder="1" applyAlignment="1">
      <alignment horizontal="center" vertical="center" wrapText="1"/>
    </xf>
    <xf numFmtId="0" fontId="15" fillId="0" borderId="0" xfId="2" applyFont="1" applyFill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top" wrapText="1"/>
    </xf>
    <xf numFmtId="0" fontId="8" fillId="0" borderId="9" xfId="0" applyFont="1" applyBorder="1" applyAlignment="1">
      <alignment horizontal="center" vertical="top" wrapText="1"/>
    </xf>
    <xf numFmtId="0" fontId="8" fillId="0" borderId="8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center" vertical="top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top"/>
    </xf>
    <xf numFmtId="0" fontId="8" fillId="0" borderId="8" xfId="0" applyFont="1" applyBorder="1" applyAlignment="1">
      <alignment horizontal="center" vertical="top"/>
    </xf>
    <xf numFmtId="0" fontId="1" fillId="0" borderId="9" xfId="0" applyFont="1" applyBorder="1"/>
    <xf numFmtId="0" fontId="1" fillId="0" borderId="8" xfId="0" applyFont="1" applyBorder="1"/>
    <xf numFmtId="0" fontId="26" fillId="0" borderId="0" xfId="0" applyFont="1" applyAlignment="1">
      <alignment horizontal="center" vertical="center"/>
    </xf>
    <xf numFmtId="0" fontId="6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6" fillId="0" borderId="0" xfId="0" applyFont="1" applyAlignment="1">
      <alignment horizontal="center" wrapText="1"/>
    </xf>
    <xf numFmtId="0" fontId="4" fillId="0" borderId="0" xfId="0" applyFont="1" applyBorder="1"/>
    <xf numFmtId="0" fontId="27" fillId="0" borderId="9" xfId="0" applyFont="1" applyBorder="1" applyAlignment="1">
      <alignment horizontal="center" vertical="center"/>
    </xf>
    <xf numFmtId="0" fontId="27" fillId="0" borderId="11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/>
    </xf>
    <xf numFmtId="0" fontId="7" fillId="0" borderId="0" xfId="1" applyFont="1" applyFill="1" applyBorder="1" applyAlignment="1">
      <alignment horizontal="center" vertical="justify"/>
    </xf>
    <xf numFmtId="0" fontId="6" fillId="0" borderId="5" xfId="0" applyFont="1" applyBorder="1" applyAlignment="1">
      <alignment vertical="center" wrapText="1"/>
    </xf>
    <xf numFmtId="0" fontId="12" fillId="0" borderId="0" xfId="0" applyFont="1" applyBorder="1" applyAlignment="1">
      <alignment horizontal="left" vertical="center"/>
    </xf>
    <xf numFmtId="0" fontId="6" fillId="0" borderId="33" xfId="0" applyFont="1" applyBorder="1" applyAlignment="1">
      <alignment vertical="center" wrapText="1"/>
    </xf>
  </cellXfs>
  <cellStyles count="5">
    <cellStyle name="Денежный" xfId="4" builtinId="4"/>
    <cellStyle name="Обычный" xfId="0" builtinId="0"/>
    <cellStyle name="Обычный 2" xfId="1"/>
    <cellStyle name="Обычный 3" xfId="2"/>
    <cellStyle name="Обычный_Т.1.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alcChain" Target="calcChain.xml"/><Relationship Id="rId5" Type="http://schemas.openxmlformats.org/officeDocument/2006/relationships/worksheet" Target="worksheets/sheet5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17"/>
  <sheetViews>
    <sheetView view="pageLayout" zoomScaleNormal="100" workbookViewId="0">
      <selection activeCell="B19" sqref="B19"/>
    </sheetView>
  </sheetViews>
  <sheetFormatPr defaultRowHeight="15" x14ac:dyDescent="0.25"/>
  <sheetData>
    <row r="5" spans="2:9" ht="20.25" x14ac:dyDescent="0.3">
      <c r="B5" s="309" t="s">
        <v>10</v>
      </c>
      <c r="C5" s="309"/>
      <c r="D5" s="309"/>
      <c r="E5" s="309"/>
      <c r="F5" s="309"/>
      <c r="G5" s="309"/>
      <c r="H5" s="309"/>
      <c r="I5" s="309"/>
    </row>
    <row r="15" spans="2:9" ht="23.25" customHeight="1" x14ac:dyDescent="0.6">
      <c r="B15" s="648" t="s">
        <v>11</v>
      </c>
      <c r="C15" s="648"/>
      <c r="D15" s="648"/>
      <c r="E15" s="648"/>
      <c r="F15" s="648"/>
      <c r="G15" s="648"/>
      <c r="H15" s="648"/>
    </row>
    <row r="17" spans="2:9" ht="41.25" x14ac:dyDescent="0.8">
      <c r="B17" s="647" t="s">
        <v>1268</v>
      </c>
      <c r="C17" s="647"/>
      <c r="D17" s="647"/>
      <c r="E17" s="647"/>
      <c r="F17" s="647"/>
      <c r="G17" s="647"/>
      <c r="H17" s="647"/>
      <c r="I17" s="647"/>
    </row>
  </sheetData>
  <mergeCells count="2">
    <mergeCell ref="B17:I17"/>
    <mergeCell ref="B15:H15"/>
  </mergeCells>
  <phoneticPr fontId="3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"/>
  <sheetViews>
    <sheetView tabSelected="1" view="pageLayout" topLeftCell="A25" zoomScaleNormal="100" workbookViewId="0">
      <selection activeCell="B29" sqref="B29"/>
    </sheetView>
  </sheetViews>
  <sheetFormatPr defaultRowHeight="15" x14ac:dyDescent="0.25"/>
  <cols>
    <col min="1" max="1" width="10.5703125" customWidth="1"/>
    <col min="2" max="2" width="72.140625" customWidth="1"/>
  </cols>
  <sheetData>
    <row r="1" spans="1:2" ht="15.75" x14ac:dyDescent="0.25">
      <c r="A1" s="649" t="s">
        <v>1127</v>
      </c>
      <c r="B1" s="649"/>
    </row>
    <row r="3" spans="1:2" ht="30" x14ac:dyDescent="0.25">
      <c r="A3" s="199" t="s">
        <v>1182</v>
      </c>
      <c r="B3" s="83" t="s">
        <v>1128</v>
      </c>
    </row>
    <row r="4" spans="1:2" ht="30" x14ac:dyDescent="0.25">
      <c r="A4" s="89"/>
      <c r="B4" s="86" t="s">
        <v>123</v>
      </c>
    </row>
    <row r="5" spans="1:2" ht="53.25" customHeight="1" x14ac:dyDescent="0.25">
      <c r="A5" s="200" t="s">
        <v>1183</v>
      </c>
      <c r="B5" s="201" t="s">
        <v>1253</v>
      </c>
    </row>
    <row r="6" spans="1:2" ht="65.25" customHeight="1" x14ac:dyDescent="0.25">
      <c r="A6" s="200" t="s">
        <v>1184</v>
      </c>
      <c r="B6" s="201" t="s">
        <v>1254</v>
      </c>
    </row>
    <row r="7" spans="1:2" ht="54.75" customHeight="1" x14ac:dyDescent="0.25">
      <c r="A7" s="200" t="s">
        <v>1185</v>
      </c>
      <c r="B7" s="201" t="s">
        <v>1255</v>
      </c>
    </row>
    <row r="8" spans="1:2" ht="66" customHeight="1" x14ac:dyDescent="0.25">
      <c r="A8" s="200" t="s">
        <v>1186</v>
      </c>
      <c r="B8" s="201" t="s">
        <v>1256</v>
      </c>
    </row>
    <row r="9" spans="1:2" ht="15" customHeight="1" x14ac:dyDescent="0.25">
      <c r="A9" s="200" t="s">
        <v>1187</v>
      </c>
      <c r="B9" s="88" t="s">
        <v>1131</v>
      </c>
    </row>
    <row r="10" spans="1:2" x14ac:dyDescent="0.25">
      <c r="A10" s="90"/>
      <c r="B10" s="84" t="s">
        <v>124</v>
      </c>
    </row>
    <row r="11" spans="1:2" ht="54" customHeight="1" x14ac:dyDescent="0.25">
      <c r="A11" s="200" t="s">
        <v>1188</v>
      </c>
      <c r="B11" s="87" t="s">
        <v>1132</v>
      </c>
    </row>
    <row r="12" spans="1:2" ht="25.5" customHeight="1" x14ac:dyDescent="0.25">
      <c r="A12" s="200" t="s">
        <v>1189</v>
      </c>
      <c r="B12" s="87" t="s">
        <v>1133</v>
      </c>
    </row>
    <row r="13" spans="1:2" ht="24.75" customHeight="1" x14ac:dyDescent="0.25">
      <c r="A13" s="200" t="s">
        <v>1190</v>
      </c>
      <c r="B13" s="87" t="s">
        <v>1134</v>
      </c>
    </row>
    <row r="14" spans="1:2" ht="25.5" x14ac:dyDescent="0.25">
      <c r="A14" s="200" t="s">
        <v>1191</v>
      </c>
      <c r="B14" s="201" t="s">
        <v>1257</v>
      </c>
    </row>
    <row r="15" spans="1:2" ht="25.5" x14ac:dyDescent="0.25">
      <c r="A15" s="200" t="s">
        <v>1192</v>
      </c>
      <c r="B15" s="201" t="s">
        <v>1258</v>
      </c>
    </row>
    <row r="16" spans="1:2" ht="25.5" x14ac:dyDescent="0.25">
      <c r="A16" s="200" t="s">
        <v>1193</v>
      </c>
      <c r="B16" s="201" t="s">
        <v>1259</v>
      </c>
    </row>
    <row r="17" spans="1:2" ht="38.25" customHeight="1" x14ac:dyDescent="0.25">
      <c r="A17" s="200" t="s">
        <v>1194</v>
      </c>
      <c r="B17" s="87" t="s">
        <v>1135</v>
      </c>
    </row>
    <row r="18" spans="1:2" ht="25.5" x14ac:dyDescent="0.25">
      <c r="A18" s="200" t="s">
        <v>1195</v>
      </c>
      <c r="B18" s="87" t="s">
        <v>1136</v>
      </c>
    </row>
    <row r="19" spans="1:2" ht="45" x14ac:dyDescent="0.25">
      <c r="A19" s="90"/>
      <c r="B19" s="85" t="s">
        <v>148</v>
      </c>
    </row>
    <row r="20" spans="1:2" ht="26.25" customHeight="1" x14ac:dyDescent="0.25">
      <c r="A20" s="200" t="s">
        <v>1196</v>
      </c>
      <c r="B20" s="201" t="s">
        <v>1308</v>
      </c>
    </row>
    <row r="21" spans="1:2" ht="25.5" x14ac:dyDescent="0.25">
      <c r="A21" s="200" t="s">
        <v>1197</v>
      </c>
      <c r="B21" s="201" t="s">
        <v>1291</v>
      </c>
    </row>
    <row r="22" spans="1:2" ht="15.75" customHeight="1" x14ac:dyDescent="0.25">
      <c r="A22" s="200" t="s">
        <v>1198</v>
      </c>
      <c r="B22" s="201" t="s">
        <v>1309</v>
      </c>
    </row>
    <row r="23" spans="1:2" ht="17.25" customHeight="1" x14ac:dyDescent="0.25">
      <c r="A23" s="200" t="s">
        <v>1199</v>
      </c>
      <c r="B23" s="201" t="s">
        <v>1292</v>
      </c>
    </row>
    <row r="24" spans="1:2" ht="16.5" customHeight="1" x14ac:dyDescent="0.25">
      <c r="A24" s="200" t="s">
        <v>1200</v>
      </c>
      <c r="B24" s="201" t="s">
        <v>1310</v>
      </c>
    </row>
    <row r="25" spans="1:2" ht="25.5" x14ac:dyDescent="0.25">
      <c r="A25" s="200" t="s">
        <v>1201</v>
      </c>
      <c r="B25" s="201" t="s">
        <v>1293</v>
      </c>
    </row>
    <row r="26" spans="1:2" ht="15" customHeight="1" x14ac:dyDescent="0.25">
      <c r="A26" s="200" t="s">
        <v>1202</v>
      </c>
      <c r="B26" s="201" t="s">
        <v>1310</v>
      </c>
    </row>
    <row r="27" spans="1:2" ht="25.5" x14ac:dyDescent="0.25">
      <c r="A27" s="200" t="s">
        <v>1203</v>
      </c>
      <c r="B27" s="201" t="s">
        <v>1294</v>
      </c>
    </row>
    <row r="28" spans="1:2" x14ac:dyDescent="0.25">
      <c r="A28" s="90"/>
      <c r="B28" s="85" t="s">
        <v>1517</v>
      </c>
    </row>
    <row r="29" spans="1:2" x14ac:dyDescent="0.25">
      <c r="A29" s="200" t="s">
        <v>1204</v>
      </c>
      <c r="B29" s="87" t="s">
        <v>18</v>
      </c>
    </row>
    <row r="30" spans="1:2" x14ac:dyDescent="0.25">
      <c r="A30" s="200" t="s">
        <v>1205</v>
      </c>
      <c r="B30" s="87" t="s">
        <v>17</v>
      </c>
    </row>
    <row r="31" spans="1:2" ht="16.5" customHeight="1" x14ac:dyDescent="0.25">
      <c r="A31" s="200" t="s">
        <v>1206</v>
      </c>
      <c r="B31" s="87" t="s">
        <v>19</v>
      </c>
    </row>
    <row r="32" spans="1:2" x14ac:dyDescent="0.25">
      <c r="A32" s="90"/>
      <c r="B32" s="84" t="s">
        <v>161</v>
      </c>
    </row>
    <row r="33" spans="1:2" ht="27" customHeight="1" x14ac:dyDescent="0.25">
      <c r="A33" s="200" t="s">
        <v>1207</v>
      </c>
      <c r="B33" s="201" t="s">
        <v>1311</v>
      </c>
    </row>
    <row r="34" spans="1:2" x14ac:dyDescent="0.25">
      <c r="A34" s="200" t="s">
        <v>1208</v>
      </c>
      <c r="B34" s="201" t="s">
        <v>1315</v>
      </c>
    </row>
    <row r="35" spans="1:2" ht="25.5" x14ac:dyDescent="0.25">
      <c r="A35" s="200" t="s">
        <v>1209</v>
      </c>
      <c r="B35" s="201" t="s">
        <v>1316</v>
      </c>
    </row>
    <row r="36" spans="1:2" ht="60" x14ac:dyDescent="0.25">
      <c r="A36" s="90"/>
      <c r="B36" s="85" t="s">
        <v>1129</v>
      </c>
    </row>
    <row r="37" spans="1:2" x14ac:dyDescent="0.25">
      <c r="A37" s="200" t="s">
        <v>1210</v>
      </c>
      <c r="B37" s="87" t="s">
        <v>1137</v>
      </c>
    </row>
    <row r="38" spans="1:2" x14ac:dyDescent="0.25">
      <c r="A38" s="200" t="s">
        <v>1211</v>
      </c>
      <c r="B38" s="87" t="s">
        <v>1153</v>
      </c>
    </row>
    <row r="39" spans="1:2" x14ac:dyDescent="0.25">
      <c r="A39" s="200" t="s">
        <v>1212</v>
      </c>
      <c r="B39" s="87" t="s">
        <v>1138</v>
      </c>
    </row>
    <row r="40" spans="1:2" ht="25.5" x14ac:dyDescent="0.25">
      <c r="A40" s="200" t="s">
        <v>1213</v>
      </c>
      <c r="B40" s="87" t="s">
        <v>1139</v>
      </c>
    </row>
    <row r="41" spans="1:2" x14ac:dyDescent="0.25">
      <c r="A41" s="200" t="s">
        <v>1214</v>
      </c>
      <c r="B41" s="87" t="s">
        <v>1146</v>
      </c>
    </row>
    <row r="42" spans="1:2" x14ac:dyDescent="0.25">
      <c r="A42" s="200" t="s">
        <v>1215</v>
      </c>
      <c r="B42" s="87" t="s">
        <v>1140</v>
      </c>
    </row>
    <row r="43" spans="1:2" x14ac:dyDescent="0.25">
      <c r="A43" s="200" t="s">
        <v>1216</v>
      </c>
      <c r="B43" s="87" t="s">
        <v>1141</v>
      </c>
    </row>
    <row r="44" spans="1:2" x14ac:dyDescent="0.25">
      <c r="A44" s="200" t="s">
        <v>1217</v>
      </c>
      <c r="B44" s="87" t="s">
        <v>1147</v>
      </c>
    </row>
    <row r="45" spans="1:2" x14ac:dyDescent="0.25">
      <c r="A45" s="200" t="s">
        <v>1218</v>
      </c>
      <c r="B45" s="87" t="s">
        <v>1142</v>
      </c>
    </row>
    <row r="46" spans="1:2" x14ac:dyDescent="0.25">
      <c r="A46" s="200" t="s">
        <v>1219</v>
      </c>
      <c r="B46" s="87" t="s">
        <v>1143</v>
      </c>
    </row>
    <row r="47" spans="1:2" x14ac:dyDescent="0.25">
      <c r="A47" s="200" t="s">
        <v>1220</v>
      </c>
      <c r="B47" s="87" t="s">
        <v>1144</v>
      </c>
    </row>
    <row r="48" spans="1:2" x14ac:dyDescent="0.25">
      <c r="A48" s="200" t="s">
        <v>1221</v>
      </c>
      <c r="B48" s="87" t="s">
        <v>1151</v>
      </c>
    </row>
    <row r="49" spans="1:2" ht="25.5" x14ac:dyDescent="0.25">
      <c r="A49" s="200" t="s">
        <v>1222</v>
      </c>
      <c r="B49" s="87" t="s">
        <v>1145</v>
      </c>
    </row>
    <row r="50" spans="1:2" x14ac:dyDescent="0.25">
      <c r="A50" s="200" t="s">
        <v>1223</v>
      </c>
      <c r="B50" s="87" t="s">
        <v>1152</v>
      </c>
    </row>
    <row r="51" spans="1:2" x14ac:dyDescent="0.25">
      <c r="A51" s="200" t="s">
        <v>1224</v>
      </c>
      <c r="B51" s="87" t="s">
        <v>1148</v>
      </c>
    </row>
    <row r="52" spans="1:2" x14ac:dyDescent="0.25">
      <c r="A52" s="90"/>
      <c r="B52" s="84" t="s">
        <v>1130</v>
      </c>
    </row>
    <row r="53" spans="1:2" x14ac:dyDescent="0.25">
      <c r="A53" s="200" t="s">
        <v>1225</v>
      </c>
      <c r="B53" s="201" t="s">
        <v>1260</v>
      </c>
    </row>
    <row r="54" spans="1:2" x14ac:dyDescent="0.25">
      <c r="A54" s="200" t="s">
        <v>1226</v>
      </c>
      <c r="B54" s="201" t="s">
        <v>1261</v>
      </c>
    </row>
    <row r="55" spans="1:2" ht="25.5" x14ac:dyDescent="0.25">
      <c r="A55" s="200" t="s">
        <v>1227</v>
      </c>
      <c r="B55" s="201" t="s">
        <v>1264</v>
      </c>
    </row>
    <row r="56" spans="1:2" ht="15.75" customHeight="1" x14ac:dyDescent="0.25">
      <c r="A56" s="200" t="s">
        <v>1228</v>
      </c>
      <c r="B56" s="87" t="s">
        <v>1149</v>
      </c>
    </row>
    <row r="57" spans="1:2" ht="25.5" x14ac:dyDescent="0.25">
      <c r="A57" s="200" t="s">
        <v>1229</v>
      </c>
      <c r="B57" s="201" t="s">
        <v>1262</v>
      </c>
    </row>
    <row r="58" spans="1:2" ht="38.25" x14ac:dyDescent="0.25">
      <c r="A58" s="200" t="s">
        <v>1230</v>
      </c>
      <c r="B58" s="87" t="s">
        <v>1150</v>
      </c>
    </row>
    <row r="59" spans="1:2" x14ac:dyDescent="0.25">
      <c r="A59" s="90"/>
      <c r="B59" s="84" t="s">
        <v>177</v>
      </c>
    </row>
    <row r="60" spans="1:2" x14ac:dyDescent="0.25">
      <c r="A60" s="200" t="s">
        <v>1231</v>
      </c>
      <c r="B60" s="87" t="s">
        <v>177</v>
      </c>
    </row>
    <row r="61" spans="1:2" ht="25.5" x14ac:dyDescent="0.25">
      <c r="A61" s="200" t="s">
        <v>1232</v>
      </c>
      <c r="B61" s="201" t="s">
        <v>1263</v>
      </c>
    </row>
  </sheetData>
  <mergeCells count="1">
    <mergeCell ref="A1:B1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Footer>&amp;L&amp;P&amp;CТорговля в России. 2017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101"/>
  <sheetViews>
    <sheetView view="pageLayout" zoomScale="130" zoomScaleNormal="130" zoomScalePageLayoutView="130" workbookViewId="0">
      <selection activeCell="A3" sqref="A3"/>
    </sheetView>
  </sheetViews>
  <sheetFormatPr defaultRowHeight="14.25" x14ac:dyDescent="0.2"/>
  <cols>
    <col min="1" max="1" width="30.28515625" style="7" customWidth="1"/>
    <col min="2" max="2" width="17.85546875" style="7" customWidth="1"/>
    <col min="3" max="3" width="33.5703125" style="7" customWidth="1"/>
    <col min="4" max="16384" width="9.140625" style="7"/>
  </cols>
  <sheetData>
    <row r="1" spans="1:9" ht="38.25" customHeight="1" x14ac:dyDescent="0.2">
      <c r="A1" s="650" t="s">
        <v>1487</v>
      </c>
      <c r="B1" s="650"/>
      <c r="C1" s="650"/>
      <c r="D1" s="8"/>
      <c r="E1" s="8"/>
      <c r="F1" s="8"/>
      <c r="G1" s="8"/>
      <c r="H1" s="8"/>
      <c r="I1" s="8"/>
    </row>
    <row r="2" spans="1:9" ht="6.95" customHeight="1" x14ac:dyDescent="0.2"/>
    <row r="3" spans="1:9" ht="62.25" customHeight="1" x14ac:dyDescent="0.2">
      <c r="A3" s="9"/>
      <c r="B3" s="6" t="s">
        <v>20</v>
      </c>
      <c r="C3" s="6" t="s">
        <v>21</v>
      </c>
    </row>
    <row r="4" spans="1:9" ht="19.5" customHeight="1" x14ac:dyDescent="0.2">
      <c r="A4" s="5" t="s">
        <v>1486</v>
      </c>
      <c r="B4" s="395">
        <v>64997039.300000004</v>
      </c>
      <c r="C4" s="396">
        <v>18.100000000000001</v>
      </c>
    </row>
    <row r="5" spans="1:9" ht="13.35" customHeight="1" x14ac:dyDescent="0.2">
      <c r="A5" s="245" t="s">
        <v>102</v>
      </c>
      <c r="B5" s="397">
        <v>22713911.100000001</v>
      </c>
      <c r="C5" s="396">
        <v>27.099999999999998</v>
      </c>
    </row>
    <row r="6" spans="1:9" ht="13.35" customHeight="1" x14ac:dyDescent="0.2">
      <c r="A6" s="190" t="s">
        <v>22</v>
      </c>
      <c r="B6" s="398">
        <v>686357</v>
      </c>
      <c r="C6" s="399">
        <v>16.600000000000001</v>
      </c>
    </row>
    <row r="7" spans="1:9" ht="13.35" customHeight="1" x14ac:dyDescent="0.2">
      <c r="A7" s="190" t="s">
        <v>23</v>
      </c>
      <c r="B7" s="398">
        <v>269933.3</v>
      </c>
      <c r="C7" s="399">
        <v>20.5</v>
      </c>
    </row>
    <row r="8" spans="1:9" ht="13.35" customHeight="1" x14ac:dyDescent="0.2">
      <c r="A8" s="190" t="s">
        <v>24</v>
      </c>
      <c r="B8" s="398">
        <v>357913.1</v>
      </c>
      <c r="C8" s="399">
        <v>13.8</v>
      </c>
    </row>
    <row r="9" spans="1:9" ht="13.35" customHeight="1" x14ac:dyDescent="0.2">
      <c r="A9" s="190" t="s">
        <v>25</v>
      </c>
      <c r="B9" s="398">
        <v>823133.6</v>
      </c>
      <c r="C9" s="399">
        <v>20.5</v>
      </c>
    </row>
    <row r="10" spans="1:9" ht="13.35" customHeight="1" x14ac:dyDescent="0.2">
      <c r="A10" s="190" t="s">
        <v>26</v>
      </c>
      <c r="B10" s="398">
        <v>171019.5</v>
      </c>
      <c r="C10" s="399">
        <v>25.1</v>
      </c>
    </row>
    <row r="11" spans="1:9" ht="13.35" customHeight="1" x14ac:dyDescent="0.2">
      <c r="A11" s="190" t="s">
        <v>27</v>
      </c>
      <c r="B11" s="398">
        <v>334825.7</v>
      </c>
      <c r="C11" s="399">
        <v>12.7</v>
      </c>
    </row>
    <row r="12" spans="1:9" ht="13.35" customHeight="1" x14ac:dyDescent="0.2">
      <c r="A12" s="190" t="s">
        <v>28</v>
      </c>
      <c r="B12" s="398">
        <v>157705.70000000001</v>
      </c>
      <c r="C12" s="399">
        <v>14.4</v>
      </c>
    </row>
    <row r="13" spans="1:9" ht="13.35" customHeight="1" x14ac:dyDescent="0.2">
      <c r="A13" s="190" t="s">
        <v>29</v>
      </c>
      <c r="B13" s="398">
        <v>335300.3</v>
      </c>
      <c r="C13" s="399">
        <v>8.5</v>
      </c>
    </row>
    <row r="14" spans="1:9" ht="13.35" customHeight="1" x14ac:dyDescent="0.2">
      <c r="A14" s="190" t="s">
        <v>30</v>
      </c>
      <c r="B14" s="398">
        <v>457558</v>
      </c>
      <c r="C14" s="399">
        <v>10.6</v>
      </c>
    </row>
    <row r="15" spans="1:9" ht="13.35" customHeight="1" x14ac:dyDescent="0.2">
      <c r="A15" s="190" t="s">
        <v>31</v>
      </c>
      <c r="B15" s="398">
        <v>3213873.1</v>
      </c>
      <c r="C15" s="399">
        <v>27</v>
      </c>
    </row>
    <row r="16" spans="1:9" ht="13.35" customHeight="1" x14ac:dyDescent="0.2">
      <c r="A16" s="190" t="s">
        <v>32</v>
      </c>
      <c r="B16" s="398">
        <v>205763.5</v>
      </c>
      <c r="C16" s="399">
        <v>15.5</v>
      </c>
    </row>
    <row r="17" spans="1:3" ht="13.35" customHeight="1" x14ac:dyDescent="0.2">
      <c r="A17" s="190" t="s">
        <v>33</v>
      </c>
      <c r="B17" s="398">
        <v>316080.09999999998</v>
      </c>
      <c r="C17" s="399">
        <v>17.5</v>
      </c>
    </row>
    <row r="18" spans="1:3" ht="13.35" customHeight="1" x14ac:dyDescent="0.2">
      <c r="A18" s="190" t="s">
        <v>34</v>
      </c>
      <c r="B18" s="398">
        <v>257098.9</v>
      </c>
      <c r="C18" s="399">
        <v>20.399999999999999</v>
      </c>
    </row>
    <row r="19" spans="1:3" ht="13.35" customHeight="1" x14ac:dyDescent="0.2">
      <c r="A19" s="190" t="s">
        <v>35</v>
      </c>
      <c r="B19" s="398">
        <v>344879.6</v>
      </c>
      <c r="C19" s="399">
        <v>15.6</v>
      </c>
    </row>
    <row r="20" spans="1:3" ht="13.35" customHeight="1" x14ac:dyDescent="0.2">
      <c r="A20" s="190" t="s">
        <v>36</v>
      </c>
      <c r="B20" s="398">
        <v>341202.5</v>
      </c>
      <c r="C20" s="399">
        <v>15.1</v>
      </c>
    </row>
    <row r="21" spans="1:3" ht="13.35" customHeight="1" x14ac:dyDescent="0.2">
      <c r="A21" s="190" t="s">
        <v>37</v>
      </c>
      <c r="B21" s="398">
        <v>476649.3</v>
      </c>
      <c r="C21" s="399">
        <v>12.6</v>
      </c>
    </row>
    <row r="22" spans="1:3" ht="13.35" customHeight="1" x14ac:dyDescent="0.2">
      <c r="A22" s="190" t="s">
        <v>38</v>
      </c>
      <c r="B22" s="398">
        <v>432019.9</v>
      </c>
      <c r="C22" s="399">
        <v>16.7</v>
      </c>
    </row>
    <row r="23" spans="1:3" ht="13.35" customHeight="1" x14ac:dyDescent="0.2">
      <c r="A23" s="190" t="s">
        <v>39</v>
      </c>
      <c r="B23" s="398">
        <v>13532598</v>
      </c>
      <c r="C23" s="399">
        <v>32.299999999999997</v>
      </c>
    </row>
    <row r="24" spans="1:3" ht="13.35" customHeight="1" x14ac:dyDescent="0.2">
      <c r="A24" s="245" t="s">
        <v>103</v>
      </c>
      <c r="B24" s="397">
        <v>6790148.0999999996</v>
      </c>
      <c r="C24" s="396">
        <v>16.5</v>
      </c>
    </row>
    <row r="25" spans="1:3" ht="13.35" customHeight="1" x14ac:dyDescent="0.2">
      <c r="A25" s="190" t="s">
        <v>40</v>
      </c>
      <c r="B25" s="398">
        <v>211133.6</v>
      </c>
      <c r="C25" s="399">
        <v>15.2</v>
      </c>
    </row>
    <row r="26" spans="1:3" ht="13.35" customHeight="1" x14ac:dyDescent="0.2">
      <c r="A26" s="190" t="s">
        <v>41</v>
      </c>
      <c r="B26" s="398">
        <v>523211.2</v>
      </c>
      <c r="C26" s="399">
        <v>6</v>
      </c>
    </row>
    <row r="27" spans="1:3" ht="13.35" customHeight="1" x14ac:dyDescent="0.2">
      <c r="A27" s="190" t="s">
        <v>42</v>
      </c>
      <c r="B27" s="398">
        <v>617128</v>
      </c>
      <c r="C27" s="399">
        <v>8.1999999999999993</v>
      </c>
    </row>
    <row r="28" spans="1:3" ht="13.35" customHeight="1" x14ac:dyDescent="0.2">
      <c r="A28" s="203" t="s">
        <v>78</v>
      </c>
      <c r="B28" s="398"/>
      <c r="C28" s="399"/>
    </row>
    <row r="29" spans="1:3" ht="13.35" customHeight="1" x14ac:dyDescent="0.2">
      <c r="A29" s="196" t="s">
        <v>118</v>
      </c>
      <c r="B29" s="398">
        <v>217605.3</v>
      </c>
      <c r="C29" s="399">
        <v>0.7</v>
      </c>
    </row>
    <row r="30" spans="1:3" ht="13.35" customHeight="1" x14ac:dyDescent="0.2">
      <c r="A30" s="98" t="s">
        <v>115</v>
      </c>
      <c r="B30" s="398">
        <v>399522.7</v>
      </c>
      <c r="C30" s="399">
        <v>12.2</v>
      </c>
    </row>
    <row r="31" spans="1:3" ht="13.35" customHeight="1" x14ac:dyDescent="0.2">
      <c r="A31" s="190" t="s">
        <v>43</v>
      </c>
      <c r="B31" s="398">
        <v>468763.9</v>
      </c>
      <c r="C31" s="399">
        <v>11.9</v>
      </c>
    </row>
    <row r="32" spans="1:3" ht="13.35" customHeight="1" x14ac:dyDescent="0.2">
      <c r="A32" s="190" t="s">
        <v>44</v>
      </c>
      <c r="B32" s="398">
        <v>328760</v>
      </c>
      <c r="C32" s="399">
        <v>13.5</v>
      </c>
    </row>
    <row r="33" spans="1:3" ht="13.35" customHeight="1" x14ac:dyDescent="0.2">
      <c r="A33" s="190" t="s">
        <v>45</v>
      </c>
      <c r="B33" s="398">
        <v>853584.6</v>
      </c>
      <c r="C33" s="399">
        <v>12</v>
      </c>
    </row>
    <row r="34" spans="1:3" ht="13.35" customHeight="1" x14ac:dyDescent="0.2">
      <c r="A34" s="190" t="s">
        <v>46</v>
      </c>
      <c r="B34" s="398">
        <v>390390</v>
      </c>
      <c r="C34" s="399">
        <v>8.8000000000000007</v>
      </c>
    </row>
    <row r="35" spans="1:3" ht="13.35" customHeight="1" x14ac:dyDescent="0.2">
      <c r="A35" s="190" t="s">
        <v>47</v>
      </c>
      <c r="B35" s="398">
        <v>240362.7</v>
      </c>
      <c r="C35" s="399">
        <v>9.6</v>
      </c>
    </row>
    <row r="36" spans="1:3" ht="13.35" customHeight="1" x14ac:dyDescent="0.2">
      <c r="A36" s="190" t="s">
        <v>48</v>
      </c>
      <c r="B36" s="398">
        <v>132841.79999999999</v>
      </c>
      <c r="C36" s="399">
        <v>18.599999999999998</v>
      </c>
    </row>
    <row r="37" spans="1:3" ht="13.35" customHeight="1" x14ac:dyDescent="0.2">
      <c r="A37" s="190" t="s">
        <v>49</v>
      </c>
      <c r="B37" s="398">
        <v>3023972.3</v>
      </c>
      <c r="C37" s="399">
        <v>23.900000000000002</v>
      </c>
    </row>
    <row r="38" spans="1:3" ht="13.35" customHeight="1" x14ac:dyDescent="0.2">
      <c r="A38" s="245" t="s">
        <v>104</v>
      </c>
      <c r="B38" s="397">
        <v>4590595</v>
      </c>
      <c r="C38" s="396">
        <v>16.600000000000001</v>
      </c>
    </row>
    <row r="39" spans="1:3" ht="13.35" customHeight="1" x14ac:dyDescent="0.2">
      <c r="A39" s="190" t="s">
        <v>50</v>
      </c>
      <c r="B39" s="398">
        <v>82583.7</v>
      </c>
      <c r="C39" s="399">
        <v>16.399999999999999</v>
      </c>
    </row>
    <row r="40" spans="1:3" ht="13.35" customHeight="1" x14ac:dyDescent="0.2">
      <c r="A40" s="190" t="s">
        <v>51</v>
      </c>
      <c r="B40" s="398">
        <v>47291.7</v>
      </c>
      <c r="C40" s="399">
        <v>8.3000000000000007</v>
      </c>
    </row>
    <row r="41" spans="1:3" ht="13.35" customHeight="1" x14ac:dyDescent="0.2">
      <c r="A41" s="190" t="s">
        <v>108</v>
      </c>
      <c r="B41" s="398">
        <v>248280.1</v>
      </c>
      <c r="C41" s="399">
        <v>15.8</v>
      </c>
    </row>
    <row r="42" spans="1:3" ht="13.35" customHeight="1" x14ac:dyDescent="0.2">
      <c r="A42" s="190" t="s">
        <v>52</v>
      </c>
      <c r="B42" s="398">
        <v>1946759.7</v>
      </c>
      <c r="C42" s="399">
        <v>17.100000000000001</v>
      </c>
    </row>
    <row r="43" spans="1:3" ht="13.35" customHeight="1" x14ac:dyDescent="0.2">
      <c r="A43" s="190" t="s">
        <v>53</v>
      </c>
      <c r="B43" s="398">
        <v>320735</v>
      </c>
      <c r="C43" s="399">
        <v>12.3</v>
      </c>
    </row>
    <row r="44" spans="1:3" ht="13.35" customHeight="1" x14ac:dyDescent="0.2">
      <c r="A44" s="190" t="s">
        <v>54</v>
      </c>
      <c r="B44" s="398">
        <v>735293.1</v>
      </c>
      <c r="C44" s="399">
        <v>14.2</v>
      </c>
    </row>
    <row r="45" spans="1:3" ht="13.35" customHeight="1" x14ac:dyDescent="0.2">
      <c r="A45" s="190" t="s">
        <v>55</v>
      </c>
      <c r="B45" s="398">
        <v>1171784.1000000001</v>
      </c>
      <c r="C45" s="399">
        <v>18.799999999999997</v>
      </c>
    </row>
    <row r="46" spans="1:3" ht="13.35" customHeight="1" x14ac:dyDescent="0.2">
      <c r="A46" s="357" t="s">
        <v>109</v>
      </c>
      <c r="B46" s="398">
        <v>37867.599999999999</v>
      </c>
      <c r="C46" s="399">
        <v>20.6</v>
      </c>
    </row>
    <row r="47" spans="1:3" ht="13.35" customHeight="1" x14ac:dyDescent="0.2">
      <c r="A47" s="191" t="s">
        <v>105</v>
      </c>
      <c r="B47" s="397">
        <v>1704330.7999999998</v>
      </c>
      <c r="C47" s="396">
        <v>20.6</v>
      </c>
    </row>
    <row r="48" spans="1:3" ht="13.35" customHeight="1" x14ac:dyDescent="0.2">
      <c r="A48" s="190" t="s">
        <v>56</v>
      </c>
      <c r="B48" s="398">
        <v>559673.1</v>
      </c>
      <c r="C48" s="399">
        <v>28.5</v>
      </c>
    </row>
    <row r="49" spans="1:3" ht="13.35" customHeight="1" x14ac:dyDescent="0.2">
      <c r="A49" s="190" t="s">
        <v>57</v>
      </c>
      <c r="B49" s="398">
        <v>54330.400000000001</v>
      </c>
      <c r="C49" s="399">
        <v>18.5</v>
      </c>
    </row>
    <row r="50" spans="1:3" ht="13.35" customHeight="1" x14ac:dyDescent="0.2">
      <c r="A50" s="190" t="s">
        <v>128</v>
      </c>
      <c r="B50" s="398">
        <v>125393.1</v>
      </c>
      <c r="C50" s="399">
        <v>18.900000000000002</v>
      </c>
    </row>
    <row r="51" spans="1:3" ht="13.35" customHeight="1" x14ac:dyDescent="0.2">
      <c r="A51" s="190" t="s">
        <v>129</v>
      </c>
      <c r="B51" s="398">
        <v>67355.199999999997</v>
      </c>
      <c r="C51" s="399">
        <v>8.9</v>
      </c>
    </row>
    <row r="52" spans="1:3" ht="13.35" customHeight="1" x14ac:dyDescent="0.2">
      <c r="A52" s="190" t="s">
        <v>130</v>
      </c>
      <c r="B52" s="398">
        <v>127543.9</v>
      </c>
      <c r="C52" s="399">
        <v>16.899999999999999</v>
      </c>
    </row>
    <row r="53" spans="1:3" ht="13.35" customHeight="1" x14ac:dyDescent="0.2">
      <c r="A53" s="190" t="s">
        <v>58</v>
      </c>
      <c r="B53" s="398">
        <v>160503.20000000001</v>
      </c>
      <c r="C53" s="399">
        <v>16.799999999999997</v>
      </c>
    </row>
    <row r="54" spans="1:3" ht="13.35" customHeight="1" x14ac:dyDescent="0.2">
      <c r="A54" s="190" t="s">
        <v>59</v>
      </c>
      <c r="B54" s="398">
        <v>609531.9</v>
      </c>
      <c r="C54" s="399">
        <v>17</v>
      </c>
    </row>
    <row r="55" spans="1:3" ht="13.35" customHeight="1" x14ac:dyDescent="0.2">
      <c r="A55" s="191" t="s">
        <v>106</v>
      </c>
      <c r="B55" s="397">
        <v>9916064.1999999993</v>
      </c>
      <c r="C55" s="396">
        <v>12.9</v>
      </c>
    </row>
    <row r="56" spans="1:3" ht="13.35" customHeight="1" x14ac:dyDescent="0.2">
      <c r="A56" s="10" t="s">
        <v>60</v>
      </c>
      <c r="B56" s="398">
        <v>1317431.3999999999</v>
      </c>
      <c r="C56" s="399">
        <v>15.8</v>
      </c>
    </row>
    <row r="57" spans="1:3" ht="13.35" customHeight="1" x14ac:dyDescent="0.2">
      <c r="A57" s="10" t="s">
        <v>61</v>
      </c>
      <c r="B57" s="398">
        <v>165531</v>
      </c>
      <c r="C57" s="399">
        <v>9.1</v>
      </c>
    </row>
    <row r="58" spans="1:3" ht="13.35" customHeight="1" x14ac:dyDescent="0.2">
      <c r="A58" s="10" t="s">
        <v>62</v>
      </c>
      <c r="B58" s="398">
        <v>187397.3</v>
      </c>
      <c r="C58" s="399">
        <v>10</v>
      </c>
    </row>
    <row r="59" spans="1:3" ht="13.35" customHeight="1" x14ac:dyDescent="0.2">
      <c r="A59" s="10" t="s">
        <v>63</v>
      </c>
      <c r="B59" s="398">
        <v>1833214.5</v>
      </c>
      <c r="C59" s="399">
        <v>14.2</v>
      </c>
    </row>
    <row r="60" spans="1:3" ht="13.35" customHeight="1" x14ac:dyDescent="0.2">
      <c r="A60" s="10" t="s">
        <v>64</v>
      </c>
      <c r="B60" s="398">
        <v>497685</v>
      </c>
      <c r="C60" s="399">
        <v>9.6999999999999993</v>
      </c>
    </row>
    <row r="61" spans="1:3" ht="13.35" customHeight="1" x14ac:dyDescent="0.2">
      <c r="A61" s="10" t="s">
        <v>65</v>
      </c>
      <c r="B61" s="398">
        <v>250408.9</v>
      </c>
      <c r="C61" s="399">
        <v>13.9</v>
      </c>
    </row>
    <row r="62" spans="1:3" ht="13.35" customHeight="1" x14ac:dyDescent="0.2">
      <c r="A62" s="10" t="s">
        <v>66</v>
      </c>
      <c r="B62" s="398">
        <v>1048018.6</v>
      </c>
      <c r="C62" s="399">
        <v>12.3</v>
      </c>
    </row>
    <row r="63" spans="1:3" ht="13.35" customHeight="1" x14ac:dyDescent="0.2">
      <c r="A63" s="10" t="s">
        <v>67</v>
      </c>
      <c r="B63" s="398">
        <v>276506.40000000002</v>
      </c>
      <c r="C63" s="399">
        <v>13.5</v>
      </c>
    </row>
    <row r="64" spans="1:3" ht="13.35" customHeight="1" x14ac:dyDescent="0.2">
      <c r="A64" s="10" t="s">
        <v>68</v>
      </c>
      <c r="B64" s="398">
        <v>1069280.2</v>
      </c>
      <c r="C64" s="399">
        <v>16.8</v>
      </c>
    </row>
    <row r="65" spans="1:3" ht="13.35" customHeight="1" x14ac:dyDescent="0.2">
      <c r="A65" s="10" t="s">
        <v>69</v>
      </c>
      <c r="B65" s="398">
        <v>774859</v>
      </c>
      <c r="C65" s="399">
        <v>7.6</v>
      </c>
    </row>
    <row r="66" spans="1:3" ht="13.35" customHeight="1" x14ac:dyDescent="0.2">
      <c r="A66" s="10" t="s">
        <v>70</v>
      </c>
      <c r="B66" s="398">
        <v>336489.8</v>
      </c>
      <c r="C66" s="399">
        <v>16.2</v>
      </c>
    </row>
    <row r="67" spans="1:3" ht="13.35" customHeight="1" x14ac:dyDescent="0.2">
      <c r="A67" s="10" t="s">
        <v>71</v>
      </c>
      <c r="B67" s="398">
        <v>1240319.8</v>
      </c>
      <c r="C67" s="399">
        <v>10.7</v>
      </c>
    </row>
    <row r="68" spans="1:3" ht="13.35" customHeight="1" x14ac:dyDescent="0.2">
      <c r="A68" s="10" t="s">
        <v>72</v>
      </c>
      <c r="B68" s="398">
        <v>617497.59999999998</v>
      </c>
      <c r="C68" s="399">
        <v>12.7</v>
      </c>
    </row>
    <row r="69" spans="1:3" ht="13.35" customHeight="1" x14ac:dyDescent="0.2">
      <c r="A69" s="10" t="s">
        <v>73</v>
      </c>
      <c r="B69" s="398">
        <v>301424.7</v>
      </c>
      <c r="C69" s="399">
        <v>12</v>
      </c>
    </row>
    <row r="70" spans="1:3" ht="13.35" customHeight="1" x14ac:dyDescent="0.2">
      <c r="A70" s="191" t="s">
        <v>74</v>
      </c>
      <c r="B70" s="397">
        <v>8980445.6999999993</v>
      </c>
      <c r="C70" s="396">
        <v>10</v>
      </c>
    </row>
    <row r="71" spans="1:3" ht="13.35" customHeight="1" x14ac:dyDescent="0.2">
      <c r="A71" s="10" t="s">
        <v>75</v>
      </c>
      <c r="B71" s="398">
        <v>179711.8</v>
      </c>
      <c r="C71" s="399">
        <v>11.1</v>
      </c>
    </row>
    <row r="72" spans="1:3" ht="13.35" customHeight="1" x14ac:dyDescent="0.2">
      <c r="A72" s="10" t="s">
        <v>76</v>
      </c>
      <c r="B72" s="398">
        <v>1779446.4</v>
      </c>
      <c r="C72" s="399">
        <v>18.8</v>
      </c>
    </row>
    <row r="73" spans="1:3" ht="13.35" customHeight="1" x14ac:dyDescent="0.2">
      <c r="A73" s="10" t="s">
        <v>77</v>
      </c>
      <c r="B73" s="398">
        <v>5850974</v>
      </c>
      <c r="C73" s="399">
        <v>6.8</v>
      </c>
    </row>
    <row r="74" spans="1:3" ht="13.35" customHeight="1" x14ac:dyDescent="0.2">
      <c r="A74" s="1" t="s">
        <v>78</v>
      </c>
      <c r="B74" s="398"/>
      <c r="C74" s="399"/>
    </row>
    <row r="75" spans="1:3" ht="13.35" customHeight="1" x14ac:dyDescent="0.2">
      <c r="A75" s="2" t="s">
        <v>116</v>
      </c>
      <c r="B75" s="398">
        <v>3136831.9</v>
      </c>
      <c r="C75" s="399">
        <v>3.1</v>
      </c>
    </row>
    <row r="76" spans="1:3" ht="13.35" customHeight="1" x14ac:dyDescent="0.2">
      <c r="A76" s="2" t="s">
        <v>117</v>
      </c>
      <c r="B76" s="398">
        <v>1813393.2</v>
      </c>
      <c r="C76" s="399">
        <v>9.4</v>
      </c>
    </row>
    <row r="77" spans="1:3" ht="13.35" customHeight="1" x14ac:dyDescent="0.2">
      <c r="A77" s="3" t="s">
        <v>121</v>
      </c>
      <c r="B77" s="398">
        <v>900748.80000000005</v>
      </c>
      <c r="C77" s="399">
        <v>14.8</v>
      </c>
    </row>
    <row r="78" spans="1:3" ht="13.35" customHeight="1" x14ac:dyDescent="0.2">
      <c r="A78" s="10" t="s">
        <v>79</v>
      </c>
      <c r="B78" s="398">
        <v>1170313.5</v>
      </c>
      <c r="C78" s="399">
        <v>11.9</v>
      </c>
    </row>
    <row r="79" spans="1:3" ht="13.35" customHeight="1" x14ac:dyDescent="0.2">
      <c r="A79" s="191" t="s">
        <v>80</v>
      </c>
      <c r="B79" s="397">
        <v>6751925.9000000004</v>
      </c>
      <c r="C79" s="396">
        <v>11.3</v>
      </c>
    </row>
    <row r="80" spans="1:3" ht="13.35" customHeight="1" x14ac:dyDescent="0.2">
      <c r="A80" s="10" t="s">
        <v>81</v>
      </c>
      <c r="B80" s="398">
        <v>41776.800000000003</v>
      </c>
      <c r="C80" s="399">
        <v>13.2</v>
      </c>
    </row>
    <row r="81" spans="1:3" ht="13.35" customHeight="1" x14ac:dyDescent="0.2">
      <c r="A81" s="10" t="s">
        <v>82</v>
      </c>
      <c r="B81" s="398">
        <v>204156.2</v>
      </c>
      <c r="C81" s="399">
        <v>14</v>
      </c>
    </row>
    <row r="82" spans="1:3" ht="13.35" customHeight="1" x14ac:dyDescent="0.2">
      <c r="A82" s="10" t="s">
        <v>83</v>
      </c>
      <c r="B82" s="398">
        <v>47287.3</v>
      </c>
      <c r="C82" s="399">
        <v>10.8</v>
      </c>
    </row>
    <row r="83" spans="1:3" ht="13.35" customHeight="1" x14ac:dyDescent="0.2">
      <c r="A83" s="10" t="s">
        <v>84</v>
      </c>
      <c r="B83" s="398">
        <v>171663.9</v>
      </c>
      <c r="C83" s="399">
        <v>14.7</v>
      </c>
    </row>
    <row r="84" spans="1:3" ht="13.35" customHeight="1" x14ac:dyDescent="0.2">
      <c r="A84" s="10" t="s">
        <v>85</v>
      </c>
      <c r="B84" s="398">
        <v>492138.9</v>
      </c>
      <c r="C84" s="399">
        <v>15.7</v>
      </c>
    </row>
    <row r="85" spans="1:3" ht="13.35" customHeight="1" x14ac:dyDescent="0.2">
      <c r="A85" s="10" t="s">
        <v>86</v>
      </c>
      <c r="B85" s="398">
        <v>248847.6</v>
      </c>
      <c r="C85" s="399">
        <v>12.1</v>
      </c>
    </row>
    <row r="86" spans="1:3" ht="13.35" customHeight="1" x14ac:dyDescent="0.2">
      <c r="A86" s="10" t="s">
        <v>87</v>
      </c>
      <c r="B86" s="398">
        <v>1618166</v>
      </c>
      <c r="C86" s="399">
        <v>7.2</v>
      </c>
    </row>
    <row r="87" spans="1:3" ht="13.35" customHeight="1" x14ac:dyDescent="0.2">
      <c r="A87" s="10" t="s">
        <v>88</v>
      </c>
      <c r="B87" s="398">
        <v>1013542.3</v>
      </c>
      <c r="C87" s="399">
        <v>9.1</v>
      </c>
    </row>
    <row r="88" spans="1:3" ht="13.35" customHeight="1" x14ac:dyDescent="0.2">
      <c r="A88" s="10" t="s">
        <v>89</v>
      </c>
      <c r="B88" s="398">
        <v>842618.9</v>
      </c>
      <c r="C88" s="399">
        <v>9.4</v>
      </c>
    </row>
    <row r="89" spans="1:3" ht="13.35" customHeight="1" x14ac:dyDescent="0.2">
      <c r="A89" s="10" t="s">
        <v>90</v>
      </c>
      <c r="B89" s="398">
        <v>980850.5</v>
      </c>
      <c r="C89" s="399">
        <v>18.5</v>
      </c>
    </row>
    <row r="90" spans="1:3" ht="13.35" customHeight="1" x14ac:dyDescent="0.2">
      <c r="A90" s="10" t="s">
        <v>91</v>
      </c>
      <c r="B90" s="398">
        <v>617184.4</v>
      </c>
      <c r="C90" s="399">
        <v>12.7</v>
      </c>
    </row>
    <row r="91" spans="1:3" ht="13.35" customHeight="1" x14ac:dyDescent="0.2">
      <c r="A91" s="10" t="s">
        <v>92</v>
      </c>
      <c r="B91" s="398">
        <v>473693.1</v>
      </c>
      <c r="C91" s="399">
        <v>8.6</v>
      </c>
    </row>
    <row r="92" spans="1:3" ht="13.35" customHeight="1" x14ac:dyDescent="0.2">
      <c r="A92" s="191" t="s">
        <v>107</v>
      </c>
      <c r="B92" s="397">
        <v>3549618.5000000005</v>
      </c>
      <c r="C92" s="396">
        <v>11</v>
      </c>
    </row>
    <row r="93" spans="1:3" ht="13.35" customHeight="1" x14ac:dyDescent="0.2">
      <c r="A93" s="10" t="s">
        <v>93</v>
      </c>
      <c r="B93" s="398">
        <v>749987.5</v>
      </c>
      <c r="C93" s="399">
        <v>6.9</v>
      </c>
    </row>
    <row r="94" spans="1:3" ht="13.35" customHeight="1" x14ac:dyDescent="0.2">
      <c r="A94" s="10" t="s">
        <v>94</v>
      </c>
      <c r="B94" s="398">
        <v>171900.1</v>
      </c>
      <c r="C94" s="399">
        <v>8.9</v>
      </c>
    </row>
    <row r="95" spans="1:3" ht="13.35" customHeight="1" x14ac:dyDescent="0.2">
      <c r="A95" s="10" t="s">
        <v>95</v>
      </c>
      <c r="B95" s="398">
        <v>716650</v>
      </c>
      <c r="C95" s="399">
        <v>20.2</v>
      </c>
    </row>
    <row r="96" spans="1:3" ht="13.35" customHeight="1" x14ac:dyDescent="0.2">
      <c r="A96" s="10" t="s">
        <v>96</v>
      </c>
      <c r="B96" s="398">
        <v>571524.80000000005</v>
      </c>
      <c r="C96" s="399">
        <v>15</v>
      </c>
    </row>
    <row r="97" spans="1:3" ht="13.35" customHeight="1" x14ac:dyDescent="0.2">
      <c r="A97" s="10" t="s">
        <v>97</v>
      </c>
      <c r="B97" s="398">
        <v>276877.09999999998</v>
      </c>
      <c r="C97" s="399">
        <v>11.2</v>
      </c>
    </row>
    <row r="98" spans="1:3" ht="13.35" customHeight="1" x14ac:dyDescent="0.2">
      <c r="A98" s="10" t="s">
        <v>98</v>
      </c>
      <c r="B98" s="398">
        <v>124596.9</v>
      </c>
      <c r="C98" s="399">
        <v>8.6</v>
      </c>
    </row>
    <row r="99" spans="1:3" ht="13.35" customHeight="1" x14ac:dyDescent="0.2">
      <c r="A99" s="10" t="s">
        <v>99</v>
      </c>
      <c r="B99" s="398">
        <v>829298.6</v>
      </c>
      <c r="C99" s="399">
        <v>5.2</v>
      </c>
    </row>
    <row r="100" spans="1:3" ht="13.35" customHeight="1" x14ac:dyDescent="0.2">
      <c r="A100" s="10" t="s">
        <v>100</v>
      </c>
      <c r="B100" s="398">
        <v>44873.3</v>
      </c>
      <c r="C100" s="399">
        <v>9.8000000000000007</v>
      </c>
    </row>
    <row r="101" spans="1:3" ht="13.35" customHeight="1" x14ac:dyDescent="0.2">
      <c r="A101" s="135" t="s">
        <v>101</v>
      </c>
      <c r="B101" s="400">
        <v>63910.2</v>
      </c>
      <c r="C101" s="401">
        <v>6.9</v>
      </c>
    </row>
  </sheetData>
  <mergeCells count="1">
    <mergeCell ref="A1:C1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&amp;CОСНОВНЫЕ ЭКОНОМИЧЕСКИЕ ПОКАЗАТЕЛИ ПО ВИДАМ ЭКОНОМИЧЕСКОЙ ДЕЯТЕЛЬНОСТИ</oddHeader>
    <oddFooter>&amp;L&amp;P&amp;CТорговля в России. 2017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L102"/>
  <sheetViews>
    <sheetView view="pageLayout" zoomScale="130" zoomScaleNormal="130" zoomScalePageLayoutView="130" workbookViewId="0">
      <selection activeCell="A3" sqref="A3:A6"/>
    </sheetView>
  </sheetViews>
  <sheetFormatPr defaultRowHeight="14.25" x14ac:dyDescent="0.2"/>
  <cols>
    <col min="1" max="1" width="19.7109375" style="7" customWidth="1"/>
    <col min="2" max="2" width="7.5703125" style="7" customWidth="1"/>
    <col min="3" max="3" width="6.85546875" style="7" customWidth="1"/>
    <col min="4" max="4" width="7.42578125" style="7" customWidth="1"/>
    <col min="5" max="5" width="7.28515625" style="7" customWidth="1"/>
    <col min="6" max="6" width="7" style="7" customWidth="1"/>
    <col min="7" max="7" width="7.140625" style="7" customWidth="1"/>
    <col min="8" max="8" width="7.5703125" style="7" customWidth="1"/>
    <col min="9" max="9" width="6.42578125" style="7" customWidth="1"/>
    <col min="10" max="10" width="7.7109375" style="7" customWidth="1"/>
    <col min="11" max="16384" width="9.140625" style="7"/>
  </cols>
  <sheetData>
    <row r="1" spans="1:12" ht="36.75" customHeight="1" x14ac:dyDescent="0.2">
      <c r="A1" s="650" t="s">
        <v>1265</v>
      </c>
      <c r="B1" s="650"/>
      <c r="C1" s="650"/>
      <c r="D1" s="650"/>
      <c r="E1" s="650"/>
      <c r="F1" s="650"/>
      <c r="G1" s="650"/>
      <c r="H1" s="650"/>
      <c r="I1" s="650"/>
      <c r="J1" s="650"/>
    </row>
    <row r="2" spans="1:12" ht="6.95" customHeight="1" x14ac:dyDescent="0.2"/>
    <row r="3" spans="1:12" ht="21.75" customHeight="1" x14ac:dyDescent="0.2">
      <c r="A3" s="661"/>
      <c r="B3" s="664" t="s">
        <v>110</v>
      </c>
      <c r="C3" s="664"/>
      <c r="D3" s="658" t="s">
        <v>155</v>
      </c>
      <c r="E3" s="658"/>
      <c r="F3" s="658"/>
      <c r="G3" s="658"/>
      <c r="H3" s="658"/>
      <c r="I3" s="658"/>
      <c r="J3" s="659"/>
      <c r="K3" s="11"/>
      <c r="L3" s="11"/>
    </row>
    <row r="4" spans="1:12" ht="12" customHeight="1" x14ac:dyDescent="0.2">
      <c r="A4" s="662"/>
      <c r="B4" s="651" t="s">
        <v>112</v>
      </c>
      <c r="C4" s="654" t="s">
        <v>1165</v>
      </c>
      <c r="D4" s="658" t="s">
        <v>111</v>
      </c>
      <c r="E4" s="658"/>
      <c r="F4" s="658"/>
      <c r="G4" s="658"/>
      <c r="H4" s="657" t="s">
        <v>1169</v>
      </c>
      <c r="I4" s="657" t="s">
        <v>114</v>
      </c>
      <c r="J4" s="660" t="s">
        <v>1171</v>
      </c>
    </row>
    <row r="5" spans="1:12" ht="11.25" customHeight="1" x14ac:dyDescent="0.2">
      <c r="A5" s="662"/>
      <c r="B5" s="652"/>
      <c r="C5" s="655"/>
      <c r="D5" s="651" t="s">
        <v>113</v>
      </c>
      <c r="E5" s="658" t="s">
        <v>119</v>
      </c>
      <c r="F5" s="658"/>
      <c r="G5" s="658"/>
      <c r="H5" s="657"/>
      <c r="I5" s="657"/>
      <c r="J5" s="660"/>
    </row>
    <row r="6" spans="1:12" ht="117" customHeight="1" x14ac:dyDescent="0.2">
      <c r="A6" s="663"/>
      <c r="B6" s="653"/>
      <c r="C6" s="656"/>
      <c r="D6" s="653"/>
      <c r="E6" s="121" t="s">
        <v>1166</v>
      </c>
      <c r="F6" s="121" t="s">
        <v>1167</v>
      </c>
      <c r="G6" s="121" t="s">
        <v>1168</v>
      </c>
      <c r="H6" s="657"/>
      <c r="I6" s="657"/>
      <c r="J6" s="660"/>
    </row>
    <row r="7" spans="1:12" ht="14.1" customHeight="1" x14ac:dyDescent="0.2">
      <c r="A7" s="186" t="s">
        <v>1157</v>
      </c>
      <c r="B7" s="402">
        <v>1596161.5959999999</v>
      </c>
      <c r="C7" s="402">
        <v>11.1</v>
      </c>
      <c r="D7" s="517">
        <v>1320528.3</v>
      </c>
      <c r="E7" s="518">
        <v>481045.4</v>
      </c>
      <c r="F7" s="517">
        <v>411022.1</v>
      </c>
      <c r="G7" s="517">
        <v>48147.8</v>
      </c>
      <c r="H7" s="517">
        <v>127638.8</v>
      </c>
      <c r="I7" s="517">
        <v>15452.5</v>
      </c>
      <c r="J7" s="519">
        <v>132542</v>
      </c>
    </row>
    <row r="8" spans="1:12" ht="19.5" customHeight="1" x14ac:dyDescent="0.2">
      <c r="A8" s="130" t="s">
        <v>102</v>
      </c>
      <c r="B8" s="520">
        <v>792750.28200000001</v>
      </c>
      <c r="C8" s="521">
        <v>18.5</v>
      </c>
      <c r="D8" s="521">
        <v>717979.5</v>
      </c>
      <c r="E8" s="518">
        <v>279610.7</v>
      </c>
      <c r="F8" s="521">
        <v>220411.3</v>
      </c>
      <c r="G8" s="521">
        <v>46714.9</v>
      </c>
      <c r="H8" s="521">
        <v>24843.3</v>
      </c>
      <c r="I8" s="521">
        <v>10093.9</v>
      </c>
      <c r="J8" s="519">
        <v>39833.599999999999</v>
      </c>
    </row>
    <row r="9" spans="1:12" ht="14.1" customHeight="1" x14ac:dyDescent="0.2">
      <c r="A9" s="12" t="s">
        <v>22</v>
      </c>
      <c r="B9" s="522">
        <v>6517.3329999999996</v>
      </c>
      <c r="C9" s="523">
        <v>9.5</v>
      </c>
      <c r="D9" s="523">
        <v>4726.5</v>
      </c>
      <c r="E9" s="524">
        <v>1977.8</v>
      </c>
      <c r="F9" s="523">
        <v>305.5</v>
      </c>
      <c r="G9" s="523">
        <v>10.4</v>
      </c>
      <c r="H9" s="523">
        <v>481.6</v>
      </c>
      <c r="I9" s="523">
        <v>157.30000000000001</v>
      </c>
      <c r="J9" s="525">
        <v>1152</v>
      </c>
    </row>
    <row r="10" spans="1:12" ht="14.1" customHeight="1" x14ac:dyDescent="0.2">
      <c r="A10" s="12" t="s">
        <v>23</v>
      </c>
      <c r="B10" s="522">
        <v>6560.0429999999997</v>
      </c>
      <c r="C10" s="523">
        <v>13.4</v>
      </c>
      <c r="D10" s="523">
        <v>5297.8</v>
      </c>
      <c r="E10" s="524">
        <v>1105.5</v>
      </c>
      <c r="F10" s="523">
        <v>2601.1</v>
      </c>
      <c r="G10" s="523">
        <v>18.100000000000001</v>
      </c>
      <c r="H10" s="523">
        <v>243.1</v>
      </c>
      <c r="I10" s="523">
        <v>59.7</v>
      </c>
      <c r="J10" s="525">
        <v>959.4</v>
      </c>
    </row>
    <row r="11" spans="1:12" ht="14.1" customHeight="1" x14ac:dyDescent="0.2">
      <c r="A11" s="12" t="s">
        <v>24</v>
      </c>
      <c r="B11" s="522">
        <v>8428.3320000000003</v>
      </c>
      <c r="C11" s="523">
        <v>12.7</v>
      </c>
      <c r="D11" s="523">
        <v>6273.4</v>
      </c>
      <c r="E11" s="524">
        <v>1594.3</v>
      </c>
      <c r="F11" s="523">
        <v>2608.8000000000002</v>
      </c>
      <c r="G11" s="523">
        <v>7</v>
      </c>
      <c r="H11" s="523">
        <v>487.1</v>
      </c>
      <c r="I11" s="523">
        <v>114.6</v>
      </c>
      <c r="J11" s="525">
        <v>1553.3</v>
      </c>
    </row>
    <row r="12" spans="1:12" ht="14.1" customHeight="1" x14ac:dyDescent="0.2">
      <c r="A12" s="12" t="s">
        <v>25</v>
      </c>
      <c r="B12" s="522">
        <v>16942.25</v>
      </c>
      <c r="C12" s="523">
        <v>19.2</v>
      </c>
      <c r="D12" s="523">
        <v>13756.5</v>
      </c>
      <c r="E12" s="524">
        <v>3927.7</v>
      </c>
      <c r="F12" s="523">
        <v>5729.8</v>
      </c>
      <c r="G12" s="523">
        <v>2.4</v>
      </c>
      <c r="H12" s="523">
        <v>1068.9000000000001</v>
      </c>
      <c r="I12" s="523">
        <v>187.6</v>
      </c>
      <c r="J12" s="525">
        <v>1929.2</v>
      </c>
    </row>
    <row r="13" spans="1:12" ht="14.1" customHeight="1" x14ac:dyDescent="0.2">
      <c r="A13" s="12" t="s">
        <v>26</v>
      </c>
      <c r="B13" s="522">
        <v>5058.098</v>
      </c>
      <c r="C13" s="523">
        <v>18.3</v>
      </c>
      <c r="D13" s="523">
        <v>3768.2</v>
      </c>
      <c r="E13" s="524">
        <v>983</v>
      </c>
      <c r="F13" s="523">
        <v>1593.5</v>
      </c>
      <c r="G13" s="523">
        <v>6.8</v>
      </c>
      <c r="H13" s="523">
        <v>401.3</v>
      </c>
      <c r="I13" s="523">
        <v>38.6</v>
      </c>
      <c r="J13" s="525">
        <v>850.1</v>
      </c>
    </row>
    <row r="14" spans="1:12" ht="14.1" customHeight="1" x14ac:dyDescent="0.2">
      <c r="A14" s="12" t="s">
        <v>27</v>
      </c>
      <c r="B14" s="522">
        <v>7302.6719999999996</v>
      </c>
      <c r="C14" s="523">
        <v>11</v>
      </c>
      <c r="D14" s="523">
        <v>5749.2</v>
      </c>
      <c r="E14" s="524">
        <v>1349.3</v>
      </c>
      <c r="F14" s="523">
        <v>2671.1</v>
      </c>
      <c r="G14" s="523">
        <v>45.8</v>
      </c>
      <c r="H14" s="523">
        <v>579.29999999999995</v>
      </c>
      <c r="I14" s="523">
        <v>70.7</v>
      </c>
      <c r="J14" s="525">
        <v>903.5</v>
      </c>
    </row>
    <row r="15" spans="1:12" ht="14.1" customHeight="1" x14ac:dyDescent="0.2">
      <c r="A15" s="12" t="s">
        <v>28</v>
      </c>
      <c r="B15" s="522">
        <v>2950.5329999999999</v>
      </c>
      <c r="C15" s="523">
        <v>12.9</v>
      </c>
      <c r="D15" s="523">
        <v>2001.1</v>
      </c>
      <c r="E15" s="524">
        <v>600.5</v>
      </c>
      <c r="F15" s="523">
        <v>580.70000000000005</v>
      </c>
      <c r="G15" s="523">
        <v>1.4</v>
      </c>
      <c r="H15" s="523">
        <v>86.5</v>
      </c>
      <c r="I15" s="523">
        <v>26.9</v>
      </c>
      <c r="J15" s="525">
        <v>836</v>
      </c>
    </row>
    <row r="16" spans="1:12" ht="14.1" customHeight="1" x14ac:dyDescent="0.2">
      <c r="A16" s="12" t="s">
        <v>29</v>
      </c>
      <c r="B16" s="522">
        <v>6925.7030000000004</v>
      </c>
      <c r="C16" s="523">
        <v>14.8</v>
      </c>
      <c r="D16" s="523">
        <v>5568.8</v>
      </c>
      <c r="E16" s="524">
        <v>1622.1</v>
      </c>
      <c r="F16" s="523">
        <v>2395.5</v>
      </c>
      <c r="G16" s="523">
        <v>2.8</v>
      </c>
      <c r="H16" s="523">
        <v>411.3</v>
      </c>
      <c r="I16" s="523">
        <v>47.2</v>
      </c>
      <c r="J16" s="525">
        <v>898.4</v>
      </c>
    </row>
    <row r="17" spans="1:10" ht="14.1" customHeight="1" x14ac:dyDescent="0.2">
      <c r="A17" s="12" t="s">
        <v>30</v>
      </c>
      <c r="B17" s="522">
        <v>7001.2139999999999</v>
      </c>
      <c r="C17" s="523">
        <v>16.3</v>
      </c>
      <c r="D17" s="523">
        <v>5841</v>
      </c>
      <c r="E17" s="524">
        <v>1617</v>
      </c>
      <c r="F17" s="523">
        <v>2614.5</v>
      </c>
      <c r="G17" s="523">
        <v>0.8</v>
      </c>
      <c r="H17" s="523">
        <v>355.9</v>
      </c>
      <c r="I17" s="523">
        <v>88.6</v>
      </c>
      <c r="J17" s="525">
        <v>715.7</v>
      </c>
    </row>
    <row r="18" spans="1:10" ht="14.1" customHeight="1" x14ac:dyDescent="0.2">
      <c r="A18" s="12" t="s">
        <v>31</v>
      </c>
      <c r="B18" s="522">
        <v>161258.62599999999</v>
      </c>
      <c r="C18" s="523">
        <v>22</v>
      </c>
      <c r="D18" s="523">
        <v>145775.4</v>
      </c>
      <c r="E18" s="524">
        <v>41286.6</v>
      </c>
      <c r="F18" s="523">
        <v>71117.100000000006</v>
      </c>
      <c r="G18" s="523">
        <v>2063.8000000000002</v>
      </c>
      <c r="H18" s="523">
        <v>5469.3</v>
      </c>
      <c r="I18" s="523">
        <v>1517</v>
      </c>
      <c r="J18" s="525">
        <v>8497</v>
      </c>
    </row>
    <row r="19" spans="1:10" ht="14.1" customHeight="1" x14ac:dyDescent="0.2">
      <c r="A19" s="12" t="s">
        <v>32</v>
      </c>
      <c r="B19" s="522">
        <v>4294.8959999999997</v>
      </c>
      <c r="C19" s="523">
        <v>18.899999999999999</v>
      </c>
      <c r="D19" s="523">
        <v>3136.1</v>
      </c>
      <c r="E19" s="524">
        <v>1050.9000000000001</v>
      </c>
      <c r="F19" s="523">
        <v>852.2</v>
      </c>
      <c r="G19" s="523">
        <v>7.3</v>
      </c>
      <c r="H19" s="523">
        <v>482.2</v>
      </c>
      <c r="I19" s="523">
        <v>56</v>
      </c>
      <c r="J19" s="525">
        <v>620.6</v>
      </c>
    </row>
    <row r="20" spans="1:10" ht="14.1" customHeight="1" x14ac:dyDescent="0.2">
      <c r="A20" s="12" t="s">
        <v>33</v>
      </c>
      <c r="B20" s="522">
        <v>6319.5860000000002</v>
      </c>
      <c r="C20" s="523">
        <v>6.4</v>
      </c>
      <c r="D20" s="523">
        <v>3789.3</v>
      </c>
      <c r="E20" s="524">
        <v>1516</v>
      </c>
      <c r="F20" s="523">
        <v>386</v>
      </c>
      <c r="G20" s="523">
        <v>31.2</v>
      </c>
      <c r="H20" s="523">
        <v>1596.1</v>
      </c>
      <c r="I20" s="523">
        <v>68</v>
      </c>
      <c r="J20" s="525">
        <v>866.2</v>
      </c>
    </row>
    <row r="21" spans="1:10" ht="14.1" customHeight="1" x14ac:dyDescent="0.2">
      <c r="A21" s="12" t="s">
        <v>34</v>
      </c>
      <c r="B21" s="522">
        <v>16049.504999999999</v>
      </c>
      <c r="C21" s="523">
        <v>35.799999999999997</v>
      </c>
      <c r="D21" s="523">
        <v>14529.5</v>
      </c>
      <c r="E21" s="524">
        <v>1959.5</v>
      </c>
      <c r="F21" s="523">
        <v>9121.9</v>
      </c>
      <c r="G21" s="523">
        <v>1798.3</v>
      </c>
      <c r="H21" s="523">
        <v>653</v>
      </c>
      <c r="I21" s="523">
        <v>55.7</v>
      </c>
      <c r="J21" s="525">
        <v>811.3</v>
      </c>
    </row>
    <row r="22" spans="1:10" ht="14.1" customHeight="1" x14ac:dyDescent="0.2">
      <c r="A22" s="12" t="s">
        <v>35</v>
      </c>
      <c r="B22" s="522">
        <v>3483.31</v>
      </c>
      <c r="C22" s="523">
        <v>11.5</v>
      </c>
      <c r="D22" s="523">
        <v>2396</v>
      </c>
      <c r="E22" s="524">
        <v>846.4</v>
      </c>
      <c r="F22" s="523">
        <v>565.70000000000005</v>
      </c>
      <c r="G22" s="523">
        <v>0</v>
      </c>
      <c r="H22" s="523">
        <v>279.10000000000002</v>
      </c>
      <c r="I22" s="523">
        <v>61.3</v>
      </c>
      <c r="J22" s="525">
        <v>746.9</v>
      </c>
    </row>
    <row r="23" spans="1:10" ht="14.1" customHeight="1" x14ac:dyDescent="0.2">
      <c r="A23" s="12" t="s">
        <v>36</v>
      </c>
      <c r="B23" s="522">
        <v>7620.2160000000003</v>
      </c>
      <c r="C23" s="523">
        <v>14.2</v>
      </c>
      <c r="D23" s="523">
        <v>5358.4</v>
      </c>
      <c r="E23" s="524">
        <v>1185</v>
      </c>
      <c r="F23" s="523">
        <v>1696.6</v>
      </c>
      <c r="G23" s="523">
        <v>322.8</v>
      </c>
      <c r="H23" s="523">
        <v>1085.9000000000001</v>
      </c>
      <c r="I23" s="523">
        <v>106.6</v>
      </c>
      <c r="J23" s="525">
        <v>1069.3</v>
      </c>
    </row>
    <row r="24" spans="1:10" ht="14.1" customHeight="1" x14ac:dyDescent="0.2">
      <c r="A24" s="12" t="s">
        <v>37</v>
      </c>
      <c r="B24" s="522">
        <v>10751.944</v>
      </c>
      <c r="C24" s="523">
        <v>18.600000000000001</v>
      </c>
      <c r="D24" s="523">
        <v>8740.2000000000007</v>
      </c>
      <c r="E24" s="524">
        <v>2455.6999999999998</v>
      </c>
      <c r="F24" s="523">
        <v>3591.2</v>
      </c>
      <c r="G24" s="523">
        <v>8.6</v>
      </c>
      <c r="H24" s="523">
        <v>759.5</v>
      </c>
      <c r="I24" s="523">
        <v>122.2</v>
      </c>
      <c r="J24" s="525">
        <v>1130.0999999999999</v>
      </c>
    </row>
    <row r="25" spans="1:10" ht="14.1" customHeight="1" x14ac:dyDescent="0.2">
      <c r="A25" s="12" t="s">
        <v>38</v>
      </c>
      <c r="B25" s="522">
        <v>9182.1720000000005</v>
      </c>
      <c r="C25" s="523">
        <v>7.4</v>
      </c>
      <c r="D25" s="523">
        <v>7013.2</v>
      </c>
      <c r="E25" s="524">
        <v>2090.8000000000002</v>
      </c>
      <c r="F25" s="523">
        <v>2586.5</v>
      </c>
      <c r="G25" s="523">
        <v>1.3</v>
      </c>
      <c r="H25" s="523">
        <v>1082</v>
      </c>
      <c r="I25" s="523">
        <v>81.400000000000006</v>
      </c>
      <c r="J25" s="525">
        <v>1005.6</v>
      </c>
    </row>
    <row r="26" spans="1:10" ht="14.1" customHeight="1" x14ac:dyDescent="0.2">
      <c r="A26" s="12" t="s">
        <v>39</v>
      </c>
      <c r="B26" s="522">
        <v>506103.84899999999</v>
      </c>
      <c r="C26" s="523">
        <v>19.100000000000001</v>
      </c>
      <c r="D26" s="523">
        <v>474258.9</v>
      </c>
      <c r="E26" s="524">
        <v>212442.6</v>
      </c>
      <c r="F26" s="523">
        <v>109393.4</v>
      </c>
      <c r="G26" s="523">
        <v>42386.2</v>
      </c>
      <c r="H26" s="523">
        <v>9321.2999999999993</v>
      </c>
      <c r="I26" s="523">
        <v>7234.6</v>
      </c>
      <c r="J26" s="525">
        <v>15289</v>
      </c>
    </row>
    <row r="27" spans="1:10" ht="20.25" customHeight="1" x14ac:dyDescent="0.2">
      <c r="A27" s="130" t="s">
        <v>103</v>
      </c>
      <c r="B27" s="520">
        <v>140961.33199999999</v>
      </c>
      <c r="C27" s="521">
        <v>8.1999999999999993</v>
      </c>
      <c r="D27" s="521">
        <v>103464.6</v>
      </c>
      <c r="E27" s="521">
        <v>49860.800000000003</v>
      </c>
      <c r="F27" s="521">
        <v>6542.1</v>
      </c>
      <c r="G27" s="521">
        <v>-1127.5</v>
      </c>
      <c r="H27" s="521">
        <v>21879.5</v>
      </c>
      <c r="I27" s="521">
        <v>900.7</v>
      </c>
      <c r="J27" s="519">
        <v>14716.6</v>
      </c>
    </row>
    <row r="28" spans="1:10" ht="14.1" customHeight="1" x14ac:dyDescent="0.2">
      <c r="A28" s="12" t="s">
        <v>40</v>
      </c>
      <c r="B28" s="522">
        <v>3345.97</v>
      </c>
      <c r="C28" s="523">
        <v>13.1</v>
      </c>
      <c r="D28" s="523">
        <v>2518.1999999999998</v>
      </c>
      <c r="E28" s="523">
        <v>586.79999999999995</v>
      </c>
      <c r="F28" s="523">
        <v>862.7</v>
      </c>
      <c r="G28" s="523">
        <v>0</v>
      </c>
      <c r="H28" s="523">
        <v>120.4</v>
      </c>
      <c r="I28" s="523">
        <v>22.8</v>
      </c>
      <c r="J28" s="525">
        <v>684.5</v>
      </c>
    </row>
    <row r="29" spans="1:10" ht="14.1" customHeight="1" x14ac:dyDescent="0.2">
      <c r="A29" s="12" t="s">
        <v>41</v>
      </c>
      <c r="B29" s="522">
        <v>12813.831</v>
      </c>
      <c r="C29" s="523">
        <v>8.6</v>
      </c>
      <c r="D29" s="523">
        <v>4426.2</v>
      </c>
      <c r="E29" s="523">
        <v>1403.4</v>
      </c>
      <c r="F29" s="523">
        <v>1448.3</v>
      </c>
      <c r="G29" s="523">
        <v>0</v>
      </c>
      <c r="H29" s="523">
        <v>7347.9</v>
      </c>
      <c r="I29" s="523">
        <v>22.3</v>
      </c>
      <c r="J29" s="525">
        <v>1017.5</v>
      </c>
    </row>
    <row r="30" spans="1:10" ht="14.1" customHeight="1" x14ac:dyDescent="0.2">
      <c r="A30" s="12" t="s">
        <v>42</v>
      </c>
      <c r="B30" s="522">
        <v>8091.2539999999999</v>
      </c>
      <c r="C30" s="523">
        <v>15.3</v>
      </c>
      <c r="D30" s="523">
        <v>4820.8</v>
      </c>
      <c r="E30" s="523">
        <v>1057.0999999999999</v>
      </c>
      <c r="F30" s="523">
        <v>1738.4</v>
      </c>
      <c r="G30" s="523">
        <v>3</v>
      </c>
      <c r="H30" s="523">
        <v>1892.6</v>
      </c>
      <c r="I30" s="523">
        <v>31.9</v>
      </c>
      <c r="J30" s="525">
        <v>1345.9</v>
      </c>
    </row>
    <row r="31" spans="1:10" ht="14.1" customHeight="1" x14ac:dyDescent="0.2">
      <c r="A31" s="12" t="s">
        <v>43</v>
      </c>
      <c r="B31" s="522">
        <v>10769.3</v>
      </c>
      <c r="C31" s="523">
        <v>17.899999999999999</v>
      </c>
      <c r="D31" s="523">
        <v>6062.2</v>
      </c>
      <c r="E31" s="523">
        <v>1233.7</v>
      </c>
      <c r="F31" s="523">
        <v>2672.3</v>
      </c>
      <c r="G31" s="523">
        <v>0.8</v>
      </c>
      <c r="H31" s="523">
        <v>3510.1</v>
      </c>
      <c r="I31" s="523">
        <v>44.8</v>
      </c>
      <c r="J31" s="525">
        <v>1152.3</v>
      </c>
    </row>
    <row r="32" spans="1:10" ht="14.1" customHeight="1" x14ac:dyDescent="0.2">
      <c r="A32" s="12" t="s">
        <v>44</v>
      </c>
      <c r="B32" s="522">
        <v>9974.241</v>
      </c>
      <c r="C32" s="523">
        <v>10.4</v>
      </c>
      <c r="D32" s="523">
        <v>6995.6</v>
      </c>
      <c r="E32" s="523">
        <v>1176.0999999999999</v>
      </c>
      <c r="F32" s="523">
        <v>4062.1</v>
      </c>
      <c r="G32" s="523">
        <v>20.100000000000001</v>
      </c>
      <c r="H32" s="523">
        <v>533.6</v>
      </c>
      <c r="I32" s="523">
        <v>46.1</v>
      </c>
      <c r="J32" s="525">
        <v>2398.9</v>
      </c>
    </row>
    <row r="33" spans="1:10" ht="14.1" customHeight="1" x14ac:dyDescent="0.2">
      <c r="A33" s="12" t="s">
        <v>45</v>
      </c>
      <c r="B33" s="522">
        <v>15635.96</v>
      </c>
      <c r="C33" s="523">
        <v>6.1</v>
      </c>
      <c r="D33" s="523">
        <v>11062.8</v>
      </c>
      <c r="E33" s="523">
        <v>6433</v>
      </c>
      <c r="F33" s="523">
        <v>657.9</v>
      </c>
      <c r="G33" s="523">
        <v>9.3000000000000007</v>
      </c>
      <c r="H33" s="523">
        <v>3480.8</v>
      </c>
      <c r="I33" s="523">
        <v>162.19999999999999</v>
      </c>
      <c r="J33" s="525">
        <v>930.2</v>
      </c>
    </row>
    <row r="34" spans="1:10" ht="14.1" customHeight="1" x14ac:dyDescent="0.2">
      <c r="A34" s="12" t="s">
        <v>46</v>
      </c>
      <c r="B34" s="522">
        <v>6276.9970000000003</v>
      </c>
      <c r="C34" s="523">
        <v>7.9</v>
      </c>
      <c r="D34" s="523">
        <v>4025.2</v>
      </c>
      <c r="E34" s="523">
        <v>995.2</v>
      </c>
      <c r="F34" s="523">
        <v>1520.9</v>
      </c>
      <c r="G34" s="523">
        <v>0.1</v>
      </c>
      <c r="H34" s="523">
        <v>1562.5</v>
      </c>
      <c r="I34" s="523">
        <v>5.4</v>
      </c>
      <c r="J34" s="525">
        <v>683.9</v>
      </c>
    </row>
    <row r="35" spans="1:10" ht="14.1" customHeight="1" x14ac:dyDescent="0.2">
      <c r="A35" s="12" t="s">
        <v>47</v>
      </c>
      <c r="B35" s="522">
        <v>5222.74</v>
      </c>
      <c r="C35" s="523">
        <v>18.2</v>
      </c>
      <c r="D35" s="523">
        <v>4159.3</v>
      </c>
      <c r="E35" s="523">
        <v>840.7</v>
      </c>
      <c r="F35" s="523">
        <v>2156.5</v>
      </c>
      <c r="G35" s="523">
        <v>0</v>
      </c>
      <c r="H35" s="523">
        <v>477.3</v>
      </c>
      <c r="I35" s="523">
        <v>45</v>
      </c>
      <c r="J35" s="525">
        <v>541.20000000000005</v>
      </c>
    </row>
    <row r="36" spans="1:10" ht="14.1" customHeight="1" x14ac:dyDescent="0.2">
      <c r="A36" s="12" t="s">
        <v>48</v>
      </c>
      <c r="B36" s="522">
        <v>3108.4110000000001</v>
      </c>
      <c r="C36" s="523">
        <v>18</v>
      </c>
      <c r="D36" s="523">
        <v>2264.4</v>
      </c>
      <c r="E36" s="523">
        <v>483.8</v>
      </c>
      <c r="F36" s="523">
        <v>798.9</v>
      </c>
      <c r="G36" s="523">
        <v>10.1</v>
      </c>
      <c r="H36" s="523">
        <v>212.2</v>
      </c>
      <c r="I36" s="523">
        <v>35.1</v>
      </c>
      <c r="J36" s="525">
        <v>596.70000000000005</v>
      </c>
    </row>
    <row r="37" spans="1:10" ht="14.1" customHeight="1" x14ac:dyDescent="0.2">
      <c r="A37" s="12" t="s">
        <v>49</v>
      </c>
      <c r="B37" s="522">
        <v>65478.224000000002</v>
      </c>
      <c r="C37" s="523">
        <v>7.3</v>
      </c>
      <c r="D37" s="523">
        <v>56963.4</v>
      </c>
      <c r="E37" s="523">
        <v>35647.5</v>
      </c>
      <c r="F37" s="523">
        <v>-9432.6</v>
      </c>
      <c r="G37" s="523">
        <v>-1170.9000000000001</v>
      </c>
      <c r="H37" s="523">
        <v>2737</v>
      </c>
      <c r="I37" s="523">
        <v>481.4</v>
      </c>
      <c r="J37" s="525">
        <v>5296.4</v>
      </c>
    </row>
    <row r="38" spans="1:10" ht="14.1" customHeight="1" x14ac:dyDescent="0.2">
      <c r="A38" s="12" t="s">
        <v>118</v>
      </c>
      <c r="B38" s="522">
        <v>244.404</v>
      </c>
      <c r="C38" s="523">
        <v>0.4</v>
      </c>
      <c r="D38" s="523">
        <v>166.5</v>
      </c>
      <c r="E38" s="523">
        <v>3.6</v>
      </c>
      <c r="F38" s="523">
        <v>56.6</v>
      </c>
      <c r="G38" s="523">
        <v>0</v>
      </c>
      <c r="H38" s="523">
        <v>5</v>
      </c>
      <c r="I38" s="523">
        <v>3.7</v>
      </c>
      <c r="J38" s="525">
        <v>69.2</v>
      </c>
    </row>
    <row r="39" spans="1:10" ht="15" customHeight="1" x14ac:dyDescent="0.2">
      <c r="A39" s="246" t="s">
        <v>104</v>
      </c>
      <c r="B39" s="526">
        <v>110281.60000000001</v>
      </c>
      <c r="C39" s="526">
        <v>14.1</v>
      </c>
      <c r="D39" s="526">
        <v>82221.8</v>
      </c>
      <c r="E39" s="526">
        <v>28175</v>
      </c>
      <c r="F39" s="521">
        <v>27459</v>
      </c>
      <c r="G39" s="521">
        <v>284.07499999999999</v>
      </c>
      <c r="H39" s="521">
        <v>12712.1</v>
      </c>
      <c r="I39" s="521">
        <v>897.18</v>
      </c>
      <c r="J39" s="519">
        <v>14450.6</v>
      </c>
    </row>
    <row r="40" spans="1:10" ht="14.1" customHeight="1" x14ac:dyDescent="0.2">
      <c r="A40" s="147" t="s">
        <v>50</v>
      </c>
      <c r="B40" s="527">
        <v>1822.5</v>
      </c>
      <c r="C40" s="504">
        <v>14.3</v>
      </c>
      <c r="D40" s="523">
        <v>1396.2629999999999</v>
      </c>
      <c r="E40" s="523">
        <v>500.26600000000002</v>
      </c>
      <c r="F40" s="523">
        <v>381.05399999999997</v>
      </c>
      <c r="G40" s="523">
        <v>4.3999999999999997E-2</v>
      </c>
      <c r="H40" s="523">
        <v>142.40199999999999</v>
      </c>
      <c r="I40" s="523">
        <v>16.658000000000001</v>
      </c>
      <c r="J40" s="525">
        <v>267.2</v>
      </c>
    </row>
    <row r="41" spans="1:10" ht="14.1" customHeight="1" x14ac:dyDescent="0.2">
      <c r="A41" s="147" t="s">
        <v>51</v>
      </c>
      <c r="B41" s="527">
        <v>543.20000000000005</v>
      </c>
      <c r="C41" s="504">
        <v>11.3</v>
      </c>
      <c r="D41" s="523">
        <v>323.02800000000002</v>
      </c>
      <c r="E41" s="523">
        <v>76.349999999999994</v>
      </c>
      <c r="F41" s="523">
        <v>70.489000000000004</v>
      </c>
      <c r="G41" s="523">
        <v>0</v>
      </c>
      <c r="H41" s="523">
        <v>64.572999999999993</v>
      </c>
      <c r="I41" s="523">
        <v>7.9050000000000002</v>
      </c>
      <c r="J41" s="525">
        <v>147.69999999999999</v>
      </c>
    </row>
    <row r="42" spans="1:10" ht="14.1" customHeight="1" x14ac:dyDescent="0.2">
      <c r="A42" s="147" t="s">
        <v>108</v>
      </c>
      <c r="B42" s="527">
        <v>7852.9</v>
      </c>
      <c r="C42" s="504">
        <v>15.9</v>
      </c>
      <c r="D42" s="523">
        <v>6617.2470000000003</v>
      </c>
      <c r="E42" s="523">
        <v>1804.34</v>
      </c>
      <c r="F42" s="523">
        <v>2767.645</v>
      </c>
      <c r="G42" s="523">
        <v>0</v>
      </c>
      <c r="H42" s="523">
        <v>40.639000000000003</v>
      </c>
      <c r="I42" s="523">
        <v>19.012</v>
      </c>
      <c r="J42" s="525">
        <v>1176</v>
      </c>
    </row>
    <row r="43" spans="1:10" ht="14.1" customHeight="1" x14ac:dyDescent="0.2">
      <c r="A43" s="147" t="s">
        <v>52</v>
      </c>
      <c r="B43" s="527">
        <v>55190.9</v>
      </c>
      <c r="C43" s="504">
        <v>18.899999999999999</v>
      </c>
      <c r="D43" s="523">
        <v>41376.853000000003</v>
      </c>
      <c r="E43" s="523">
        <v>11748.328</v>
      </c>
      <c r="F43" s="523">
        <v>18576.362000000001</v>
      </c>
      <c r="G43" s="523">
        <v>294.05200000000002</v>
      </c>
      <c r="H43" s="523">
        <v>7407.1909999999998</v>
      </c>
      <c r="I43" s="523">
        <v>368.86599999999999</v>
      </c>
      <c r="J43" s="525">
        <v>6038</v>
      </c>
    </row>
    <row r="44" spans="1:10" ht="14.1" customHeight="1" x14ac:dyDescent="0.2">
      <c r="A44" s="147" t="s">
        <v>53</v>
      </c>
      <c r="B44" s="527">
        <v>4469.5</v>
      </c>
      <c r="C44" s="504">
        <v>5.2</v>
      </c>
      <c r="D44" s="523">
        <v>1961.2950000000001</v>
      </c>
      <c r="E44" s="523">
        <v>1453.2059999999999</v>
      </c>
      <c r="F44" s="523">
        <v>-359.67</v>
      </c>
      <c r="G44" s="523">
        <v>0</v>
      </c>
      <c r="H44" s="523">
        <v>1826.107</v>
      </c>
      <c r="I44" s="523">
        <v>43.313000000000002</v>
      </c>
      <c r="J44" s="525">
        <v>638.79999999999995</v>
      </c>
    </row>
    <row r="45" spans="1:10" ht="14.1" customHeight="1" x14ac:dyDescent="0.2">
      <c r="A45" s="12" t="s">
        <v>54</v>
      </c>
      <c r="B45" s="527">
        <v>17285.400000000001</v>
      </c>
      <c r="C45" s="523">
        <v>13.1</v>
      </c>
      <c r="D45" s="523">
        <v>14220.754000000001</v>
      </c>
      <c r="E45" s="523">
        <v>3937.0529999999999</v>
      </c>
      <c r="F45" s="523">
        <v>6584.5940000000001</v>
      </c>
      <c r="G45" s="523">
        <v>2.1000000000000001E-2</v>
      </c>
      <c r="H45" s="523">
        <v>1108.905</v>
      </c>
      <c r="I45" s="523">
        <v>108.426</v>
      </c>
      <c r="J45" s="525">
        <v>1847.3</v>
      </c>
    </row>
    <row r="46" spans="1:10" ht="14.1" customHeight="1" x14ac:dyDescent="0.2">
      <c r="A46" s="12" t="s">
        <v>55</v>
      </c>
      <c r="B46" s="527">
        <v>20898.3</v>
      </c>
      <c r="C46" s="523">
        <v>10.8</v>
      </c>
      <c r="D46" s="523">
        <v>14467.241</v>
      </c>
      <c r="E46" s="523">
        <v>8030.0889999999999</v>
      </c>
      <c r="F46" s="523">
        <v>-1218.9690000000001</v>
      </c>
      <c r="G46" s="523">
        <v>-41.414000000000001</v>
      </c>
      <c r="H46" s="523">
        <v>2098.5880000000002</v>
      </c>
      <c r="I46" s="523">
        <v>327.33300000000003</v>
      </c>
      <c r="J46" s="525">
        <v>4005.1</v>
      </c>
    </row>
    <row r="47" spans="1:10" ht="14.1" customHeight="1" x14ac:dyDescent="0.2">
      <c r="A47" s="12" t="s">
        <v>109</v>
      </c>
      <c r="B47" s="527">
        <v>2218.9</v>
      </c>
      <c r="C47" s="523">
        <v>17.600000000000001</v>
      </c>
      <c r="D47" s="523">
        <v>1859.0930000000001</v>
      </c>
      <c r="E47" s="523">
        <v>625.41600000000005</v>
      </c>
      <c r="F47" s="523">
        <v>657.53399999999999</v>
      </c>
      <c r="G47" s="523">
        <v>31.372</v>
      </c>
      <c r="H47" s="523">
        <v>23.69</v>
      </c>
      <c r="I47" s="523">
        <v>5.6669999999999998</v>
      </c>
      <c r="J47" s="525">
        <v>330.4</v>
      </c>
    </row>
    <row r="48" spans="1:10" ht="17.25" customHeight="1" x14ac:dyDescent="0.2">
      <c r="A48" s="130" t="s">
        <v>105</v>
      </c>
      <c r="B48" s="521">
        <v>18345</v>
      </c>
      <c r="C48" s="521">
        <v>10.7</v>
      </c>
      <c r="D48" s="521">
        <v>11797.27</v>
      </c>
      <c r="E48" s="521">
        <v>4055.5509999999999</v>
      </c>
      <c r="F48" s="521">
        <v>2138.944</v>
      </c>
      <c r="G48" s="521">
        <v>1611.394</v>
      </c>
      <c r="H48" s="521">
        <v>2706.3870000000002</v>
      </c>
      <c r="I48" s="521">
        <v>201.01599999999999</v>
      </c>
      <c r="J48" s="519">
        <v>3640.4</v>
      </c>
    </row>
    <row r="49" spans="1:10" ht="14.1" customHeight="1" x14ac:dyDescent="0.2">
      <c r="A49" s="12" t="s">
        <v>56</v>
      </c>
      <c r="B49" s="523">
        <v>2263.5</v>
      </c>
      <c r="C49" s="523">
        <v>7.1</v>
      </c>
      <c r="D49" s="523">
        <v>1372.7329999999999</v>
      </c>
      <c r="E49" s="523">
        <v>501.42099999999999</v>
      </c>
      <c r="F49" s="523">
        <v>573.40700000000004</v>
      </c>
      <c r="G49" s="523">
        <v>0</v>
      </c>
      <c r="H49" s="523">
        <v>267.589</v>
      </c>
      <c r="I49" s="523">
        <v>52.615000000000002</v>
      </c>
      <c r="J49" s="525">
        <v>570.6</v>
      </c>
    </row>
    <row r="50" spans="1:10" ht="14.1" customHeight="1" x14ac:dyDescent="0.2">
      <c r="A50" s="12" t="s">
        <v>57</v>
      </c>
      <c r="B50" s="523">
        <v>231.1</v>
      </c>
      <c r="C50" s="523">
        <v>5.8</v>
      </c>
      <c r="D50" s="523">
        <v>102.843</v>
      </c>
      <c r="E50" s="523">
        <v>16.053999999999998</v>
      </c>
      <c r="F50" s="523">
        <v>56.65</v>
      </c>
      <c r="G50" s="523">
        <v>0</v>
      </c>
      <c r="H50" s="523">
        <v>53.357999999999997</v>
      </c>
      <c r="I50" s="523">
        <v>2.4279999999999999</v>
      </c>
      <c r="J50" s="525">
        <v>72.5</v>
      </c>
    </row>
    <row r="51" spans="1:10" ht="19.5" customHeight="1" x14ac:dyDescent="0.2">
      <c r="A51" s="120" t="s">
        <v>128</v>
      </c>
      <c r="B51" s="523">
        <v>1348.9</v>
      </c>
      <c r="C51" s="523">
        <v>8.1999999999999993</v>
      </c>
      <c r="D51" s="523">
        <v>1013.3049999999999</v>
      </c>
      <c r="E51" s="523">
        <v>150.07300000000001</v>
      </c>
      <c r="F51" s="523">
        <v>256.94200000000001</v>
      </c>
      <c r="G51" s="523">
        <v>382.74</v>
      </c>
      <c r="H51" s="523">
        <v>73.123000000000005</v>
      </c>
      <c r="I51" s="523">
        <v>14.023</v>
      </c>
      <c r="J51" s="525">
        <v>248.5</v>
      </c>
    </row>
    <row r="52" spans="1:10" ht="19.5" customHeight="1" x14ac:dyDescent="0.2">
      <c r="A52" s="120" t="s">
        <v>129</v>
      </c>
      <c r="B52" s="523">
        <v>1161.5999999999999</v>
      </c>
      <c r="C52" s="523">
        <v>13.1</v>
      </c>
      <c r="D52" s="523">
        <v>983.22799999999995</v>
      </c>
      <c r="E52" s="523">
        <v>160.12799999999999</v>
      </c>
      <c r="F52" s="523">
        <v>673.82600000000002</v>
      </c>
      <c r="G52" s="523">
        <v>0</v>
      </c>
      <c r="H52" s="523">
        <v>49.981999999999999</v>
      </c>
      <c r="I52" s="523">
        <v>11.475</v>
      </c>
      <c r="J52" s="525">
        <v>116.9</v>
      </c>
    </row>
    <row r="53" spans="1:10" ht="20.25" customHeight="1" x14ac:dyDescent="0.2">
      <c r="A53" s="120" t="s">
        <v>130</v>
      </c>
      <c r="B53" s="523">
        <v>1010.7</v>
      </c>
      <c r="C53" s="523">
        <v>6.7</v>
      </c>
      <c r="D53" s="523">
        <v>504.24700000000001</v>
      </c>
      <c r="E53" s="523">
        <v>218.685</v>
      </c>
      <c r="F53" s="523">
        <v>51.585999999999999</v>
      </c>
      <c r="G53" s="523">
        <v>0.29499999999999998</v>
      </c>
      <c r="H53" s="523">
        <v>202.50200000000001</v>
      </c>
      <c r="I53" s="523">
        <v>15.821</v>
      </c>
      <c r="J53" s="525">
        <v>288.10000000000002</v>
      </c>
    </row>
    <row r="54" spans="1:10" ht="14.1" customHeight="1" x14ac:dyDescent="0.2">
      <c r="A54" s="12" t="s">
        <v>58</v>
      </c>
      <c r="B54" s="523">
        <v>-2221.8000000000002</v>
      </c>
      <c r="C54" s="528"/>
      <c r="D54" s="523">
        <v>-2350.058</v>
      </c>
      <c r="E54" s="523">
        <v>52.072000000000003</v>
      </c>
      <c r="F54" s="523">
        <v>-2507.701</v>
      </c>
      <c r="G54" s="523">
        <v>0</v>
      </c>
      <c r="H54" s="523">
        <v>70.281000000000006</v>
      </c>
      <c r="I54" s="523">
        <v>5.2229999999999999</v>
      </c>
      <c r="J54" s="525">
        <v>52.7</v>
      </c>
    </row>
    <row r="55" spans="1:10" ht="14.1" customHeight="1" x14ac:dyDescent="0.2">
      <c r="A55" s="12" t="s">
        <v>59</v>
      </c>
      <c r="B55" s="523">
        <v>14551</v>
      </c>
      <c r="C55" s="523">
        <v>17.399999999999999</v>
      </c>
      <c r="D55" s="523">
        <v>10170.972</v>
      </c>
      <c r="E55" s="523">
        <v>2957.1179999999999</v>
      </c>
      <c r="F55" s="523">
        <v>3034.2339999999999</v>
      </c>
      <c r="G55" s="523">
        <v>1228.3589999999999</v>
      </c>
      <c r="H55" s="523">
        <v>1989.5519999999999</v>
      </c>
      <c r="I55" s="523">
        <v>99.430999999999997</v>
      </c>
      <c r="J55" s="525">
        <v>2291.1</v>
      </c>
    </row>
    <row r="56" spans="1:10" ht="20.25" customHeight="1" x14ac:dyDescent="0.2">
      <c r="A56" s="130" t="s">
        <v>106</v>
      </c>
      <c r="B56" s="521">
        <v>187913.9</v>
      </c>
      <c r="C56" s="521">
        <v>8.3000000000000007</v>
      </c>
      <c r="D56" s="521">
        <v>150914.9</v>
      </c>
      <c r="E56" s="521">
        <v>44380.4</v>
      </c>
      <c r="F56" s="521">
        <v>56159.9</v>
      </c>
      <c r="G56" s="521">
        <v>580.79999999999995</v>
      </c>
      <c r="H56" s="521">
        <v>13490.2</v>
      </c>
      <c r="I56" s="521">
        <v>1501.2</v>
      </c>
      <c r="J56" s="519">
        <v>22007.7</v>
      </c>
    </row>
    <row r="57" spans="1:10" ht="14.1" customHeight="1" x14ac:dyDescent="0.2">
      <c r="A57" s="12" t="s">
        <v>60</v>
      </c>
      <c r="B57" s="523">
        <v>20365</v>
      </c>
      <c r="C57" s="523">
        <v>7.3</v>
      </c>
      <c r="D57" s="523">
        <v>16115.9</v>
      </c>
      <c r="E57" s="523">
        <v>5093.8</v>
      </c>
      <c r="F57" s="523">
        <v>6069.4</v>
      </c>
      <c r="G57" s="523">
        <v>5.9</v>
      </c>
      <c r="H57" s="523">
        <v>1201.5</v>
      </c>
      <c r="I57" s="523">
        <v>84.2</v>
      </c>
      <c r="J57" s="525">
        <v>2963.3</v>
      </c>
    </row>
    <row r="58" spans="1:10" ht="14.1" customHeight="1" x14ac:dyDescent="0.2">
      <c r="A58" s="12" t="s">
        <v>61</v>
      </c>
      <c r="B58" s="523">
        <v>2162.4</v>
      </c>
      <c r="C58" s="523">
        <v>10.8</v>
      </c>
      <c r="D58" s="523">
        <v>1406.9</v>
      </c>
      <c r="E58" s="523">
        <v>438.7</v>
      </c>
      <c r="F58" s="523">
        <v>346.9</v>
      </c>
      <c r="G58" s="523">
        <v>0</v>
      </c>
      <c r="H58" s="523">
        <v>247</v>
      </c>
      <c r="I58" s="523">
        <v>7.4</v>
      </c>
      <c r="J58" s="525">
        <v>501.2</v>
      </c>
    </row>
    <row r="59" spans="1:10" ht="14.1" customHeight="1" x14ac:dyDescent="0.2">
      <c r="A59" s="12" t="s">
        <v>62</v>
      </c>
      <c r="B59" s="523">
        <v>2912</v>
      </c>
      <c r="C59" s="523">
        <v>8</v>
      </c>
      <c r="D59" s="523">
        <v>2020.2</v>
      </c>
      <c r="E59" s="523">
        <v>575.1</v>
      </c>
      <c r="F59" s="523">
        <v>670.5</v>
      </c>
      <c r="G59" s="523">
        <v>0</v>
      </c>
      <c r="H59" s="523">
        <v>311.8</v>
      </c>
      <c r="I59" s="523">
        <v>17.600000000000001</v>
      </c>
      <c r="J59" s="525">
        <v>562.5</v>
      </c>
    </row>
    <row r="60" spans="1:10" ht="14.1" customHeight="1" x14ac:dyDescent="0.2">
      <c r="A60" s="12" t="s">
        <v>63</v>
      </c>
      <c r="B60" s="523">
        <v>30277.5</v>
      </c>
      <c r="C60" s="523">
        <v>6.9</v>
      </c>
      <c r="D60" s="523">
        <v>25583.599999999999</v>
      </c>
      <c r="E60" s="523">
        <v>9636.2000000000007</v>
      </c>
      <c r="F60" s="523">
        <v>8647.5</v>
      </c>
      <c r="G60" s="523">
        <v>0.2</v>
      </c>
      <c r="H60" s="523">
        <v>1335.7</v>
      </c>
      <c r="I60" s="523">
        <v>419.9</v>
      </c>
      <c r="J60" s="525">
        <v>2938.3</v>
      </c>
    </row>
    <row r="61" spans="1:10" ht="14.1" customHeight="1" x14ac:dyDescent="0.2">
      <c r="A61" s="12" t="s">
        <v>64</v>
      </c>
      <c r="B61" s="523">
        <v>8171</v>
      </c>
      <c r="C61" s="523">
        <v>5.8</v>
      </c>
      <c r="D61" s="523">
        <v>6131.7</v>
      </c>
      <c r="E61" s="523">
        <v>1616.3</v>
      </c>
      <c r="F61" s="523">
        <v>2272.1</v>
      </c>
      <c r="G61" s="523">
        <v>0.7</v>
      </c>
      <c r="H61" s="523">
        <v>787.6</v>
      </c>
      <c r="I61" s="523">
        <v>48.4</v>
      </c>
      <c r="J61" s="525">
        <v>1203.3</v>
      </c>
    </row>
    <row r="62" spans="1:10" ht="14.1" customHeight="1" x14ac:dyDescent="0.2">
      <c r="A62" s="12" t="s">
        <v>65</v>
      </c>
      <c r="B62" s="523">
        <v>5563.1</v>
      </c>
      <c r="C62" s="523">
        <v>13.6</v>
      </c>
      <c r="D62" s="523">
        <v>4114.6000000000004</v>
      </c>
      <c r="E62" s="523">
        <v>915.4</v>
      </c>
      <c r="F62" s="523">
        <v>1660.2</v>
      </c>
      <c r="G62" s="523">
        <v>0</v>
      </c>
      <c r="H62" s="523">
        <v>364.7</v>
      </c>
      <c r="I62" s="523">
        <v>50.8</v>
      </c>
      <c r="J62" s="525">
        <v>1032.9000000000001</v>
      </c>
    </row>
    <row r="63" spans="1:10" ht="14.1" customHeight="1" x14ac:dyDescent="0.2">
      <c r="A63" s="12" t="s">
        <v>66</v>
      </c>
      <c r="B63" s="523">
        <v>23186.1</v>
      </c>
      <c r="C63" s="523">
        <v>9.1</v>
      </c>
      <c r="D63" s="523">
        <v>18848.678</v>
      </c>
      <c r="E63" s="523">
        <v>4466.7209999999995</v>
      </c>
      <c r="F63" s="523">
        <v>9124.2729999999992</v>
      </c>
      <c r="G63" s="505">
        <v>538.32000000000005</v>
      </c>
      <c r="H63" s="523">
        <v>2112.7550000000001</v>
      </c>
      <c r="I63" s="523">
        <v>163.51499999999999</v>
      </c>
      <c r="J63" s="578">
        <v>2061.1129999999998</v>
      </c>
    </row>
    <row r="64" spans="1:10" ht="14.1" customHeight="1" x14ac:dyDescent="0.2">
      <c r="A64" s="12" t="s">
        <v>67</v>
      </c>
      <c r="B64" s="523">
        <v>7270.1</v>
      </c>
      <c r="C64" s="523">
        <v>16.7</v>
      </c>
      <c r="D64" s="523">
        <v>5648.4170000000004</v>
      </c>
      <c r="E64" s="523">
        <v>1141.056</v>
      </c>
      <c r="F64" s="523">
        <v>2517.752</v>
      </c>
      <c r="G64" s="505">
        <v>0</v>
      </c>
      <c r="H64" s="523">
        <v>297.52100000000002</v>
      </c>
      <c r="I64" s="523">
        <v>34.558</v>
      </c>
      <c r="J64" s="578">
        <v>1289.586</v>
      </c>
    </row>
    <row r="65" spans="1:12" ht="14.1" customHeight="1" x14ac:dyDescent="0.2">
      <c r="A65" s="12" t="s">
        <v>68</v>
      </c>
      <c r="B65" s="523">
        <v>29756.6</v>
      </c>
      <c r="C65" s="523">
        <v>13.1</v>
      </c>
      <c r="D65" s="523">
        <v>24657.289000000001</v>
      </c>
      <c r="E65" s="523">
        <v>6925.7139999999999</v>
      </c>
      <c r="F65" s="523">
        <v>10316.264999999999</v>
      </c>
      <c r="G65" s="505">
        <v>3.544</v>
      </c>
      <c r="H65" s="523">
        <v>2094.527</v>
      </c>
      <c r="I65" s="523">
        <v>202.17</v>
      </c>
      <c r="J65" s="578">
        <v>2802.663</v>
      </c>
    </row>
    <row r="66" spans="1:12" ht="14.1" customHeight="1" x14ac:dyDescent="0.2">
      <c r="A66" s="12" t="s">
        <v>69</v>
      </c>
      <c r="B66" s="523">
        <v>8507.5</v>
      </c>
      <c r="C66" s="523">
        <v>4</v>
      </c>
      <c r="D66" s="523">
        <v>5695.66</v>
      </c>
      <c r="E66" s="523">
        <v>2129.0859999999998</v>
      </c>
      <c r="F66" s="523">
        <v>1617.2739999999999</v>
      </c>
      <c r="G66" s="505">
        <v>4.07</v>
      </c>
      <c r="H66" s="523">
        <v>1650.5519999999999</v>
      </c>
      <c r="I66" s="523">
        <v>80.406000000000006</v>
      </c>
      <c r="J66" s="578">
        <v>1080.8520000000001</v>
      </c>
    </row>
    <row r="67" spans="1:12" ht="14.1" customHeight="1" x14ac:dyDescent="0.2">
      <c r="A67" s="12" t="s">
        <v>70</v>
      </c>
      <c r="B67" s="523">
        <v>6297.3</v>
      </c>
      <c r="C67" s="523">
        <v>13.3</v>
      </c>
      <c r="D67" s="523">
        <v>4899.1729999999998</v>
      </c>
      <c r="E67" s="523">
        <v>1198.3230000000001</v>
      </c>
      <c r="F67" s="523">
        <v>1712.36</v>
      </c>
      <c r="G67" s="505">
        <v>4.1429999999999998</v>
      </c>
      <c r="H67" s="523">
        <v>337.60500000000002</v>
      </c>
      <c r="I67" s="523">
        <v>47.145000000000003</v>
      </c>
      <c r="J67" s="578">
        <v>1013.343</v>
      </c>
    </row>
    <row r="68" spans="1:12" ht="14.1" customHeight="1" x14ac:dyDescent="0.2">
      <c r="A68" s="12" t="s">
        <v>71</v>
      </c>
      <c r="B68" s="523">
        <v>22396.5</v>
      </c>
      <c r="C68" s="523">
        <v>6.7</v>
      </c>
      <c r="D68" s="523">
        <v>19347.099999999999</v>
      </c>
      <c r="E68" s="523">
        <v>6074.6</v>
      </c>
      <c r="F68" s="523">
        <v>6890.1</v>
      </c>
      <c r="G68" s="505">
        <v>18.248999999999999</v>
      </c>
      <c r="H68" s="523">
        <v>693.3</v>
      </c>
      <c r="I68" s="523">
        <v>215.7</v>
      </c>
      <c r="J68" s="525">
        <v>2140.5</v>
      </c>
    </row>
    <row r="69" spans="1:12" ht="14.1" customHeight="1" x14ac:dyDescent="0.2">
      <c r="A69" s="12" t="s">
        <v>72</v>
      </c>
      <c r="B69" s="523">
        <v>14718.1</v>
      </c>
      <c r="C69" s="523">
        <v>10.1</v>
      </c>
      <c r="D69" s="523">
        <v>11274.5</v>
      </c>
      <c r="E69" s="523">
        <v>2867.9</v>
      </c>
      <c r="F69" s="523">
        <v>3013.6</v>
      </c>
      <c r="G69" s="505">
        <v>3.8580000000000001</v>
      </c>
      <c r="H69" s="523">
        <v>1684.3</v>
      </c>
      <c r="I69" s="523">
        <v>64.2</v>
      </c>
      <c r="J69" s="525">
        <v>1695.1</v>
      </c>
    </row>
    <row r="70" spans="1:12" ht="14.1" customHeight="1" x14ac:dyDescent="0.2">
      <c r="A70" s="12" t="s">
        <v>73</v>
      </c>
      <c r="B70" s="523">
        <v>6330.7</v>
      </c>
      <c r="C70" s="523">
        <v>11.2</v>
      </c>
      <c r="D70" s="523">
        <v>5171.1000000000004</v>
      </c>
      <c r="E70" s="523">
        <v>1301.5</v>
      </c>
      <c r="F70" s="523">
        <v>1301.7</v>
      </c>
      <c r="G70" s="505">
        <v>1.8380000000000001</v>
      </c>
      <c r="H70" s="523">
        <v>371.3</v>
      </c>
      <c r="I70" s="523">
        <v>65.3</v>
      </c>
      <c r="J70" s="525">
        <v>723.1</v>
      </c>
    </row>
    <row r="71" spans="1:12" ht="20.25" customHeight="1" x14ac:dyDescent="0.2">
      <c r="A71" s="130" t="s">
        <v>74</v>
      </c>
      <c r="B71" s="521">
        <v>179098.3</v>
      </c>
      <c r="C71" s="521">
        <v>5.7</v>
      </c>
      <c r="D71" s="521">
        <v>125759.9</v>
      </c>
      <c r="E71" s="521">
        <v>35274.199999999997</v>
      </c>
      <c r="F71" s="521">
        <v>54047.6</v>
      </c>
      <c r="G71" s="521">
        <v>131.69999999999999</v>
      </c>
      <c r="H71" s="521">
        <v>41192.5</v>
      </c>
      <c r="I71" s="521">
        <v>712.7</v>
      </c>
      <c r="J71" s="519">
        <v>11433.3</v>
      </c>
    </row>
    <row r="72" spans="1:12" ht="14.1" customHeight="1" x14ac:dyDescent="0.2">
      <c r="A72" s="12" t="s">
        <v>75</v>
      </c>
      <c r="B72" s="523">
        <v>3387.2</v>
      </c>
      <c r="C72" s="523">
        <v>13</v>
      </c>
      <c r="D72" s="523">
        <v>2613.8000000000002</v>
      </c>
      <c r="E72" s="523">
        <v>619.29999999999995</v>
      </c>
      <c r="F72" s="523">
        <v>1156.2</v>
      </c>
      <c r="G72" s="523">
        <v>0</v>
      </c>
      <c r="H72" s="523">
        <v>193.7</v>
      </c>
      <c r="I72" s="523">
        <v>20.6</v>
      </c>
      <c r="J72" s="525">
        <v>559</v>
      </c>
    </row>
    <row r="73" spans="1:12" ht="14.1" customHeight="1" x14ac:dyDescent="0.2">
      <c r="A73" s="12" t="s">
        <v>76</v>
      </c>
      <c r="B73" s="523">
        <v>49805.599999999999</v>
      </c>
      <c r="C73" s="523">
        <v>18.5</v>
      </c>
      <c r="D73" s="523">
        <v>41755.599999999999</v>
      </c>
      <c r="E73" s="523">
        <v>10656.8</v>
      </c>
      <c r="F73" s="523">
        <v>19855.400000000001</v>
      </c>
      <c r="G73" s="523">
        <v>3.4</v>
      </c>
      <c r="H73" s="523">
        <v>3153.3</v>
      </c>
      <c r="I73" s="523">
        <v>295.89999999999998</v>
      </c>
      <c r="J73" s="525">
        <v>4600.8</v>
      </c>
    </row>
    <row r="74" spans="1:12" ht="14.1" customHeight="1" x14ac:dyDescent="0.2">
      <c r="A74" s="12" t="s">
        <v>77</v>
      </c>
      <c r="B74" s="523">
        <v>18782.3</v>
      </c>
      <c r="C74" s="523">
        <v>12</v>
      </c>
      <c r="D74" s="523">
        <v>16354.7</v>
      </c>
      <c r="E74" s="523">
        <v>8803.7000000000007</v>
      </c>
      <c r="F74" s="523">
        <v>4474.3</v>
      </c>
      <c r="G74" s="523">
        <v>15.5</v>
      </c>
      <c r="H74" s="523">
        <v>907.4</v>
      </c>
      <c r="I74" s="523">
        <v>134.80000000000001</v>
      </c>
      <c r="J74" s="525">
        <v>1385.4</v>
      </c>
    </row>
    <row r="75" spans="1:12" ht="14.1" customHeight="1" x14ac:dyDescent="0.2">
      <c r="A75" s="12" t="s">
        <v>79</v>
      </c>
      <c r="B75" s="523">
        <v>24291.3</v>
      </c>
      <c r="C75" s="523">
        <v>12.7</v>
      </c>
      <c r="D75" s="523">
        <v>21131.1</v>
      </c>
      <c r="E75" s="523">
        <v>5904.8</v>
      </c>
      <c r="F75" s="523">
        <v>9114.7000000000007</v>
      </c>
      <c r="G75" s="523">
        <v>106.8</v>
      </c>
      <c r="H75" s="523">
        <v>698.1</v>
      </c>
      <c r="I75" s="523">
        <v>151.19999999999999</v>
      </c>
      <c r="J75" s="525">
        <v>2310.9</v>
      </c>
    </row>
    <row r="76" spans="1:12" ht="19.5" customHeight="1" x14ac:dyDescent="0.2">
      <c r="A76" s="33" t="s">
        <v>116</v>
      </c>
      <c r="B76" s="523">
        <v>28585.5</v>
      </c>
      <c r="C76" s="523">
        <v>1.7</v>
      </c>
      <c r="D76" s="523">
        <v>21625.1</v>
      </c>
      <c r="E76" s="523">
        <v>3528.6</v>
      </c>
      <c r="F76" s="523">
        <v>4600.7</v>
      </c>
      <c r="G76" s="523">
        <v>5.9</v>
      </c>
      <c r="H76" s="523">
        <v>5098</v>
      </c>
      <c r="I76" s="523">
        <v>78.2</v>
      </c>
      <c r="J76" s="525">
        <v>1784.2</v>
      </c>
    </row>
    <row r="77" spans="1:12" ht="14.1" customHeight="1" x14ac:dyDescent="0.2">
      <c r="A77" s="12" t="s">
        <v>117</v>
      </c>
      <c r="B77" s="523">
        <v>54246.400000000001</v>
      </c>
      <c r="C77" s="523">
        <v>6.7</v>
      </c>
      <c r="D77" s="523">
        <v>22279.7</v>
      </c>
      <c r="E77" s="523">
        <v>5761</v>
      </c>
      <c r="F77" s="523">
        <v>14846.3</v>
      </c>
      <c r="G77" s="523">
        <v>0</v>
      </c>
      <c r="H77" s="523">
        <v>31142</v>
      </c>
      <c r="I77" s="523">
        <v>31.9</v>
      </c>
      <c r="J77" s="525">
        <v>792.9</v>
      </c>
    </row>
    <row r="78" spans="1:12" ht="20.25" customHeight="1" x14ac:dyDescent="0.25">
      <c r="A78" s="130" t="s">
        <v>80</v>
      </c>
      <c r="B78" s="521">
        <v>117294</v>
      </c>
      <c r="C78" s="521">
        <v>8.8000000000000007</v>
      </c>
      <c r="D78" s="521">
        <v>95681.7</v>
      </c>
      <c r="E78" s="521">
        <v>29656.2</v>
      </c>
      <c r="F78" s="521">
        <v>33544.6</v>
      </c>
      <c r="G78" s="521">
        <v>-18.7</v>
      </c>
      <c r="H78" s="521">
        <v>4026.3</v>
      </c>
      <c r="I78" s="521">
        <v>850.8</v>
      </c>
      <c r="J78" s="519">
        <v>16735.2</v>
      </c>
      <c r="L78" s="122"/>
    </row>
    <row r="79" spans="1:12" ht="14.1" customHeight="1" x14ac:dyDescent="0.2">
      <c r="A79" s="12" t="s">
        <v>81</v>
      </c>
      <c r="B79" s="523">
        <v>1033.5999999999999</v>
      </c>
      <c r="C79" s="523">
        <v>17.2</v>
      </c>
      <c r="D79" s="523">
        <v>854.5</v>
      </c>
      <c r="E79" s="523">
        <v>208.4</v>
      </c>
      <c r="F79" s="523">
        <v>457.5</v>
      </c>
      <c r="G79" s="523">
        <v>0.3</v>
      </c>
      <c r="H79" s="523">
        <v>36.6</v>
      </c>
      <c r="I79" s="523">
        <v>3</v>
      </c>
      <c r="J79" s="525">
        <v>139.5</v>
      </c>
    </row>
    <row r="80" spans="1:12" ht="14.1" customHeight="1" x14ac:dyDescent="0.2">
      <c r="A80" s="12" t="s">
        <v>82</v>
      </c>
      <c r="B80" s="523">
        <v>3354.8</v>
      </c>
      <c r="C80" s="523">
        <v>13.2</v>
      </c>
      <c r="D80" s="523">
        <v>2479.3000000000002</v>
      </c>
      <c r="E80" s="523">
        <v>451.9</v>
      </c>
      <c r="F80" s="523">
        <v>986.4</v>
      </c>
      <c r="G80" s="523">
        <v>0</v>
      </c>
      <c r="H80" s="523">
        <v>49.4</v>
      </c>
      <c r="I80" s="523">
        <v>46.8</v>
      </c>
      <c r="J80" s="525">
        <v>779.4</v>
      </c>
    </row>
    <row r="81" spans="1:10" ht="14.1" customHeight="1" x14ac:dyDescent="0.2">
      <c r="A81" s="12" t="s">
        <v>83</v>
      </c>
      <c r="B81" s="523">
        <v>425.9</v>
      </c>
      <c r="C81" s="523">
        <v>8.6</v>
      </c>
      <c r="D81" s="523">
        <v>261.2</v>
      </c>
      <c r="E81" s="523">
        <v>45.9</v>
      </c>
      <c r="F81" s="523">
        <v>113.5</v>
      </c>
      <c r="G81" s="523">
        <v>0</v>
      </c>
      <c r="H81" s="523">
        <v>3.9</v>
      </c>
      <c r="I81" s="523">
        <v>2.4</v>
      </c>
      <c r="J81" s="525">
        <v>158.5</v>
      </c>
    </row>
    <row r="82" spans="1:10" ht="14.1" customHeight="1" x14ac:dyDescent="0.2">
      <c r="A82" s="12" t="s">
        <v>84</v>
      </c>
      <c r="B82" s="523">
        <v>2068</v>
      </c>
      <c r="C82" s="523">
        <v>11</v>
      </c>
      <c r="D82" s="523">
        <v>1561.9</v>
      </c>
      <c r="E82" s="523">
        <v>326.89999999999998</v>
      </c>
      <c r="F82" s="523">
        <v>563.6</v>
      </c>
      <c r="G82" s="523">
        <v>0</v>
      </c>
      <c r="H82" s="523">
        <v>31.6</v>
      </c>
      <c r="I82" s="523">
        <v>13.2</v>
      </c>
      <c r="J82" s="525">
        <v>461.3</v>
      </c>
    </row>
    <row r="83" spans="1:10" ht="14.1" customHeight="1" x14ac:dyDescent="0.2">
      <c r="A83" s="12" t="s">
        <v>85</v>
      </c>
      <c r="B83" s="523">
        <v>11294.2</v>
      </c>
      <c r="C83" s="523">
        <v>15.5</v>
      </c>
      <c r="D83" s="523">
        <v>8983.5</v>
      </c>
      <c r="E83" s="523">
        <v>2593.3000000000002</v>
      </c>
      <c r="F83" s="523">
        <v>3718.8</v>
      </c>
      <c r="G83" s="523">
        <v>2.8</v>
      </c>
      <c r="H83" s="523">
        <v>407.9</v>
      </c>
      <c r="I83" s="523">
        <v>135.1</v>
      </c>
      <c r="J83" s="525">
        <v>1767.7</v>
      </c>
    </row>
    <row r="84" spans="1:10" ht="14.1" customHeight="1" x14ac:dyDescent="0.2">
      <c r="A84" s="12" t="s">
        <v>86</v>
      </c>
      <c r="B84" s="523">
        <v>2957.9</v>
      </c>
      <c r="C84" s="523">
        <v>9.1</v>
      </c>
      <c r="D84" s="523">
        <v>2077.9</v>
      </c>
      <c r="E84" s="523">
        <v>445.9</v>
      </c>
      <c r="F84" s="523">
        <v>549.6</v>
      </c>
      <c r="G84" s="523">
        <v>0</v>
      </c>
      <c r="H84" s="523">
        <v>57.8</v>
      </c>
      <c r="I84" s="523">
        <v>24.2</v>
      </c>
      <c r="J84" s="525">
        <v>798.1</v>
      </c>
    </row>
    <row r="85" spans="1:10" ht="14.1" customHeight="1" x14ac:dyDescent="0.2">
      <c r="A85" s="12" t="s">
        <v>87</v>
      </c>
      <c r="B85" s="523">
        <v>15984.3</v>
      </c>
      <c r="C85" s="523">
        <v>4.3</v>
      </c>
      <c r="D85" s="523">
        <v>12720.4</v>
      </c>
      <c r="E85" s="523">
        <v>3591.9</v>
      </c>
      <c r="F85" s="523">
        <v>4580.7</v>
      </c>
      <c r="G85" s="523">
        <v>6.8</v>
      </c>
      <c r="H85" s="523">
        <v>448.2</v>
      </c>
      <c r="I85" s="523">
        <v>107.4</v>
      </c>
      <c r="J85" s="525">
        <v>2708.3</v>
      </c>
    </row>
    <row r="86" spans="1:10" ht="14.1" customHeight="1" x14ac:dyDescent="0.2">
      <c r="A86" s="12" t="s">
        <v>88</v>
      </c>
      <c r="B86" s="523">
        <v>15599.1</v>
      </c>
      <c r="C86" s="523">
        <v>6.4</v>
      </c>
      <c r="D86" s="523">
        <v>12461.3</v>
      </c>
      <c r="E86" s="523">
        <v>3709.1</v>
      </c>
      <c r="F86" s="523">
        <v>4841.3999999999996</v>
      </c>
      <c r="G86" s="523">
        <v>30.7</v>
      </c>
      <c r="H86" s="523">
        <v>623.9</v>
      </c>
      <c r="I86" s="523">
        <v>99.2</v>
      </c>
      <c r="J86" s="525">
        <v>2414.6999999999998</v>
      </c>
    </row>
    <row r="87" spans="1:10" ht="14.1" customHeight="1" x14ac:dyDescent="0.2">
      <c r="A87" s="12" t="s">
        <v>89</v>
      </c>
      <c r="B87" s="523">
        <v>12854</v>
      </c>
      <c r="C87" s="523">
        <v>12.6</v>
      </c>
      <c r="D87" s="523">
        <v>10345.6</v>
      </c>
      <c r="E87" s="523">
        <v>6065</v>
      </c>
      <c r="F87" s="523">
        <v>473.5</v>
      </c>
      <c r="G87" s="523">
        <v>0.1</v>
      </c>
      <c r="H87" s="523">
        <v>530.1</v>
      </c>
      <c r="I87" s="523">
        <v>113.7</v>
      </c>
      <c r="J87" s="525">
        <v>1864.7</v>
      </c>
    </row>
    <row r="88" spans="1:10" ht="14.1" customHeight="1" x14ac:dyDescent="0.2">
      <c r="A88" s="12" t="s">
        <v>90</v>
      </c>
      <c r="B88" s="523">
        <v>30738.400000000001</v>
      </c>
      <c r="C88" s="523">
        <v>19.399999999999999</v>
      </c>
      <c r="D88" s="523">
        <v>26489.3</v>
      </c>
      <c r="E88" s="523">
        <v>7998</v>
      </c>
      <c r="F88" s="523">
        <v>11372</v>
      </c>
      <c r="G88" s="523">
        <v>31.2</v>
      </c>
      <c r="H88" s="523">
        <v>1017.1</v>
      </c>
      <c r="I88" s="523">
        <v>180.7</v>
      </c>
      <c r="J88" s="525">
        <v>3051.4</v>
      </c>
    </row>
    <row r="89" spans="1:10" ht="14.1" customHeight="1" x14ac:dyDescent="0.2">
      <c r="A89" s="12" t="s">
        <v>91</v>
      </c>
      <c r="B89" s="523">
        <v>10001.4</v>
      </c>
      <c r="C89" s="523">
        <v>6.8</v>
      </c>
      <c r="D89" s="523">
        <v>7962.8</v>
      </c>
      <c r="E89" s="523">
        <v>2376.3000000000002</v>
      </c>
      <c r="F89" s="523">
        <v>3005</v>
      </c>
      <c r="G89" s="523">
        <v>-97.7</v>
      </c>
      <c r="H89" s="523">
        <v>322.7</v>
      </c>
      <c r="I89" s="523">
        <v>42.1</v>
      </c>
      <c r="J89" s="525">
        <v>1673.8</v>
      </c>
    </row>
    <row r="90" spans="1:10" ht="14.1" customHeight="1" x14ac:dyDescent="0.2">
      <c r="A90" s="12" t="s">
        <v>92</v>
      </c>
      <c r="B90" s="523">
        <v>10982.3</v>
      </c>
      <c r="C90" s="523">
        <v>7.6</v>
      </c>
      <c r="D90" s="523">
        <v>9484.1</v>
      </c>
      <c r="E90" s="523">
        <v>1843.7</v>
      </c>
      <c r="F90" s="523">
        <v>2882.5</v>
      </c>
      <c r="G90" s="523">
        <v>7</v>
      </c>
      <c r="H90" s="523">
        <v>497.1</v>
      </c>
      <c r="I90" s="523">
        <v>83.2</v>
      </c>
      <c r="J90" s="525">
        <v>917.8</v>
      </c>
    </row>
    <row r="91" spans="1:10" ht="19.5" customHeight="1" x14ac:dyDescent="0.2">
      <c r="A91" s="130" t="s">
        <v>107</v>
      </c>
      <c r="B91" s="521">
        <v>49517.1</v>
      </c>
      <c r="C91" s="521">
        <v>7.5</v>
      </c>
      <c r="D91" s="521">
        <v>32708.7</v>
      </c>
      <c r="E91" s="521">
        <v>10032.5</v>
      </c>
      <c r="F91" s="521">
        <v>10718.7</v>
      </c>
      <c r="G91" s="521">
        <v>-28.8</v>
      </c>
      <c r="H91" s="521">
        <v>6788.6</v>
      </c>
      <c r="I91" s="521">
        <v>295.10000000000002</v>
      </c>
      <c r="J91" s="519">
        <v>9724.7000000000007</v>
      </c>
    </row>
    <row r="92" spans="1:10" ht="14.1" customHeight="1" x14ac:dyDescent="0.2">
      <c r="A92" s="12" t="s">
        <v>93</v>
      </c>
      <c r="B92" s="523">
        <v>5676.7</v>
      </c>
      <c r="C92" s="523">
        <v>3.6</v>
      </c>
      <c r="D92" s="523">
        <v>4183.2</v>
      </c>
      <c r="E92" s="523">
        <v>967.7</v>
      </c>
      <c r="F92" s="523">
        <v>1615.3</v>
      </c>
      <c r="G92" s="523">
        <v>0</v>
      </c>
      <c r="H92" s="523">
        <v>149.9</v>
      </c>
      <c r="I92" s="523">
        <v>43.8</v>
      </c>
      <c r="J92" s="525">
        <v>1299.8</v>
      </c>
    </row>
    <row r="93" spans="1:10" ht="14.1" customHeight="1" x14ac:dyDescent="0.2">
      <c r="A93" s="12" t="s">
        <v>94</v>
      </c>
      <c r="B93" s="523">
        <v>3747.9</v>
      </c>
      <c r="C93" s="523">
        <v>12.3</v>
      </c>
      <c r="D93" s="523">
        <v>2302.8000000000002</v>
      </c>
      <c r="E93" s="523">
        <v>483.4</v>
      </c>
      <c r="F93" s="523">
        <v>1037.4000000000001</v>
      </c>
      <c r="G93" s="523">
        <v>0.9</v>
      </c>
      <c r="H93" s="523">
        <v>710.4</v>
      </c>
      <c r="I93" s="523">
        <v>17.100000000000001</v>
      </c>
      <c r="J93" s="525">
        <v>717.6</v>
      </c>
    </row>
    <row r="94" spans="1:10" ht="14.1" customHeight="1" x14ac:dyDescent="0.2">
      <c r="A94" s="12" t="s">
        <v>95</v>
      </c>
      <c r="B94" s="523">
        <v>12904.6</v>
      </c>
      <c r="C94" s="523">
        <v>13.4</v>
      </c>
      <c r="D94" s="523">
        <v>8160.4</v>
      </c>
      <c r="E94" s="523">
        <v>3500.9</v>
      </c>
      <c r="F94" s="523">
        <v>3472.1</v>
      </c>
      <c r="G94" s="523">
        <v>-49.9</v>
      </c>
      <c r="H94" s="523">
        <v>1818.6</v>
      </c>
      <c r="I94" s="523">
        <v>120.2</v>
      </c>
      <c r="J94" s="525">
        <v>2805.5</v>
      </c>
    </row>
    <row r="95" spans="1:10" ht="14.1" customHeight="1" x14ac:dyDescent="0.2">
      <c r="A95" s="12" t="s">
        <v>96</v>
      </c>
      <c r="B95" s="523">
        <v>13746.1</v>
      </c>
      <c r="C95" s="523">
        <v>12.4</v>
      </c>
      <c r="D95" s="523">
        <v>9679.7999999999993</v>
      </c>
      <c r="E95" s="523">
        <v>2422.1</v>
      </c>
      <c r="F95" s="523">
        <v>4343.8</v>
      </c>
      <c r="G95" s="523">
        <v>16.399999999999999</v>
      </c>
      <c r="H95" s="523">
        <v>1956.8</v>
      </c>
      <c r="I95" s="523">
        <v>64.2</v>
      </c>
      <c r="J95" s="525">
        <v>2045.3</v>
      </c>
    </row>
    <row r="96" spans="1:10" ht="14.1" customHeight="1" x14ac:dyDescent="0.2">
      <c r="A96" s="12" t="s">
        <v>97</v>
      </c>
      <c r="B96" s="523">
        <v>2616.5</v>
      </c>
      <c r="C96" s="523">
        <v>6.3</v>
      </c>
      <c r="D96" s="523">
        <v>1379.9</v>
      </c>
      <c r="E96" s="523">
        <v>679.8</v>
      </c>
      <c r="F96" s="523">
        <v>-439.7</v>
      </c>
      <c r="G96" s="523">
        <v>0.1</v>
      </c>
      <c r="H96" s="523">
        <v>101.4</v>
      </c>
      <c r="I96" s="523">
        <v>33.6</v>
      </c>
      <c r="J96" s="578">
        <v>1101.5999999999999</v>
      </c>
    </row>
    <row r="97" spans="1:10" ht="14.1" customHeight="1" x14ac:dyDescent="0.2">
      <c r="A97" s="12" t="s">
        <v>98</v>
      </c>
      <c r="B97" s="523">
        <v>3133</v>
      </c>
      <c r="C97" s="523">
        <v>16.600000000000001</v>
      </c>
      <c r="D97" s="523">
        <v>2741.8</v>
      </c>
      <c r="E97" s="523">
        <v>973.9</v>
      </c>
      <c r="F97" s="523">
        <v>1256.3</v>
      </c>
      <c r="G97" s="523">
        <v>0</v>
      </c>
      <c r="H97" s="523">
        <v>29.4</v>
      </c>
      <c r="I97" s="523">
        <v>4.5</v>
      </c>
      <c r="J97" s="525">
        <v>357.2</v>
      </c>
    </row>
    <row r="98" spans="1:10" ht="14.1" customHeight="1" x14ac:dyDescent="0.2">
      <c r="A98" s="12" t="s">
        <v>99</v>
      </c>
      <c r="B98" s="523">
        <v>6734</v>
      </c>
      <c r="C98" s="523">
        <v>3.8</v>
      </c>
      <c r="D98" s="523">
        <v>3607.1</v>
      </c>
      <c r="E98" s="523">
        <v>942.5</v>
      </c>
      <c r="F98" s="523">
        <v>1439.6</v>
      </c>
      <c r="G98" s="523">
        <v>2.8</v>
      </c>
      <c r="H98" s="523">
        <v>1963.3</v>
      </c>
      <c r="I98" s="523">
        <v>9.9</v>
      </c>
      <c r="J98" s="525">
        <v>1153.7</v>
      </c>
    </row>
    <row r="99" spans="1:10" ht="12" customHeight="1" x14ac:dyDescent="0.2">
      <c r="A99" s="147" t="s">
        <v>100</v>
      </c>
      <c r="B99" s="523">
        <v>427.9</v>
      </c>
      <c r="C99" s="523">
        <v>7.6</v>
      </c>
      <c r="D99" s="523">
        <v>262.3</v>
      </c>
      <c r="E99" s="523">
        <v>41</v>
      </c>
      <c r="F99" s="523">
        <v>81.8</v>
      </c>
      <c r="G99" s="523">
        <v>0</v>
      </c>
      <c r="H99" s="523">
        <v>3.4</v>
      </c>
      <c r="I99" s="523">
        <v>1.5</v>
      </c>
      <c r="J99" s="525">
        <v>160.6</v>
      </c>
    </row>
    <row r="100" spans="1:10" ht="14.1" customHeight="1" x14ac:dyDescent="0.2">
      <c r="A100" s="119" t="s">
        <v>101</v>
      </c>
      <c r="B100" s="529">
        <v>530.4</v>
      </c>
      <c r="C100" s="529">
        <v>3.4</v>
      </c>
      <c r="D100" s="529">
        <v>391.3</v>
      </c>
      <c r="E100" s="529">
        <v>21.2</v>
      </c>
      <c r="F100" s="529">
        <v>149.19999999999999</v>
      </c>
      <c r="G100" s="529">
        <v>0.8</v>
      </c>
      <c r="H100" s="529">
        <v>55.2</v>
      </c>
      <c r="I100" s="529">
        <v>0.4</v>
      </c>
      <c r="J100" s="530">
        <v>83.5</v>
      </c>
    </row>
    <row r="101" spans="1:10" ht="18" x14ac:dyDescent="0.25">
      <c r="A101" s="134" t="s">
        <v>1176</v>
      </c>
    </row>
    <row r="102" spans="1:10" ht="18" x14ac:dyDescent="0.25">
      <c r="A102" s="134"/>
    </row>
  </sheetData>
  <mergeCells count="12">
    <mergeCell ref="B4:B6"/>
    <mergeCell ref="C4:C6"/>
    <mergeCell ref="D5:D6"/>
    <mergeCell ref="H4:H6"/>
    <mergeCell ref="A1:J1"/>
    <mergeCell ref="D3:J3"/>
    <mergeCell ref="I4:I6"/>
    <mergeCell ref="J4:J6"/>
    <mergeCell ref="A3:A6"/>
    <mergeCell ref="B3:C3"/>
    <mergeCell ref="D4:G4"/>
    <mergeCell ref="E5:G5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&amp;CОСНОВНЫЕ ЭКОНОМИЧЕСКИЕ ПОКАЗАТЕЛИ ПО ВИДАМ ЭКОНОМИЧЕСКОЙ ДЕЯТЕЛЬНОСТИ</oddHeader>
    <oddFooter>&amp;L&amp;P&amp;CТорговля в России. 2017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L102"/>
  <sheetViews>
    <sheetView view="pageLayout" zoomScale="130" zoomScaleNormal="130" zoomScalePageLayoutView="130" workbookViewId="0">
      <selection activeCell="A3" sqref="A3:A6"/>
    </sheetView>
  </sheetViews>
  <sheetFormatPr defaultRowHeight="14.25" x14ac:dyDescent="0.2"/>
  <cols>
    <col min="1" max="1" width="23" style="7" customWidth="1"/>
    <col min="2" max="2" width="7.42578125" style="7" customWidth="1"/>
    <col min="3" max="3" width="6.5703125" style="7" customWidth="1"/>
    <col min="4" max="5" width="7.140625" style="7" customWidth="1"/>
    <col min="6" max="6" width="8" style="7" customWidth="1"/>
    <col min="7" max="10" width="6.7109375" style="7" customWidth="1"/>
    <col min="11" max="16384" width="9.140625" style="7"/>
  </cols>
  <sheetData>
    <row r="1" spans="1:12" ht="38.25" customHeight="1" x14ac:dyDescent="0.2">
      <c r="A1" s="650" t="s">
        <v>1266</v>
      </c>
      <c r="B1" s="650"/>
      <c r="C1" s="650"/>
      <c r="D1" s="650"/>
      <c r="E1" s="650"/>
      <c r="F1" s="650"/>
      <c r="G1" s="650"/>
      <c r="H1" s="650"/>
      <c r="I1" s="650"/>
      <c r="J1" s="650"/>
    </row>
    <row r="2" spans="1:12" ht="7.5" customHeight="1" x14ac:dyDescent="0.2"/>
    <row r="3" spans="1:12" ht="23.25" customHeight="1" x14ac:dyDescent="0.2">
      <c r="A3" s="661"/>
      <c r="B3" s="664" t="s">
        <v>110</v>
      </c>
      <c r="C3" s="664"/>
      <c r="D3" s="658" t="s">
        <v>155</v>
      </c>
      <c r="E3" s="658"/>
      <c r="F3" s="658"/>
      <c r="G3" s="658"/>
      <c r="H3" s="658"/>
      <c r="I3" s="658"/>
      <c r="J3" s="659"/>
      <c r="K3" s="11"/>
      <c r="L3" s="11"/>
    </row>
    <row r="4" spans="1:12" ht="12" customHeight="1" x14ac:dyDescent="0.2">
      <c r="A4" s="662"/>
      <c r="B4" s="651" t="s">
        <v>112</v>
      </c>
      <c r="C4" s="667" t="s">
        <v>1165</v>
      </c>
      <c r="D4" s="658" t="s">
        <v>111</v>
      </c>
      <c r="E4" s="658"/>
      <c r="F4" s="658"/>
      <c r="G4" s="658"/>
      <c r="H4" s="665" t="s">
        <v>1174</v>
      </c>
      <c r="I4" s="665" t="s">
        <v>114</v>
      </c>
      <c r="J4" s="666" t="s">
        <v>1172</v>
      </c>
    </row>
    <row r="5" spans="1:12" ht="11.25" customHeight="1" x14ac:dyDescent="0.2">
      <c r="A5" s="662"/>
      <c r="B5" s="652"/>
      <c r="C5" s="668"/>
      <c r="D5" s="651" t="s">
        <v>113</v>
      </c>
      <c r="E5" s="658" t="s">
        <v>119</v>
      </c>
      <c r="F5" s="658"/>
      <c r="G5" s="658"/>
      <c r="H5" s="665"/>
      <c r="I5" s="665"/>
      <c r="J5" s="666"/>
    </row>
    <row r="6" spans="1:12" ht="114.75" customHeight="1" x14ac:dyDescent="0.2">
      <c r="A6" s="663"/>
      <c r="B6" s="653"/>
      <c r="C6" s="669"/>
      <c r="D6" s="653"/>
      <c r="E6" s="6" t="s">
        <v>1166</v>
      </c>
      <c r="F6" s="6" t="s">
        <v>1170</v>
      </c>
      <c r="G6" s="6" t="s">
        <v>1168</v>
      </c>
      <c r="H6" s="665"/>
      <c r="I6" s="665"/>
      <c r="J6" s="666"/>
    </row>
    <row r="7" spans="1:12" ht="14.1" customHeight="1" x14ac:dyDescent="0.25">
      <c r="A7" s="202" t="s">
        <v>1157</v>
      </c>
      <c r="B7" s="146">
        <v>1000077.5</v>
      </c>
      <c r="C7" s="141">
        <v>100</v>
      </c>
      <c r="D7" s="141">
        <v>849583.1</v>
      </c>
      <c r="E7" s="141">
        <v>382393</v>
      </c>
      <c r="F7" s="141">
        <v>203191.7</v>
      </c>
      <c r="G7" s="141">
        <v>45347.3</v>
      </c>
      <c r="H7" s="141">
        <v>106984.7</v>
      </c>
      <c r="I7" s="141">
        <v>5834.4</v>
      </c>
      <c r="J7" s="140">
        <v>37675.4</v>
      </c>
      <c r="K7" s="122"/>
    </row>
    <row r="8" spans="1:12" ht="14.1" customHeight="1" x14ac:dyDescent="0.25">
      <c r="A8" s="247" t="s">
        <v>102</v>
      </c>
      <c r="B8" s="146">
        <v>514321.8</v>
      </c>
      <c r="C8" s="142">
        <v>51.4</v>
      </c>
      <c r="D8" s="142">
        <v>482841.8</v>
      </c>
      <c r="E8" s="142">
        <v>229909.7</v>
      </c>
      <c r="F8" s="142">
        <v>102329.9</v>
      </c>
      <c r="G8" s="142">
        <v>44646.2</v>
      </c>
      <c r="H8" s="142">
        <v>15664.8</v>
      </c>
      <c r="I8" s="142">
        <v>3358.8</v>
      </c>
      <c r="J8" s="140">
        <v>12456.5</v>
      </c>
      <c r="K8" s="122"/>
    </row>
    <row r="9" spans="1:12" ht="14.1" customHeight="1" x14ac:dyDescent="0.2">
      <c r="A9" s="10" t="s">
        <v>22</v>
      </c>
      <c r="B9" s="136">
        <v>3297.4</v>
      </c>
      <c r="C9" s="143">
        <v>0.3</v>
      </c>
      <c r="D9" s="143">
        <v>2852.2</v>
      </c>
      <c r="E9" s="143">
        <v>1734.5</v>
      </c>
      <c r="F9" s="143">
        <v>-106</v>
      </c>
      <c r="G9" s="143">
        <v>0.2</v>
      </c>
      <c r="H9" s="143">
        <v>155.9</v>
      </c>
      <c r="I9" s="143">
        <v>79.900000000000006</v>
      </c>
      <c r="J9" s="403">
        <v>209.4</v>
      </c>
    </row>
    <row r="10" spans="1:12" ht="14.1" customHeight="1" x14ac:dyDescent="0.2">
      <c r="A10" s="10" t="s">
        <v>23</v>
      </c>
      <c r="B10" s="136">
        <v>3990.2</v>
      </c>
      <c r="C10" s="143">
        <v>0.4</v>
      </c>
      <c r="D10" s="143">
        <v>3625.2</v>
      </c>
      <c r="E10" s="143">
        <v>912</v>
      </c>
      <c r="F10" s="143">
        <v>1977.3</v>
      </c>
      <c r="G10" s="143">
        <v>18.100000000000001</v>
      </c>
      <c r="H10" s="143">
        <v>143.6</v>
      </c>
      <c r="I10" s="143">
        <v>14</v>
      </c>
      <c r="J10" s="403">
        <v>207.5</v>
      </c>
    </row>
    <row r="11" spans="1:12" ht="14.1" customHeight="1" x14ac:dyDescent="0.2">
      <c r="A11" s="10" t="s">
        <v>24</v>
      </c>
      <c r="B11" s="136">
        <v>5167.8999999999996</v>
      </c>
      <c r="C11" s="143">
        <v>0.5</v>
      </c>
      <c r="D11" s="143">
        <v>4363.2</v>
      </c>
      <c r="E11" s="143">
        <v>1320.2</v>
      </c>
      <c r="F11" s="143">
        <v>2045.6</v>
      </c>
      <c r="G11" s="143">
        <v>7</v>
      </c>
      <c r="H11" s="143">
        <v>384.6</v>
      </c>
      <c r="I11" s="143">
        <v>56</v>
      </c>
      <c r="J11" s="403">
        <v>364.1</v>
      </c>
    </row>
    <row r="12" spans="1:12" ht="14.1" customHeight="1" x14ac:dyDescent="0.2">
      <c r="A12" s="10" t="s">
        <v>25</v>
      </c>
      <c r="B12" s="136">
        <v>10671.5</v>
      </c>
      <c r="C12" s="143">
        <v>1.1000000000000001</v>
      </c>
      <c r="D12" s="143">
        <v>9423.2000000000007</v>
      </c>
      <c r="E12" s="143">
        <v>3123.7</v>
      </c>
      <c r="F12" s="143">
        <v>4143</v>
      </c>
      <c r="G12" s="404">
        <v>0.3</v>
      </c>
      <c r="H12" s="143">
        <v>736.4</v>
      </c>
      <c r="I12" s="405">
        <v>79.900000000000006</v>
      </c>
      <c r="J12" s="403">
        <v>432</v>
      </c>
    </row>
    <row r="13" spans="1:12" ht="14.1" customHeight="1" x14ac:dyDescent="0.2">
      <c r="A13" s="10" t="s">
        <v>26</v>
      </c>
      <c r="B13" s="136">
        <v>3254.3</v>
      </c>
      <c r="C13" s="143">
        <v>0.3</v>
      </c>
      <c r="D13" s="143">
        <v>2621</v>
      </c>
      <c r="E13" s="143">
        <v>695.4</v>
      </c>
      <c r="F13" s="143">
        <v>1386.3</v>
      </c>
      <c r="G13" s="143">
        <v>6.8</v>
      </c>
      <c r="H13" s="143">
        <v>340.2</v>
      </c>
      <c r="I13" s="143">
        <v>20.8</v>
      </c>
      <c r="J13" s="403">
        <v>272.3</v>
      </c>
    </row>
    <row r="14" spans="1:12" ht="14.1" customHeight="1" x14ac:dyDescent="0.2">
      <c r="A14" s="10" t="s">
        <v>27</v>
      </c>
      <c r="B14" s="136">
        <v>4269.8</v>
      </c>
      <c r="C14" s="143">
        <v>0.4</v>
      </c>
      <c r="D14" s="143">
        <v>3588.9</v>
      </c>
      <c r="E14" s="143">
        <v>1140.3</v>
      </c>
      <c r="F14" s="143">
        <v>1619.9</v>
      </c>
      <c r="G14" s="143">
        <v>45.8</v>
      </c>
      <c r="H14" s="143">
        <v>483</v>
      </c>
      <c r="I14" s="143">
        <v>42.1</v>
      </c>
      <c r="J14" s="403">
        <v>155.9</v>
      </c>
    </row>
    <row r="15" spans="1:12" ht="14.1" customHeight="1" x14ac:dyDescent="0.2">
      <c r="A15" s="10" t="s">
        <v>28</v>
      </c>
      <c r="B15" s="136">
        <v>1762.9</v>
      </c>
      <c r="C15" s="143">
        <v>0.2</v>
      </c>
      <c r="D15" s="143">
        <v>1435</v>
      </c>
      <c r="E15" s="143">
        <v>466.9</v>
      </c>
      <c r="F15" s="143">
        <v>594.79999999999995</v>
      </c>
      <c r="G15" s="143">
        <v>1.4</v>
      </c>
      <c r="H15" s="143">
        <v>61.8</v>
      </c>
      <c r="I15" s="143">
        <v>17.7</v>
      </c>
      <c r="J15" s="403">
        <v>248.3</v>
      </c>
    </row>
    <row r="16" spans="1:12" ht="14.1" customHeight="1" x14ac:dyDescent="0.2">
      <c r="A16" s="10" t="s">
        <v>29</v>
      </c>
      <c r="B16" s="136">
        <v>4225.3</v>
      </c>
      <c r="C16" s="143">
        <v>0.4</v>
      </c>
      <c r="D16" s="143">
        <v>3776.2</v>
      </c>
      <c r="E16" s="143">
        <v>1255.2</v>
      </c>
      <c r="F16" s="143">
        <v>1820.7</v>
      </c>
      <c r="G16" s="143">
        <v>1.8</v>
      </c>
      <c r="H16" s="143">
        <v>212.7</v>
      </c>
      <c r="I16" s="143">
        <v>15.8</v>
      </c>
      <c r="J16" s="403">
        <v>220.6</v>
      </c>
    </row>
    <row r="17" spans="1:10" ht="14.1" customHeight="1" x14ac:dyDescent="0.2">
      <c r="A17" s="10" t="s">
        <v>30</v>
      </c>
      <c r="B17" s="136">
        <v>4282.2</v>
      </c>
      <c r="C17" s="143">
        <v>0.4</v>
      </c>
      <c r="D17" s="143">
        <v>3842.9</v>
      </c>
      <c r="E17" s="143">
        <v>1391.1</v>
      </c>
      <c r="F17" s="143">
        <v>1772.2</v>
      </c>
      <c r="G17" s="143">
        <v>0.7</v>
      </c>
      <c r="H17" s="143">
        <v>234.5</v>
      </c>
      <c r="I17" s="143">
        <v>41.9</v>
      </c>
      <c r="J17" s="403">
        <v>162.9</v>
      </c>
    </row>
    <row r="18" spans="1:10" ht="14.1" customHeight="1" x14ac:dyDescent="0.2">
      <c r="A18" s="10" t="s">
        <v>31</v>
      </c>
      <c r="B18" s="136">
        <v>101243.8</v>
      </c>
      <c r="C18" s="143">
        <v>10.1</v>
      </c>
      <c r="D18" s="143">
        <v>95878.3</v>
      </c>
      <c r="E18" s="143">
        <v>28060.1</v>
      </c>
      <c r="F18" s="143">
        <v>52149.7</v>
      </c>
      <c r="G18" s="404">
        <v>90.6</v>
      </c>
      <c r="H18" s="143">
        <v>2575.8000000000002</v>
      </c>
      <c r="I18" s="405">
        <v>770.7</v>
      </c>
      <c r="J18" s="403">
        <v>2019</v>
      </c>
    </row>
    <row r="19" spans="1:10" ht="14.1" customHeight="1" x14ac:dyDescent="0.2">
      <c r="A19" s="10" t="s">
        <v>32</v>
      </c>
      <c r="B19" s="136">
        <v>2245.5</v>
      </c>
      <c r="C19" s="143">
        <v>0.2</v>
      </c>
      <c r="D19" s="143">
        <v>1924.9</v>
      </c>
      <c r="E19" s="143">
        <v>894</v>
      </c>
      <c r="F19" s="143">
        <v>549.79999999999995</v>
      </c>
      <c r="G19" s="143">
        <v>0.2</v>
      </c>
      <c r="H19" s="143">
        <v>133.19999999999999</v>
      </c>
      <c r="I19" s="143">
        <v>24.3</v>
      </c>
      <c r="J19" s="403">
        <v>163.19999999999999</v>
      </c>
    </row>
    <row r="20" spans="1:10" ht="14.1" customHeight="1" x14ac:dyDescent="0.2">
      <c r="A20" s="10" t="s">
        <v>33</v>
      </c>
      <c r="B20" s="136">
        <v>3482.2</v>
      </c>
      <c r="C20" s="143">
        <v>0.3</v>
      </c>
      <c r="D20" s="143">
        <v>1753.6</v>
      </c>
      <c r="E20" s="143">
        <v>1196.4000000000001</v>
      </c>
      <c r="F20" s="143">
        <v>-359.7</v>
      </c>
      <c r="G20" s="143">
        <v>31.2</v>
      </c>
      <c r="H20" s="143">
        <v>1471.7</v>
      </c>
      <c r="I20" s="143">
        <v>27.5</v>
      </c>
      <c r="J20" s="403">
        <v>229.4</v>
      </c>
    </row>
    <row r="21" spans="1:10" ht="14.1" customHeight="1" x14ac:dyDescent="0.2">
      <c r="A21" s="10" t="s">
        <v>34</v>
      </c>
      <c r="B21" s="136">
        <v>12702.1</v>
      </c>
      <c r="C21" s="143">
        <v>1.3</v>
      </c>
      <c r="D21" s="143">
        <v>11937.6</v>
      </c>
      <c r="E21" s="143">
        <v>1458</v>
      </c>
      <c r="F21" s="143">
        <v>7867.2</v>
      </c>
      <c r="G21" s="143">
        <v>1797.3</v>
      </c>
      <c r="H21" s="143">
        <v>525</v>
      </c>
      <c r="I21" s="143">
        <v>24.9</v>
      </c>
      <c r="J21" s="403">
        <v>214.6</v>
      </c>
    </row>
    <row r="22" spans="1:10" ht="14.1" customHeight="1" x14ac:dyDescent="0.2">
      <c r="A22" s="10" t="s">
        <v>35</v>
      </c>
      <c r="B22" s="136">
        <v>1500.9</v>
      </c>
      <c r="C22" s="143">
        <v>0.2</v>
      </c>
      <c r="D22" s="143">
        <v>1186.2</v>
      </c>
      <c r="E22" s="143">
        <v>553.1</v>
      </c>
      <c r="F22" s="143">
        <v>327.5</v>
      </c>
      <c r="G22" s="143">
        <v>0</v>
      </c>
      <c r="H22" s="143">
        <v>192.5</v>
      </c>
      <c r="I22" s="143">
        <v>22.7</v>
      </c>
      <c r="J22" s="403">
        <v>99.5</v>
      </c>
    </row>
    <row r="23" spans="1:10" ht="14.1" customHeight="1" x14ac:dyDescent="0.2">
      <c r="A23" s="10" t="s">
        <v>36</v>
      </c>
      <c r="B23" s="136">
        <v>3856.2</v>
      </c>
      <c r="C23" s="143">
        <v>0.4</v>
      </c>
      <c r="D23" s="143">
        <v>2804.7</v>
      </c>
      <c r="E23" s="143">
        <v>699</v>
      </c>
      <c r="F23" s="143">
        <v>985.4</v>
      </c>
      <c r="G23" s="143">
        <v>322.8</v>
      </c>
      <c r="H23" s="143">
        <v>820.7</v>
      </c>
      <c r="I23" s="143">
        <v>33.200000000000003</v>
      </c>
      <c r="J23" s="403">
        <v>197.6</v>
      </c>
    </row>
    <row r="24" spans="1:10" ht="14.1" customHeight="1" x14ac:dyDescent="0.2">
      <c r="A24" s="10" t="s">
        <v>37</v>
      </c>
      <c r="B24" s="136">
        <v>6785.1</v>
      </c>
      <c r="C24" s="143">
        <v>0.7</v>
      </c>
      <c r="D24" s="143">
        <v>5985.1</v>
      </c>
      <c r="E24" s="143">
        <v>1702.5</v>
      </c>
      <c r="F24" s="143">
        <v>3065.6</v>
      </c>
      <c r="G24" s="404">
        <v>3.8</v>
      </c>
      <c r="H24" s="143">
        <v>532.29999999999995</v>
      </c>
      <c r="I24" s="405">
        <v>64.8</v>
      </c>
      <c r="J24" s="403">
        <v>203.1</v>
      </c>
    </row>
    <row r="25" spans="1:10" ht="14.1" customHeight="1" x14ac:dyDescent="0.2">
      <c r="A25" s="10" t="s">
        <v>38</v>
      </c>
      <c r="B25" s="403">
        <v>5592.8</v>
      </c>
      <c r="C25" s="143">
        <v>0.6</v>
      </c>
      <c r="D25" s="143">
        <v>4408.3</v>
      </c>
      <c r="E25" s="143">
        <v>1290.5</v>
      </c>
      <c r="F25" s="143">
        <v>2008.7</v>
      </c>
      <c r="G25" s="143">
        <v>1.3</v>
      </c>
      <c r="H25" s="143">
        <v>856.4</v>
      </c>
      <c r="I25" s="143">
        <v>46.4</v>
      </c>
      <c r="J25" s="403">
        <v>281.7</v>
      </c>
    </row>
    <row r="26" spans="1:10" ht="14.1" customHeight="1" x14ac:dyDescent="0.2">
      <c r="A26" s="10" t="s">
        <v>39</v>
      </c>
      <c r="B26" s="403">
        <v>335991.5</v>
      </c>
      <c r="C26" s="143">
        <v>33.6</v>
      </c>
      <c r="D26" s="143">
        <v>321435.40000000002</v>
      </c>
      <c r="E26" s="143">
        <v>182016.9</v>
      </c>
      <c r="F26" s="143">
        <v>20482.099999999999</v>
      </c>
      <c r="G26" s="143">
        <v>42316.800000000003</v>
      </c>
      <c r="H26" s="143">
        <v>5804.5</v>
      </c>
      <c r="I26" s="143">
        <v>1976.1</v>
      </c>
      <c r="J26" s="403">
        <v>6775.4</v>
      </c>
    </row>
    <row r="27" spans="1:10" ht="18.75" customHeight="1" x14ac:dyDescent="0.2">
      <c r="A27" s="248" t="s">
        <v>103</v>
      </c>
      <c r="B27" s="140">
        <v>77712.899999999994</v>
      </c>
      <c r="C27" s="142">
        <v>7.8</v>
      </c>
      <c r="D27" s="142">
        <v>53161.599999999999</v>
      </c>
      <c r="E27" s="142">
        <v>37512.800000000003</v>
      </c>
      <c r="F27" s="142">
        <v>-9584.4</v>
      </c>
      <c r="G27" s="142">
        <v>-1128.5</v>
      </c>
      <c r="H27" s="142">
        <v>19412.7</v>
      </c>
      <c r="I27" s="142">
        <v>388.9</v>
      </c>
      <c r="J27" s="140">
        <v>4749.7</v>
      </c>
    </row>
    <row r="28" spans="1:10" ht="14.1" customHeight="1" x14ac:dyDescent="0.2">
      <c r="A28" s="10" t="s">
        <v>40</v>
      </c>
      <c r="B28" s="403">
        <v>1611.4</v>
      </c>
      <c r="C28" s="143">
        <v>0.2</v>
      </c>
      <c r="D28" s="143">
        <v>1365.1</v>
      </c>
      <c r="E28" s="143">
        <v>392.6</v>
      </c>
      <c r="F28" s="143">
        <v>574.9</v>
      </c>
      <c r="G28" s="143">
        <v>0</v>
      </c>
      <c r="H28" s="143">
        <v>64.8</v>
      </c>
      <c r="I28" s="143">
        <v>9.1</v>
      </c>
      <c r="J28" s="403">
        <v>172.4</v>
      </c>
    </row>
    <row r="29" spans="1:10" ht="14.1" customHeight="1" x14ac:dyDescent="0.2">
      <c r="A29" s="10" t="s">
        <v>41</v>
      </c>
      <c r="B29" s="403">
        <v>10280.9</v>
      </c>
      <c r="C29" s="143">
        <v>1</v>
      </c>
      <c r="D29" s="143">
        <v>2794.3</v>
      </c>
      <c r="E29" s="143">
        <v>1209.7</v>
      </c>
      <c r="F29" s="143">
        <v>974.7</v>
      </c>
      <c r="G29" s="143">
        <v>0</v>
      </c>
      <c r="H29" s="143">
        <v>7289.4</v>
      </c>
      <c r="I29" s="143">
        <v>7.9</v>
      </c>
      <c r="J29" s="403">
        <v>189.4</v>
      </c>
    </row>
    <row r="30" spans="1:10" ht="14.1" customHeight="1" x14ac:dyDescent="0.2">
      <c r="A30" s="10" t="s">
        <v>42</v>
      </c>
      <c r="B30" s="403">
        <v>4983.3999999999996</v>
      </c>
      <c r="C30" s="143">
        <v>0.5</v>
      </c>
      <c r="D30" s="143">
        <v>2882.4</v>
      </c>
      <c r="E30" s="143">
        <v>788</v>
      </c>
      <c r="F30" s="143">
        <v>1231.4000000000001</v>
      </c>
      <c r="G30" s="404">
        <v>3</v>
      </c>
      <c r="H30" s="143">
        <v>1808.2</v>
      </c>
      <c r="I30" s="405">
        <v>12</v>
      </c>
      <c r="J30" s="403">
        <v>280.8</v>
      </c>
    </row>
    <row r="31" spans="1:10" ht="14.1" customHeight="1" x14ac:dyDescent="0.2">
      <c r="A31" s="10" t="s">
        <v>43</v>
      </c>
      <c r="B31" s="403">
        <v>8100.3</v>
      </c>
      <c r="C31" s="143">
        <v>0.8</v>
      </c>
      <c r="D31" s="143">
        <v>4403.5</v>
      </c>
      <c r="E31" s="143">
        <v>989.9</v>
      </c>
      <c r="F31" s="143">
        <v>2228.8000000000002</v>
      </c>
      <c r="G31" s="143">
        <v>0.8</v>
      </c>
      <c r="H31" s="143">
        <v>3416.1</v>
      </c>
      <c r="I31" s="143">
        <v>23.5</v>
      </c>
      <c r="J31" s="403">
        <v>257.3</v>
      </c>
    </row>
    <row r="32" spans="1:10" ht="14.1" customHeight="1" x14ac:dyDescent="0.2">
      <c r="A32" s="10" t="s">
        <v>44</v>
      </c>
      <c r="B32" s="403">
        <v>5249.2</v>
      </c>
      <c r="C32" s="143">
        <v>0.5</v>
      </c>
      <c r="D32" s="143">
        <v>3498.6</v>
      </c>
      <c r="E32" s="143">
        <v>792.1</v>
      </c>
      <c r="F32" s="143">
        <v>1925.8</v>
      </c>
      <c r="G32" s="143">
        <v>20.100000000000001</v>
      </c>
      <c r="H32" s="143">
        <v>371.4</v>
      </c>
      <c r="I32" s="143">
        <v>16.8</v>
      </c>
      <c r="J32" s="403">
        <v>1362.4</v>
      </c>
    </row>
    <row r="33" spans="1:10" ht="14.1" customHeight="1" x14ac:dyDescent="0.2">
      <c r="A33" s="10" t="s">
        <v>45</v>
      </c>
      <c r="B33" s="403">
        <v>10768.6</v>
      </c>
      <c r="C33" s="143">
        <v>1.1000000000000001</v>
      </c>
      <c r="D33" s="143">
        <v>7299</v>
      </c>
      <c r="E33" s="143">
        <v>2777.1</v>
      </c>
      <c r="F33" s="143">
        <v>2605.9</v>
      </c>
      <c r="G33" s="143">
        <v>9</v>
      </c>
      <c r="H33" s="143">
        <v>3245</v>
      </c>
      <c r="I33" s="143">
        <v>87</v>
      </c>
      <c r="J33" s="403">
        <v>137.69999999999999</v>
      </c>
    </row>
    <row r="34" spans="1:10" ht="14.1" customHeight="1" x14ac:dyDescent="0.2">
      <c r="A34" s="10" t="s">
        <v>46</v>
      </c>
      <c r="B34" s="403">
        <v>4082.8</v>
      </c>
      <c r="C34" s="143">
        <v>0.4</v>
      </c>
      <c r="D34" s="143">
        <v>2353.1999999999998</v>
      </c>
      <c r="E34" s="143">
        <v>659.1</v>
      </c>
      <c r="F34" s="143">
        <v>1084.5</v>
      </c>
      <c r="G34" s="143">
        <v>0.1</v>
      </c>
      <c r="H34" s="143">
        <v>1518.5</v>
      </c>
      <c r="I34" s="143">
        <v>2</v>
      </c>
      <c r="J34" s="403">
        <v>209.2</v>
      </c>
    </row>
    <row r="35" spans="1:10" ht="14.1" customHeight="1" x14ac:dyDescent="0.2">
      <c r="A35" s="10" t="s">
        <v>47</v>
      </c>
      <c r="B35" s="403">
        <v>2195.1999999999998</v>
      </c>
      <c r="C35" s="143">
        <v>0.2</v>
      </c>
      <c r="D35" s="143">
        <v>1719.9</v>
      </c>
      <c r="E35" s="143">
        <v>463.2</v>
      </c>
      <c r="F35" s="143">
        <v>817.4</v>
      </c>
      <c r="G35" s="143">
        <v>0</v>
      </c>
      <c r="H35" s="143">
        <v>387.3</v>
      </c>
      <c r="I35" s="143">
        <v>20.9</v>
      </c>
      <c r="J35" s="403">
        <v>67.2</v>
      </c>
    </row>
    <row r="36" spans="1:10" ht="14.1" customHeight="1" x14ac:dyDescent="0.2">
      <c r="A36" s="10" t="s">
        <v>48</v>
      </c>
      <c r="B36" s="403">
        <v>1408.3</v>
      </c>
      <c r="C36" s="143">
        <v>0.1</v>
      </c>
      <c r="D36" s="143">
        <v>1166.9000000000001</v>
      </c>
      <c r="E36" s="143">
        <v>296.5</v>
      </c>
      <c r="F36" s="143">
        <v>490.5</v>
      </c>
      <c r="G36" s="404">
        <v>10.1</v>
      </c>
      <c r="H36" s="143">
        <v>133.6</v>
      </c>
      <c r="I36" s="405">
        <v>8.4</v>
      </c>
      <c r="J36" s="403">
        <v>99.5</v>
      </c>
    </row>
    <row r="37" spans="1:10" ht="14.1" customHeight="1" x14ac:dyDescent="0.2">
      <c r="A37" s="10" t="s">
        <v>49</v>
      </c>
      <c r="B37" s="403">
        <v>28939.9</v>
      </c>
      <c r="C37" s="143">
        <v>2.9</v>
      </c>
      <c r="D37" s="143">
        <v>25604.400000000001</v>
      </c>
      <c r="E37" s="143">
        <v>29146.1</v>
      </c>
      <c r="F37" s="143">
        <v>-21560.1</v>
      </c>
      <c r="G37" s="143">
        <v>-1171.5999999999999</v>
      </c>
      <c r="H37" s="143">
        <v>1175</v>
      </c>
      <c r="I37" s="143">
        <v>199.1</v>
      </c>
      <c r="J37" s="403">
        <v>1961.4</v>
      </c>
    </row>
    <row r="38" spans="1:10" ht="14.1" customHeight="1" x14ac:dyDescent="0.2">
      <c r="A38" s="10" t="s">
        <v>118</v>
      </c>
      <c r="B38" s="403">
        <v>92.8</v>
      </c>
      <c r="C38" s="143">
        <v>0</v>
      </c>
      <c r="D38" s="143">
        <v>74.400000000000006</v>
      </c>
      <c r="E38" s="143">
        <v>-1.4</v>
      </c>
      <c r="F38" s="143">
        <v>41.8</v>
      </c>
      <c r="G38" s="143">
        <v>0</v>
      </c>
      <c r="H38" s="143">
        <v>3.5</v>
      </c>
      <c r="I38" s="143">
        <v>2.2999999999999998</v>
      </c>
      <c r="J38" s="403">
        <v>12.5</v>
      </c>
    </row>
    <row r="39" spans="1:10" ht="10.5" customHeight="1" x14ac:dyDescent="0.2">
      <c r="A39" s="249" t="s">
        <v>104</v>
      </c>
      <c r="B39" s="140">
        <v>46621.9</v>
      </c>
      <c r="C39" s="142">
        <v>4.7</v>
      </c>
      <c r="D39" s="142">
        <v>31439.200000000001</v>
      </c>
      <c r="E39" s="142">
        <v>19304.8</v>
      </c>
      <c r="F39" s="142">
        <v>-64.599999999999994</v>
      </c>
      <c r="G39" s="142">
        <v>-14.2</v>
      </c>
      <c r="H39" s="142">
        <v>10499.6</v>
      </c>
      <c r="I39" s="142">
        <v>420.7</v>
      </c>
      <c r="J39" s="140">
        <v>4262.3</v>
      </c>
    </row>
    <row r="40" spans="1:10" ht="14.1" customHeight="1" x14ac:dyDescent="0.2">
      <c r="A40" s="10" t="s">
        <v>50</v>
      </c>
      <c r="B40" s="403">
        <v>901.3</v>
      </c>
      <c r="C40" s="143">
        <v>0.1</v>
      </c>
      <c r="D40" s="143">
        <v>725</v>
      </c>
      <c r="E40" s="143">
        <v>242.9</v>
      </c>
      <c r="F40" s="143">
        <v>290.39999999999998</v>
      </c>
      <c r="G40" s="143">
        <v>0</v>
      </c>
      <c r="H40" s="143">
        <v>106.3</v>
      </c>
      <c r="I40" s="143">
        <v>7.2</v>
      </c>
      <c r="J40" s="403">
        <v>62.7</v>
      </c>
    </row>
    <row r="41" spans="1:10" ht="14.1" customHeight="1" x14ac:dyDescent="0.2">
      <c r="A41" s="10" t="s">
        <v>51</v>
      </c>
      <c r="B41" s="403">
        <v>301.3</v>
      </c>
      <c r="C41" s="143">
        <v>0</v>
      </c>
      <c r="D41" s="143">
        <v>225.6</v>
      </c>
      <c r="E41" s="143">
        <v>48.4</v>
      </c>
      <c r="F41" s="143">
        <v>58.7</v>
      </c>
      <c r="G41" s="143">
        <v>0</v>
      </c>
      <c r="H41" s="143">
        <v>54.8</v>
      </c>
      <c r="I41" s="143">
        <v>2.2000000000000002</v>
      </c>
      <c r="J41" s="403">
        <v>18.8</v>
      </c>
    </row>
    <row r="42" spans="1:10" ht="14.1" customHeight="1" x14ac:dyDescent="0.2">
      <c r="A42" s="10" t="s">
        <v>108</v>
      </c>
      <c r="B42" s="403">
        <v>3846.9</v>
      </c>
      <c r="C42" s="143">
        <v>0.4</v>
      </c>
      <c r="D42" s="143">
        <v>3553.5</v>
      </c>
      <c r="E42" s="143">
        <v>1097.4000000000001</v>
      </c>
      <c r="F42" s="143">
        <v>1616.1</v>
      </c>
      <c r="G42" s="143">
        <v>0</v>
      </c>
      <c r="H42" s="143">
        <v>22.3</v>
      </c>
      <c r="I42" s="143">
        <v>9.1999999999999993</v>
      </c>
      <c r="J42" s="403">
        <v>261.89999999999998</v>
      </c>
    </row>
    <row r="43" spans="1:10" ht="14.1" customHeight="1" x14ac:dyDescent="0.2">
      <c r="A43" s="10" t="s">
        <v>52</v>
      </c>
      <c r="B43" s="403">
        <v>19061.099999999999</v>
      </c>
      <c r="C43" s="143">
        <v>1.9</v>
      </c>
      <c r="D43" s="143">
        <v>10948.6</v>
      </c>
      <c r="E43" s="143">
        <v>7285.1</v>
      </c>
      <c r="F43" s="143">
        <v>-1008.5</v>
      </c>
      <c r="G43" s="143">
        <v>-2.7</v>
      </c>
      <c r="H43" s="143">
        <v>6064.8</v>
      </c>
      <c r="I43" s="143">
        <v>166.6</v>
      </c>
      <c r="J43" s="403">
        <v>1881.1</v>
      </c>
    </row>
    <row r="44" spans="1:10" ht="14.1" customHeight="1" x14ac:dyDescent="0.2">
      <c r="A44" s="10" t="s">
        <v>53</v>
      </c>
      <c r="B44" s="403">
        <v>2945.2</v>
      </c>
      <c r="C44" s="143">
        <v>0.3</v>
      </c>
      <c r="D44" s="143">
        <v>998.4</v>
      </c>
      <c r="E44" s="143">
        <v>1287.7</v>
      </c>
      <c r="F44" s="143">
        <v>-653.70000000000005</v>
      </c>
      <c r="G44" s="143">
        <v>0</v>
      </c>
      <c r="H44" s="143">
        <v>1758.7</v>
      </c>
      <c r="I44" s="143">
        <v>30</v>
      </c>
      <c r="J44" s="403">
        <v>158</v>
      </c>
    </row>
    <row r="45" spans="1:10" ht="14.1" customHeight="1" x14ac:dyDescent="0.2">
      <c r="A45" s="10" t="s">
        <v>54</v>
      </c>
      <c r="B45" s="403">
        <v>10744.1</v>
      </c>
      <c r="C45" s="143">
        <v>1.1000000000000001</v>
      </c>
      <c r="D45" s="143">
        <v>9487.2999999999993</v>
      </c>
      <c r="E45" s="143">
        <v>2716.7</v>
      </c>
      <c r="F45" s="143">
        <v>4986.3</v>
      </c>
      <c r="G45" s="143">
        <v>0</v>
      </c>
      <c r="H45" s="143">
        <v>720.8</v>
      </c>
      <c r="I45" s="143">
        <v>40.5</v>
      </c>
      <c r="J45" s="403">
        <v>495.6</v>
      </c>
    </row>
    <row r="46" spans="1:10" ht="14.1" customHeight="1" x14ac:dyDescent="0.2">
      <c r="A46" s="10" t="s">
        <v>55</v>
      </c>
      <c r="B46" s="403">
        <v>7681.4</v>
      </c>
      <c r="C46" s="143">
        <v>0.8</v>
      </c>
      <c r="D46" s="143">
        <v>4459.3</v>
      </c>
      <c r="E46" s="143">
        <v>6263.8</v>
      </c>
      <c r="F46" s="143">
        <v>-5771.6</v>
      </c>
      <c r="G46" s="143">
        <v>-42.8</v>
      </c>
      <c r="H46" s="143">
        <v>1749.9</v>
      </c>
      <c r="I46" s="143">
        <v>162.80000000000001</v>
      </c>
      <c r="J46" s="403">
        <v>1309.3</v>
      </c>
    </row>
    <row r="47" spans="1:10" ht="14.1" customHeight="1" x14ac:dyDescent="0.2">
      <c r="A47" s="16" t="s">
        <v>109</v>
      </c>
      <c r="B47" s="143">
        <v>1140.5999999999999</v>
      </c>
      <c r="C47" s="143">
        <v>0.1</v>
      </c>
      <c r="D47" s="143">
        <v>1041.5999999999999</v>
      </c>
      <c r="E47" s="143">
        <v>362.9</v>
      </c>
      <c r="F47" s="143">
        <v>417.7</v>
      </c>
      <c r="G47" s="143">
        <v>31.4</v>
      </c>
      <c r="H47" s="143">
        <v>22</v>
      </c>
      <c r="I47" s="143">
        <v>2.2000000000000002</v>
      </c>
      <c r="J47" s="403">
        <v>74.900000000000006</v>
      </c>
    </row>
    <row r="48" spans="1:10" ht="18.75" customHeight="1" x14ac:dyDescent="0.2">
      <c r="A48" s="249" t="s">
        <v>105</v>
      </c>
      <c r="B48" s="140">
        <v>10016.200000000001</v>
      </c>
      <c r="C48" s="142">
        <v>1</v>
      </c>
      <c r="D48" s="142">
        <v>6693.2</v>
      </c>
      <c r="E48" s="142">
        <v>3032.1</v>
      </c>
      <c r="F48" s="142">
        <v>504.6</v>
      </c>
      <c r="G48" s="406">
        <v>1228</v>
      </c>
      <c r="H48" s="142">
        <v>2305.1999999999998</v>
      </c>
      <c r="I48" s="407">
        <v>97.7</v>
      </c>
      <c r="J48" s="140">
        <v>920</v>
      </c>
    </row>
    <row r="49" spans="1:10" ht="14.1" customHeight="1" x14ac:dyDescent="0.2">
      <c r="A49" s="10" t="s">
        <v>56</v>
      </c>
      <c r="B49" s="403">
        <v>1319.2</v>
      </c>
      <c r="C49" s="143">
        <v>0.1</v>
      </c>
      <c r="D49" s="143">
        <v>933.5</v>
      </c>
      <c r="E49" s="143">
        <v>414.9</v>
      </c>
      <c r="F49" s="143">
        <v>344.2</v>
      </c>
      <c r="G49" s="143">
        <v>0</v>
      </c>
      <c r="H49" s="143">
        <v>259.8</v>
      </c>
      <c r="I49" s="143">
        <v>32</v>
      </c>
      <c r="J49" s="403">
        <v>93.8</v>
      </c>
    </row>
    <row r="50" spans="1:10" ht="12" customHeight="1" x14ac:dyDescent="0.2">
      <c r="A50" s="10" t="s">
        <v>57</v>
      </c>
      <c r="B50" s="403">
        <v>72.8</v>
      </c>
      <c r="C50" s="143">
        <v>0</v>
      </c>
      <c r="D50" s="143">
        <v>29.1</v>
      </c>
      <c r="E50" s="143">
        <v>3.7</v>
      </c>
      <c r="F50" s="143">
        <v>13.8</v>
      </c>
      <c r="G50" s="143">
        <v>0</v>
      </c>
      <c r="H50" s="143">
        <v>24</v>
      </c>
      <c r="I50" s="143">
        <v>0.3</v>
      </c>
      <c r="J50" s="403">
        <v>19.5</v>
      </c>
    </row>
    <row r="51" spans="1:10" ht="20.25" customHeight="1" x14ac:dyDescent="0.2">
      <c r="A51" s="10" t="s">
        <v>128</v>
      </c>
      <c r="B51" s="403">
        <v>438.8</v>
      </c>
      <c r="C51" s="143">
        <v>0</v>
      </c>
      <c r="D51" s="143">
        <v>323.5</v>
      </c>
      <c r="E51" s="143">
        <v>89.3</v>
      </c>
      <c r="F51" s="143">
        <v>142.6</v>
      </c>
      <c r="G51" s="143">
        <v>0</v>
      </c>
      <c r="H51" s="143">
        <v>52.1</v>
      </c>
      <c r="I51" s="143">
        <v>10.6</v>
      </c>
      <c r="J51" s="403">
        <v>52.6</v>
      </c>
    </row>
    <row r="52" spans="1:10" ht="19.5" customHeight="1" x14ac:dyDescent="0.2">
      <c r="A52" s="10" t="s">
        <v>129</v>
      </c>
      <c r="B52" s="403">
        <v>916.6</v>
      </c>
      <c r="C52" s="143">
        <v>0.1</v>
      </c>
      <c r="D52" s="143">
        <v>851.2</v>
      </c>
      <c r="E52" s="143">
        <v>122.9</v>
      </c>
      <c r="F52" s="143">
        <v>654.1</v>
      </c>
      <c r="G52" s="143">
        <v>0</v>
      </c>
      <c r="H52" s="143">
        <v>37.1</v>
      </c>
      <c r="I52" s="143">
        <v>5.5</v>
      </c>
      <c r="J52" s="403">
        <v>22.8</v>
      </c>
    </row>
    <row r="53" spans="1:10" ht="20.25" customHeight="1" x14ac:dyDescent="0.2">
      <c r="A53" s="10" t="s">
        <v>130</v>
      </c>
      <c r="B53" s="403">
        <v>436.1</v>
      </c>
      <c r="C53" s="143">
        <v>0</v>
      </c>
      <c r="D53" s="143">
        <v>195.7</v>
      </c>
      <c r="E53" s="143">
        <v>141.19999999999999</v>
      </c>
      <c r="F53" s="143">
        <v>-8.6999999999999993</v>
      </c>
      <c r="G53" s="143">
        <v>0</v>
      </c>
      <c r="H53" s="143">
        <v>181.9</v>
      </c>
      <c r="I53" s="143">
        <v>5.8</v>
      </c>
      <c r="J53" s="403">
        <v>52.8</v>
      </c>
    </row>
    <row r="54" spans="1:10" ht="14.1" customHeight="1" x14ac:dyDescent="0.2">
      <c r="A54" s="10" t="s">
        <v>58</v>
      </c>
      <c r="B54" s="403">
        <v>-2449.6999999999998</v>
      </c>
      <c r="C54" s="143">
        <v>-0.2</v>
      </c>
      <c r="D54" s="143">
        <v>-2487.3000000000002</v>
      </c>
      <c r="E54" s="143">
        <v>20.7</v>
      </c>
      <c r="F54" s="143">
        <v>-2544</v>
      </c>
      <c r="G54" s="404">
        <v>0</v>
      </c>
      <c r="H54" s="143">
        <v>24.5</v>
      </c>
      <c r="I54" s="405">
        <v>1</v>
      </c>
      <c r="J54" s="403">
        <v>12.1</v>
      </c>
    </row>
    <row r="55" spans="1:10" ht="14.1" customHeight="1" x14ac:dyDescent="0.2">
      <c r="A55" s="10" t="s">
        <v>59</v>
      </c>
      <c r="B55" s="403">
        <v>9282.2000000000007</v>
      </c>
      <c r="C55" s="143">
        <v>0.9</v>
      </c>
      <c r="D55" s="143">
        <v>6847.4</v>
      </c>
      <c r="E55" s="143">
        <v>2239.3000000000002</v>
      </c>
      <c r="F55" s="143">
        <v>1902.6</v>
      </c>
      <c r="G55" s="143">
        <v>1228</v>
      </c>
      <c r="H55" s="143">
        <v>1725.8</v>
      </c>
      <c r="I55" s="143">
        <v>42.4</v>
      </c>
      <c r="J55" s="403">
        <v>666.6</v>
      </c>
    </row>
    <row r="56" spans="1:10" ht="12.75" customHeight="1" x14ac:dyDescent="0.2">
      <c r="A56" s="249" t="s">
        <v>106</v>
      </c>
      <c r="B56" s="140">
        <v>116709.3</v>
      </c>
      <c r="C56" s="142">
        <v>11.7</v>
      </c>
      <c r="D56" s="142">
        <v>99979.5</v>
      </c>
      <c r="E56" s="142">
        <v>32918.1</v>
      </c>
      <c r="F56" s="142">
        <v>41690.800000000003</v>
      </c>
      <c r="G56" s="142">
        <v>562.29999999999995</v>
      </c>
      <c r="H56" s="142">
        <v>10372</v>
      </c>
      <c r="I56" s="142">
        <v>750</v>
      </c>
      <c r="J56" s="140">
        <v>5607.8</v>
      </c>
    </row>
    <row r="57" spans="1:10" ht="14.1" customHeight="1" x14ac:dyDescent="0.2">
      <c r="A57" s="10" t="s">
        <v>60</v>
      </c>
      <c r="B57" s="403">
        <v>9926.2000000000007</v>
      </c>
      <c r="C57" s="143">
        <v>1</v>
      </c>
      <c r="D57" s="143">
        <v>8491.9</v>
      </c>
      <c r="E57" s="143">
        <v>3686.8</v>
      </c>
      <c r="F57" s="143">
        <v>2793.6</v>
      </c>
      <c r="G57" s="143">
        <v>5.9</v>
      </c>
      <c r="H57" s="143">
        <v>772.3</v>
      </c>
      <c r="I57" s="143">
        <v>36.200000000000003</v>
      </c>
      <c r="J57" s="403">
        <v>625.79999999999995</v>
      </c>
    </row>
    <row r="58" spans="1:10" ht="14.1" customHeight="1" x14ac:dyDescent="0.2">
      <c r="A58" s="10" t="s">
        <v>61</v>
      </c>
      <c r="B58" s="403">
        <v>1156.2</v>
      </c>
      <c r="C58" s="143">
        <v>0.1</v>
      </c>
      <c r="D58" s="143">
        <v>784.7</v>
      </c>
      <c r="E58" s="143">
        <v>319.5</v>
      </c>
      <c r="F58" s="143">
        <v>261.39999999999998</v>
      </c>
      <c r="G58" s="143">
        <v>0</v>
      </c>
      <c r="H58" s="143">
        <v>211.6</v>
      </c>
      <c r="I58" s="143">
        <v>3.3</v>
      </c>
      <c r="J58" s="403">
        <v>156.5</v>
      </c>
    </row>
    <row r="59" spans="1:10" ht="14.1" customHeight="1" x14ac:dyDescent="0.2">
      <c r="A59" s="10" t="s">
        <v>62</v>
      </c>
      <c r="B59" s="403">
        <v>1706.2</v>
      </c>
      <c r="C59" s="143">
        <v>0.2</v>
      </c>
      <c r="D59" s="143">
        <v>1366.4</v>
      </c>
      <c r="E59" s="143">
        <v>420.3</v>
      </c>
      <c r="F59" s="143">
        <v>647.79999999999995</v>
      </c>
      <c r="G59" s="143">
        <v>0</v>
      </c>
      <c r="H59" s="143">
        <v>255.7</v>
      </c>
      <c r="I59" s="143">
        <v>8.4</v>
      </c>
      <c r="J59" s="403">
        <v>75.7</v>
      </c>
    </row>
    <row r="60" spans="1:10" ht="14.1" customHeight="1" x14ac:dyDescent="0.2">
      <c r="A60" s="10" t="s">
        <v>63</v>
      </c>
      <c r="B60" s="403">
        <v>20964.400000000001</v>
      </c>
      <c r="C60" s="143">
        <v>2.1</v>
      </c>
      <c r="D60" s="143">
        <v>19345.400000000001</v>
      </c>
      <c r="E60" s="143">
        <v>7375.9</v>
      </c>
      <c r="F60" s="143">
        <v>8333.6</v>
      </c>
      <c r="G60" s="404">
        <v>0.2</v>
      </c>
      <c r="H60" s="143">
        <v>665.5</v>
      </c>
      <c r="I60" s="405">
        <v>219.6</v>
      </c>
      <c r="J60" s="403">
        <v>733.9</v>
      </c>
    </row>
    <row r="61" spans="1:10" ht="14.1" customHeight="1" x14ac:dyDescent="0.2">
      <c r="A61" s="10" t="s">
        <v>64</v>
      </c>
      <c r="B61" s="403">
        <v>4881.7</v>
      </c>
      <c r="C61" s="143">
        <v>0.5</v>
      </c>
      <c r="D61" s="143">
        <v>3757.8</v>
      </c>
      <c r="E61" s="143">
        <v>1139.9000000000001</v>
      </c>
      <c r="F61" s="143">
        <v>1692.3</v>
      </c>
      <c r="G61" s="143">
        <v>0.7</v>
      </c>
      <c r="H61" s="143">
        <v>708</v>
      </c>
      <c r="I61" s="143">
        <v>24.9</v>
      </c>
      <c r="J61" s="403">
        <v>391</v>
      </c>
    </row>
    <row r="62" spans="1:10" ht="14.1" customHeight="1" x14ac:dyDescent="0.2">
      <c r="A62" s="10" t="s">
        <v>65</v>
      </c>
      <c r="B62" s="403">
        <v>3142.3</v>
      </c>
      <c r="C62" s="143">
        <v>0.3</v>
      </c>
      <c r="D62" s="143">
        <v>2578.8000000000002</v>
      </c>
      <c r="E62" s="143">
        <v>651.6</v>
      </c>
      <c r="F62" s="143">
        <v>1326.5</v>
      </c>
      <c r="G62" s="143">
        <v>0</v>
      </c>
      <c r="H62" s="143">
        <v>280.89999999999998</v>
      </c>
      <c r="I62" s="143">
        <v>20.399999999999999</v>
      </c>
      <c r="J62" s="403">
        <v>262.2</v>
      </c>
    </row>
    <row r="63" spans="1:10" ht="14.1" customHeight="1" x14ac:dyDescent="0.2">
      <c r="A63" s="10" t="s">
        <v>66</v>
      </c>
      <c r="B63" s="403">
        <v>17406.3</v>
      </c>
      <c r="C63" s="143">
        <v>1.7</v>
      </c>
      <c r="D63" s="143">
        <v>14794.2</v>
      </c>
      <c r="E63" s="143">
        <v>3790.6</v>
      </c>
      <c r="F63" s="143">
        <v>7885.3</v>
      </c>
      <c r="G63" s="143">
        <v>532.79999999999995</v>
      </c>
      <c r="H63" s="143">
        <v>1887.2</v>
      </c>
      <c r="I63" s="143">
        <v>119</v>
      </c>
      <c r="J63" s="403">
        <v>606</v>
      </c>
    </row>
    <row r="64" spans="1:10" ht="14.1" customHeight="1" x14ac:dyDescent="0.2">
      <c r="A64" s="10" t="s">
        <v>67</v>
      </c>
      <c r="B64" s="403">
        <v>3962.1</v>
      </c>
      <c r="C64" s="143">
        <v>0.4</v>
      </c>
      <c r="D64" s="143">
        <v>3296.7</v>
      </c>
      <c r="E64" s="143">
        <v>771.5</v>
      </c>
      <c r="F64" s="143">
        <v>1761.9</v>
      </c>
      <c r="G64" s="143">
        <v>0</v>
      </c>
      <c r="H64" s="143">
        <v>229.4</v>
      </c>
      <c r="I64" s="143">
        <v>17.600000000000001</v>
      </c>
      <c r="J64" s="403">
        <v>418.3</v>
      </c>
    </row>
    <row r="65" spans="1:10" ht="14.1" customHeight="1" x14ac:dyDescent="0.2">
      <c r="A65" s="10" t="s">
        <v>68</v>
      </c>
      <c r="B65" s="403">
        <v>18346.5</v>
      </c>
      <c r="C65" s="143">
        <v>1.8</v>
      </c>
      <c r="D65" s="143">
        <v>15866.7</v>
      </c>
      <c r="E65" s="143">
        <v>4942.6000000000004</v>
      </c>
      <c r="F65" s="143">
        <v>7153.4</v>
      </c>
      <c r="G65" s="143">
        <v>0</v>
      </c>
      <c r="H65" s="143">
        <v>1646.4</v>
      </c>
      <c r="I65" s="143">
        <v>117.8</v>
      </c>
      <c r="J65" s="403">
        <v>715.6</v>
      </c>
    </row>
    <row r="66" spans="1:10" ht="14.1" customHeight="1" x14ac:dyDescent="0.2">
      <c r="A66" s="10" t="s">
        <v>69</v>
      </c>
      <c r="B66" s="403">
        <v>5098.1000000000004</v>
      </c>
      <c r="C66" s="143">
        <v>0.5</v>
      </c>
      <c r="D66" s="143">
        <v>3308.3</v>
      </c>
      <c r="E66" s="143">
        <v>1784.5</v>
      </c>
      <c r="F66" s="143">
        <v>814.4</v>
      </c>
      <c r="G66" s="404">
        <v>3.6</v>
      </c>
      <c r="H66" s="143">
        <v>1505.6</v>
      </c>
      <c r="I66" s="405">
        <v>31.2</v>
      </c>
      <c r="J66" s="403">
        <v>253.1</v>
      </c>
    </row>
    <row r="67" spans="1:10" ht="14.1" customHeight="1" x14ac:dyDescent="0.2">
      <c r="A67" s="10" t="s">
        <v>70</v>
      </c>
      <c r="B67" s="403">
        <v>3542.8</v>
      </c>
      <c r="C67" s="143">
        <v>0.4</v>
      </c>
      <c r="D67" s="143">
        <v>3049.5</v>
      </c>
      <c r="E67" s="143">
        <v>740.2</v>
      </c>
      <c r="F67" s="143">
        <v>1299.2</v>
      </c>
      <c r="G67" s="143">
        <v>4.0999999999999996</v>
      </c>
      <c r="H67" s="143">
        <v>187.9</v>
      </c>
      <c r="I67" s="143">
        <v>13.7</v>
      </c>
      <c r="J67" s="403">
        <v>291.7</v>
      </c>
    </row>
    <row r="68" spans="1:10" ht="14.1" customHeight="1" x14ac:dyDescent="0.2">
      <c r="A68" s="10" t="s">
        <v>71</v>
      </c>
      <c r="B68" s="403">
        <v>13323.7</v>
      </c>
      <c r="C68" s="143">
        <v>1.3</v>
      </c>
      <c r="D68" s="143">
        <v>12379.5</v>
      </c>
      <c r="E68" s="143">
        <v>4367.8999999999996</v>
      </c>
      <c r="F68" s="143">
        <v>5155.1000000000004</v>
      </c>
      <c r="G68" s="143">
        <v>13.3</v>
      </c>
      <c r="H68" s="143">
        <v>337.4</v>
      </c>
      <c r="I68" s="143">
        <v>84.7</v>
      </c>
      <c r="J68" s="403">
        <v>522</v>
      </c>
    </row>
    <row r="69" spans="1:10" ht="14.1" customHeight="1" x14ac:dyDescent="0.2">
      <c r="A69" s="10" t="s">
        <v>72</v>
      </c>
      <c r="B69" s="403">
        <v>9282</v>
      </c>
      <c r="C69" s="143">
        <v>0.9</v>
      </c>
      <c r="D69" s="143">
        <v>7403.3</v>
      </c>
      <c r="E69" s="143">
        <v>2042</v>
      </c>
      <c r="F69" s="143">
        <v>1643.2</v>
      </c>
      <c r="G69" s="143">
        <v>0.2</v>
      </c>
      <c r="H69" s="143">
        <v>1459.1</v>
      </c>
      <c r="I69" s="143">
        <v>27.9</v>
      </c>
      <c r="J69" s="403">
        <v>391.6</v>
      </c>
    </row>
    <row r="70" spans="1:10" ht="14.1" customHeight="1" x14ac:dyDescent="0.2">
      <c r="A70" s="10" t="s">
        <v>73</v>
      </c>
      <c r="B70" s="403">
        <v>3970.8</v>
      </c>
      <c r="C70" s="143">
        <v>0.4</v>
      </c>
      <c r="D70" s="143">
        <v>3556.4</v>
      </c>
      <c r="E70" s="143">
        <v>884.9</v>
      </c>
      <c r="F70" s="143">
        <v>923.2</v>
      </c>
      <c r="G70" s="143">
        <v>1.5</v>
      </c>
      <c r="H70" s="143">
        <v>225.1</v>
      </c>
      <c r="I70" s="143">
        <v>25.1</v>
      </c>
      <c r="J70" s="403">
        <v>164.3</v>
      </c>
    </row>
    <row r="71" spans="1:10" ht="14.1" customHeight="1" x14ac:dyDescent="0.2">
      <c r="A71" s="249" t="s">
        <v>74</v>
      </c>
      <c r="B71" s="140">
        <v>137512.20000000001</v>
      </c>
      <c r="C71" s="142">
        <v>13.8</v>
      </c>
      <c r="D71" s="142">
        <v>94617.9</v>
      </c>
      <c r="E71" s="142">
        <v>29409.200000000001</v>
      </c>
      <c r="F71" s="142">
        <v>41856</v>
      </c>
      <c r="G71" s="142">
        <v>115.3</v>
      </c>
      <c r="H71" s="142">
        <v>39661</v>
      </c>
      <c r="I71" s="142">
        <v>291.39999999999998</v>
      </c>
      <c r="J71" s="140">
        <v>2941.8</v>
      </c>
    </row>
    <row r="72" spans="1:10" ht="14.1" customHeight="1" x14ac:dyDescent="0.2">
      <c r="A72" s="10" t="s">
        <v>75</v>
      </c>
      <c r="B72" s="403">
        <v>1640.1</v>
      </c>
      <c r="C72" s="143">
        <v>0.2</v>
      </c>
      <c r="D72" s="143">
        <v>1347.6</v>
      </c>
      <c r="E72" s="143">
        <v>331.3</v>
      </c>
      <c r="F72" s="143">
        <v>653.5</v>
      </c>
      <c r="G72" s="404">
        <v>0</v>
      </c>
      <c r="H72" s="143">
        <v>146.19999999999999</v>
      </c>
      <c r="I72" s="405">
        <v>9.1</v>
      </c>
      <c r="J72" s="403">
        <v>137.19999999999999</v>
      </c>
    </row>
    <row r="73" spans="1:10" ht="14.1" customHeight="1" x14ac:dyDescent="0.2">
      <c r="A73" s="10" t="s">
        <v>76</v>
      </c>
      <c r="B73" s="403">
        <v>33903.300000000003</v>
      </c>
      <c r="C73" s="143">
        <v>3.4</v>
      </c>
      <c r="D73" s="143">
        <v>29788</v>
      </c>
      <c r="E73" s="143">
        <v>8325.2999999999993</v>
      </c>
      <c r="F73" s="143">
        <v>15148</v>
      </c>
      <c r="G73" s="143">
        <v>3.4</v>
      </c>
      <c r="H73" s="143">
        <v>2528.1999999999998</v>
      </c>
      <c r="I73" s="143">
        <v>127</v>
      </c>
      <c r="J73" s="403">
        <v>1460.1</v>
      </c>
    </row>
    <row r="74" spans="1:10" ht="14.1" customHeight="1" x14ac:dyDescent="0.2">
      <c r="A74" s="10" t="s">
        <v>77</v>
      </c>
      <c r="B74" s="403">
        <v>13666.6</v>
      </c>
      <c r="C74" s="143">
        <v>1.4</v>
      </c>
      <c r="D74" s="143">
        <v>12619.6</v>
      </c>
      <c r="E74" s="143">
        <v>8160.8</v>
      </c>
      <c r="F74" s="143">
        <v>3170.7</v>
      </c>
      <c r="G74" s="143">
        <v>0</v>
      </c>
      <c r="H74" s="143">
        <v>709.4</v>
      </c>
      <c r="I74" s="143">
        <v>43.7</v>
      </c>
      <c r="J74" s="403">
        <v>294</v>
      </c>
    </row>
    <row r="75" spans="1:10" ht="14.1" customHeight="1" x14ac:dyDescent="0.2">
      <c r="A75" s="10" t="s">
        <v>79</v>
      </c>
      <c r="B75" s="403">
        <v>16480.3</v>
      </c>
      <c r="C75" s="143">
        <v>1.6</v>
      </c>
      <c r="D75" s="143">
        <v>15312.2</v>
      </c>
      <c r="E75" s="143">
        <v>4580.7</v>
      </c>
      <c r="F75" s="143">
        <v>7210.2</v>
      </c>
      <c r="G75" s="143">
        <v>106</v>
      </c>
      <c r="H75" s="143">
        <v>380.9</v>
      </c>
      <c r="I75" s="143">
        <v>63.2</v>
      </c>
      <c r="J75" s="403">
        <v>724</v>
      </c>
    </row>
    <row r="76" spans="1:10" ht="21.75" customHeight="1" x14ac:dyDescent="0.2">
      <c r="A76" s="10" t="s">
        <v>116</v>
      </c>
      <c r="B76" s="403">
        <v>21526.400000000001</v>
      </c>
      <c r="C76" s="143">
        <v>2.2000000000000002</v>
      </c>
      <c r="D76" s="143">
        <v>16386.099999999999</v>
      </c>
      <c r="E76" s="143">
        <v>2697.4</v>
      </c>
      <c r="F76" s="143">
        <v>2456.6999999999998</v>
      </c>
      <c r="G76" s="143">
        <v>5.9</v>
      </c>
      <c r="H76" s="143">
        <v>4863.3</v>
      </c>
      <c r="I76" s="143">
        <v>36.9</v>
      </c>
      <c r="J76" s="403">
        <v>240.1</v>
      </c>
    </row>
    <row r="77" spans="1:10" ht="14.1" customHeight="1" x14ac:dyDescent="0.2">
      <c r="A77" s="10" t="s">
        <v>117</v>
      </c>
      <c r="B77" s="403">
        <v>50295.4</v>
      </c>
      <c r="C77" s="143">
        <v>5</v>
      </c>
      <c r="D77" s="143">
        <v>19164.400000000001</v>
      </c>
      <c r="E77" s="143">
        <v>5313.8</v>
      </c>
      <c r="F77" s="143">
        <v>13216.9</v>
      </c>
      <c r="G77" s="143">
        <v>0</v>
      </c>
      <c r="H77" s="143">
        <v>31033.1</v>
      </c>
      <c r="I77" s="143">
        <v>11.5</v>
      </c>
      <c r="J77" s="403">
        <v>86.4</v>
      </c>
    </row>
    <row r="78" spans="1:10" ht="14.1" customHeight="1" x14ac:dyDescent="0.2">
      <c r="A78" s="249" t="s">
        <v>80</v>
      </c>
      <c r="B78" s="140">
        <v>68206.3</v>
      </c>
      <c r="C78" s="142">
        <v>6.8</v>
      </c>
      <c r="D78" s="142">
        <v>60944.5</v>
      </c>
      <c r="E78" s="142">
        <v>22681.8</v>
      </c>
      <c r="F78" s="142">
        <v>20444.5</v>
      </c>
      <c r="G78" s="406">
        <v>-30</v>
      </c>
      <c r="H78" s="142">
        <v>2544.6</v>
      </c>
      <c r="I78" s="407">
        <v>385.5</v>
      </c>
      <c r="J78" s="140">
        <v>4331.6000000000004</v>
      </c>
    </row>
    <row r="79" spans="1:10" ht="14.1" customHeight="1" x14ac:dyDescent="0.2">
      <c r="A79" s="10" t="s">
        <v>81</v>
      </c>
      <c r="B79" s="403">
        <v>624.20000000000005</v>
      </c>
      <c r="C79" s="143">
        <v>0.1</v>
      </c>
      <c r="D79" s="143">
        <v>559.6</v>
      </c>
      <c r="E79" s="143">
        <v>146.80000000000001</v>
      </c>
      <c r="F79" s="143">
        <v>327.9</v>
      </c>
      <c r="G79" s="143">
        <v>0.3</v>
      </c>
      <c r="H79" s="143">
        <v>31.7</v>
      </c>
      <c r="I79" s="143">
        <v>0.5</v>
      </c>
      <c r="J79" s="403">
        <v>32.299999999999997</v>
      </c>
    </row>
    <row r="80" spans="1:10" ht="14.1" customHeight="1" x14ac:dyDescent="0.2">
      <c r="A80" s="10" t="s">
        <v>82</v>
      </c>
      <c r="B80" s="403">
        <v>1427.5</v>
      </c>
      <c r="C80" s="143">
        <v>0.1</v>
      </c>
      <c r="D80" s="143">
        <v>1228.5</v>
      </c>
      <c r="E80" s="143">
        <v>362.8</v>
      </c>
      <c r="F80" s="143">
        <v>455</v>
      </c>
      <c r="G80" s="143">
        <v>0</v>
      </c>
      <c r="H80" s="143">
        <v>20.9</v>
      </c>
      <c r="I80" s="143">
        <v>16.7</v>
      </c>
      <c r="J80" s="403">
        <v>161.4</v>
      </c>
    </row>
    <row r="81" spans="1:10" ht="14.1" customHeight="1" x14ac:dyDescent="0.2">
      <c r="A81" s="10" t="s">
        <v>83</v>
      </c>
      <c r="B81" s="403">
        <v>112.4</v>
      </c>
      <c r="C81" s="143">
        <v>0</v>
      </c>
      <c r="D81" s="143">
        <v>94.5</v>
      </c>
      <c r="E81" s="143">
        <v>29.3</v>
      </c>
      <c r="F81" s="143">
        <v>46.9</v>
      </c>
      <c r="G81" s="143">
        <v>0</v>
      </c>
      <c r="H81" s="143">
        <v>3.1</v>
      </c>
      <c r="I81" s="143">
        <v>1.5</v>
      </c>
      <c r="J81" s="403">
        <v>13.3</v>
      </c>
    </row>
    <row r="82" spans="1:10" ht="14.1" customHeight="1" x14ac:dyDescent="0.2">
      <c r="A82" s="10" t="s">
        <v>84</v>
      </c>
      <c r="B82" s="403">
        <v>1054.8</v>
      </c>
      <c r="C82" s="143">
        <v>0.1</v>
      </c>
      <c r="D82" s="143">
        <v>935.5</v>
      </c>
      <c r="E82" s="143">
        <v>221.1</v>
      </c>
      <c r="F82" s="143">
        <v>380.3</v>
      </c>
      <c r="G82" s="143">
        <v>0</v>
      </c>
      <c r="H82" s="143">
        <v>10.3</v>
      </c>
      <c r="I82" s="143">
        <v>6.7</v>
      </c>
      <c r="J82" s="403">
        <v>102.3</v>
      </c>
    </row>
    <row r="83" spans="1:10" ht="14.1" customHeight="1" x14ac:dyDescent="0.2">
      <c r="A83" s="10" t="s">
        <v>85</v>
      </c>
      <c r="B83" s="403">
        <v>5968.8</v>
      </c>
      <c r="C83" s="143">
        <v>0.6</v>
      </c>
      <c r="D83" s="143">
        <v>5103.3999999999996</v>
      </c>
      <c r="E83" s="143">
        <v>1619.4</v>
      </c>
      <c r="F83" s="143">
        <v>2371.1</v>
      </c>
      <c r="G83" s="143">
        <v>2.8</v>
      </c>
      <c r="H83" s="143">
        <v>235.7</v>
      </c>
      <c r="I83" s="143">
        <v>56.7</v>
      </c>
      <c r="J83" s="403">
        <v>573</v>
      </c>
    </row>
    <row r="84" spans="1:10" ht="14.1" customHeight="1" x14ac:dyDescent="0.2">
      <c r="A84" s="10" t="s">
        <v>86</v>
      </c>
      <c r="B84" s="403">
        <v>1083.4000000000001</v>
      </c>
      <c r="C84" s="143">
        <v>0.1</v>
      </c>
      <c r="D84" s="143">
        <v>904.5</v>
      </c>
      <c r="E84" s="143">
        <v>348.7</v>
      </c>
      <c r="F84" s="143">
        <v>54.8</v>
      </c>
      <c r="G84" s="143">
        <v>0</v>
      </c>
      <c r="H84" s="143">
        <v>32.5</v>
      </c>
      <c r="I84" s="143">
        <v>7.6</v>
      </c>
      <c r="J84" s="403">
        <v>138.80000000000001</v>
      </c>
    </row>
    <row r="85" spans="1:10" ht="14.1" customHeight="1" x14ac:dyDescent="0.2">
      <c r="A85" s="10" t="s">
        <v>87</v>
      </c>
      <c r="B85" s="403">
        <v>8969</v>
      </c>
      <c r="C85" s="143">
        <v>0.9</v>
      </c>
      <c r="D85" s="143">
        <v>8101.9</v>
      </c>
      <c r="E85" s="143">
        <v>2784.1</v>
      </c>
      <c r="F85" s="143">
        <v>3095.1</v>
      </c>
      <c r="G85" s="143">
        <v>3.7</v>
      </c>
      <c r="H85" s="143">
        <v>219.2</v>
      </c>
      <c r="I85" s="143">
        <v>53.2</v>
      </c>
      <c r="J85" s="403">
        <v>594.70000000000005</v>
      </c>
    </row>
    <row r="86" spans="1:10" ht="14.1" customHeight="1" x14ac:dyDescent="0.2">
      <c r="A86" s="10" t="s">
        <v>88</v>
      </c>
      <c r="B86" s="403">
        <v>8977.1</v>
      </c>
      <c r="C86" s="143">
        <v>0.9</v>
      </c>
      <c r="D86" s="143">
        <v>7766.3</v>
      </c>
      <c r="E86" s="143">
        <v>2840.9</v>
      </c>
      <c r="F86" s="143">
        <v>2844.2</v>
      </c>
      <c r="G86" s="143">
        <v>30.7</v>
      </c>
      <c r="H86" s="143">
        <v>527.5</v>
      </c>
      <c r="I86" s="143">
        <v>51.6</v>
      </c>
      <c r="J86" s="403">
        <v>631.79999999999995</v>
      </c>
    </row>
    <row r="87" spans="1:10" ht="14.1" customHeight="1" x14ac:dyDescent="0.2">
      <c r="A87" s="10" t="s">
        <v>89</v>
      </c>
      <c r="B87" s="403">
        <v>6667.9</v>
      </c>
      <c r="C87" s="143">
        <v>0.7</v>
      </c>
      <c r="D87" s="143">
        <v>5969.7</v>
      </c>
      <c r="E87" s="143">
        <v>4726.8</v>
      </c>
      <c r="F87" s="143">
        <v>-611.20000000000005</v>
      </c>
      <c r="G87" s="143">
        <v>0</v>
      </c>
      <c r="H87" s="143">
        <v>278.39999999999998</v>
      </c>
      <c r="I87" s="143">
        <v>60.2</v>
      </c>
      <c r="J87" s="403">
        <v>359.6</v>
      </c>
    </row>
    <row r="88" spans="1:10" ht="14.1" customHeight="1" x14ac:dyDescent="0.2">
      <c r="A88" s="10" t="s">
        <v>90</v>
      </c>
      <c r="B88" s="403">
        <v>19113</v>
      </c>
      <c r="C88" s="143">
        <v>1.9</v>
      </c>
      <c r="D88" s="143">
        <v>17408</v>
      </c>
      <c r="E88" s="143">
        <v>6334.1</v>
      </c>
      <c r="F88" s="143">
        <v>6987.3</v>
      </c>
      <c r="G88" s="143">
        <v>30.1</v>
      </c>
      <c r="H88" s="143">
        <v>604</v>
      </c>
      <c r="I88" s="143">
        <v>75.5</v>
      </c>
      <c r="J88" s="403">
        <v>1025.5</v>
      </c>
    </row>
    <row r="89" spans="1:10" ht="14.1" customHeight="1" x14ac:dyDescent="0.2">
      <c r="A89" s="10" t="s">
        <v>91</v>
      </c>
      <c r="B89" s="403">
        <v>5715.4</v>
      </c>
      <c r="C89" s="143">
        <v>0.6</v>
      </c>
      <c r="D89" s="143">
        <v>5044.1000000000004</v>
      </c>
      <c r="E89" s="143">
        <v>1651.6</v>
      </c>
      <c r="F89" s="143">
        <v>2244.1999999999998</v>
      </c>
      <c r="G89" s="143">
        <v>-97.7</v>
      </c>
      <c r="H89" s="143">
        <v>152.6</v>
      </c>
      <c r="I89" s="143">
        <v>24.5</v>
      </c>
      <c r="J89" s="403">
        <v>494.2</v>
      </c>
    </row>
    <row r="90" spans="1:10" ht="14.1" customHeight="1" x14ac:dyDescent="0.2">
      <c r="A90" s="10" t="s">
        <v>92</v>
      </c>
      <c r="B90" s="403">
        <v>8492.7999999999993</v>
      </c>
      <c r="C90" s="143">
        <v>0.8</v>
      </c>
      <c r="D90" s="143">
        <v>7828.6</v>
      </c>
      <c r="E90" s="143">
        <v>1616.2</v>
      </c>
      <c r="F90" s="143">
        <v>2248.8000000000002</v>
      </c>
      <c r="G90" s="404">
        <v>0</v>
      </c>
      <c r="H90" s="143">
        <v>428.8</v>
      </c>
      <c r="I90" s="405">
        <v>30.7</v>
      </c>
      <c r="J90" s="403">
        <v>204.7</v>
      </c>
    </row>
    <row r="91" spans="1:10" ht="21.75" customHeight="1" x14ac:dyDescent="0.2">
      <c r="A91" s="249" t="s">
        <v>107</v>
      </c>
      <c r="B91" s="140">
        <v>28976.9</v>
      </c>
      <c r="C91" s="142">
        <v>2.9</v>
      </c>
      <c r="D91" s="142">
        <v>19905.3</v>
      </c>
      <c r="E91" s="142">
        <v>7624.5</v>
      </c>
      <c r="F91" s="142">
        <v>6014.8</v>
      </c>
      <c r="G91" s="142">
        <v>-31.7</v>
      </c>
      <c r="H91" s="142">
        <v>6524.6</v>
      </c>
      <c r="I91" s="142">
        <v>141.4</v>
      </c>
      <c r="J91" s="140">
        <v>2405.6</v>
      </c>
    </row>
    <row r="92" spans="1:10" ht="14.1" customHeight="1" x14ac:dyDescent="0.2">
      <c r="A92" s="10" t="s">
        <v>93</v>
      </c>
      <c r="B92" s="403">
        <v>3257.3</v>
      </c>
      <c r="C92" s="143">
        <v>0.3</v>
      </c>
      <c r="D92" s="143">
        <v>2857</v>
      </c>
      <c r="E92" s="143">
        <v>759.2</v>
      </c>
      <c r="F92" s="143">
        <v>1292.5999999999999</v>
      </c>
      <c r="G92" s="143">
        <v>0</v>
      </c>
      <c r="H92" s="143">
        <v>119.7</v>
      </c>
      <c r="I92" s="143">
        <v>17.2</v>
      </c>
      <c r="J92" s="403">
        <v>263.39999999999998</v>
      </c>
    </row>
    <row r="93" spans="1:10" ht="14.1" customHeight="1" x14ac:dyDescent="0.2">
      <c r="A93" s="10" t="s">
        <v>94</v>
      </c>
      <c r="B93" s="403">
        <v>2095.8000000000002</v>
      </c>
      <c r="C93" s="143">
        <v>0.2</v>
      </c>
      <c r="D93" s="143">
        <v>1200.2</v>
      </c>
      <c r="E93" s="143">
        <v>277.8</v>
      </c>
      <c r="F93" s="143">
        <v>576</v>
      </c>
      <c r="G93" s="143">
        <v>0.9</v>
      </c>
      <c r="H93" s="143">
        <v>697.7</v>
      </c>
      <c r="I93" s="143">
        <v>3.8</v>
      </c>
      <c r="J93" s="403">
        <v>194.2</v>
      </c>
    </row>
    <row r="94" spans="1:10" ht="14.1" customHeight="1" x14ac:dyDescent="0.2">
      <c r="A94" s="10" t="s">
        <v>95</v>
      </c>
      <c r="B94" s="403">
        <v>6654.4</v>
      </c>
      <c r="C94" s="143">
        <v>0.7</v>
      </c>
      <c r="D94" s="143">
        <v>4110.1000000000004</v>
      </c>
      <c r="E94" s="143">
        <v>2717.4</v>
      </c>
      <c r="F94" s="143">
        <v>-433.8</v>
      </c>
      <c r="G94" s="143">
        <v>-50.3</v>
      </c>
      <c r="H94" s="143">
        <v>1739.3</v>
      </c>
      <c r="I94" s="143">
        <v>57.9</v>
      </c>
      <c r="J94" s="403">
        <v>747</v>
      </c>
    </row>
    <row r="95" spans="1:10" ht="14.1" customHeight="1" x14ac:dyDescent="0.2">
      <c r="A95" s="10" t="s">
        <v>96</v>
      </c>
      <c r="B95" s="403">
        <v>9172</v>
      </c>
      <c r="C95" s="143">
        <v>0.9</v>
      </c>
      <c r="D95" s="143">
        <v>6726.8</v>
      </c>
      <c r="E95" s="143">
        <v>1810.3</v>
      </c>
      <c r="F95" s="143">
        <v>3295.3</v>
      </c>
      <c r="G95" s="143">
        <v>16.399999999999999</v>
      </c>
      <c r="H95" s="143">
        <v>1899.1</v>
      </c>
      <c r="I95" s="143">
        <v>40.799999999999997</v>
      </c>
      <c r="J95" s="403">
        <v>505.5</v>
      </c>
    </row>
    <row r="96" spans="1:10" ht="14.1" customHeight="1" x14ac:dyDescent="0.2">
      <c r="A96" s="10" t="s">
        <v>97</v>
      </c>
      <c r="B96" s="403">
        <v>185.3</v>
      </c>
      <c r="C96" s="143">
        <v>0</v>
      </c>
      <c r="D96" s="143">
        <v>-140.30000000000001</v>
      </c>
      <c r="E96" s="143">
        <v>397</v>
      </c>
      <c r="F96" s="143">
        <v>-1090.7</v>
      </c>
      <c r="G96" s="404">
        <v>0</v>
      </c>
      <c r="H96" s="143">
        <v>54.6</v>
      </c>
      <c r="I96" s="405">
        <v>13.2</v>
      </c>
      <c r="J96" s="403">
        <v>257.89999999999998</v>
      </c>
    </row>
    <row r="97" spans="1:10" ht="14.1" customHeight="1" x14ac:dyDescent="0.2">
      <c r="A97" s="10" t="s">
        <v>98</v>
      </c>
      <c r="B97" s="403">
        <v>2514.6999999999998</v>
      </c>
      <c r="C97" s="143">
        <v>0.3</v>
      </c>
      <c r="D97" s="143">
        <v>2397.6</v>
      </c>
      <c r="E97" s="143">
        <v>910.9</v>
      </c>
      <c r="F97" s="143">
        <v>1165.8</v>
      </c>
      <c r="G97" s="143">
        <v>0</v>
      </c>
      <c r="H97" s="143">
        <v>24.2</v>
      </c>
      <c r="I97" s="143">
        <v>2.9</v>
      </c>
      <c r="J97" s="403">
        <v>90</v>
      </c>
    </row>
    <row r="98" spans="1:10" ht="14.1" customHeight="1" x14ac:dyDescent="0.2">
      <c r="A98" s="10" t="s">
        <v>99</v>
      </c>
      <c r="B98" s="403">
        <v>4697.6000000000004</v>
      </c>
      <c r="C98" s="143">
        <v>0.5</v>
      </c>
      <c r="D98" s="143">
        <v>2437.9</v>
      </c>
      <c r="E98" s="143">
        <v>719.5</v>
      </c>
      <c r="F98" s="143">
        <v>1070.8</v>
      </c>
      <c r="G98" s="143">
        <v>0.5</v>
      </c>
      <c r="H98" s="143">
        <v>1950.9</v>
      </c>
      <c r="I98" s="143">
        <v>4.8</v>
      </c>
      <c r="J98" s="403">
        <v>303.89999999999998</v>
      </c>
    </row>
    <row r="99" spans="1:10" ht="14.1" customHeight="1" x14ac:dyDescent="0.2">
      <c r="A99" s="10" t="s">
        <v>100</v>
      </c>
      <c r="B99" s="403">
        <v>151.5</v>
      </c>
      <c r="C99" s="143">
        <v>0</v>
      </c>
      <c r="D99" s="143">
        <v>113.5</v>
      </c>
      <c r="E99" s="143">
        <v>20.6</v>
      </c>
      <c r="F99" s="143">
        <v>50.8</v>
      </c>
      <c r="G99" s="143">
        <v>0</v>
      </c>
      <c r="H99" s="143">
        <v>2.8</v>
      </c>
      <c r="I99" s="143">
        <v>0.8</v>
      </c>
      <c r="J99" s="403">
        <v>34.4</v>
      </c>
    </row>
    <row r="100" spans="1:10" ht="14.1" customHeight="1" x14ac:dyDescent="0.2">
      <c r="A100" s="135" t="s">
        <v>101</v>
      </c>
      <c r="B100" s="408">
        <v>248.3</v>
      </c>
      <c r="C100" s="409">
        <v>0</v>
      </c>
      <c r="D100" s="409">
        <v>202.5</v>
      </c>
      <c r="E100" s="409">
        <v>11.9</v>
      </c>
      <c r="F100" s="409">
        <v>88</v>
      </c>
      <c r="G100" s="409">
        <v>0.8</v>
      </c>
      <c r="H100" s="409">
        <v>36.4</v>
      </c>
      <c r="I100" s="409">
        <v>0.1</v>
      </c>
      <c r="J100" s="408">
        <v>9.4</v>
      </c>
    </row>
    <row r="101" spans="1:10" ht="14.1" customHeight="1" x14ac:dyDescent="0.2">
      <c r="A101" s="179" t="s">
        <v>1177</v>
      </c>
    </row>
    <row r="102" spans="1:10" ht="14.1" customHeight="1" x14ac:dyDescent="0.2">
      <c r="A102" s="162"/>
    </row>
  </sheetData>
  <mergeCells count="12">
    <mergeCell ref="D4:G4"/>
    <mergeCell ref="H4:H6"/>
    <mergeCell ref="A1:J1"/>
    <mergeCell ref="I4:I6"/>
    <mergeCell ref="J4:J6"/>
    <mergeCell ref="D5:D6"/>
    <mergeCell ref="E5:G5"/>
    <mergeCell ref="A3:A6"/>
    <mergeCell ref="B3:C3"/>
    <mergeCell ref="D3:J3"/>
    <mergeCell ref="B4:B6"/>
    <mergeCell ref="C4:C6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&amp;CОСНОВНЫЕ ЭКОНОМИЧЕСКИЕ ПОКАЗАТЕЛИ ПО ВИДАМ ЭКОНОМИЧЕСКОЙ ДЕЯТЕЛЬНОСТИ         
</oddHeader>
    <oddFooter>&amp;L&amp;P&amp;CТорговля в России. 2017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L102"/>
  <sheetViews>
    <sheetView view="pageLayout" zoomScale="130" zoomScaleNormal="140" zoomScalePageLayoutView="130" workbookViewId="0">
      <selection activeCell="A7" sqref="A7"/>
    </sheetView>
  </sheetViews>
  <sheetFormatPr defaultRowHeight="14.25" x14ac:dyDescent="0.2"/>
  <cols>
    <col min="1" max="1" width="24.85546875" style="7" customWidth="1"/>
    <col min="2" max="2" width="7" style="7" customWidth="1"/>
    <col min="3" max="3" width="7.42578125" style="7" customWidth="1"/>
    <col min="4" max="5" width="6.28515625" style="7" customWidth="1"/>
    <col min="6" max="6" width="7" style="7" customWidth="1"/>
    <col min="7" max="7" width="6.28515625" style="7" customWidth="1"/>
    <col min="8" max="8" width="7.140625" style="7" customWidth="1"/>
    <col min="9" max="9" width="5.85546875" style="7" customWidth="1"/>
    <col min="10" max="10" width="7.42578125" style="7" customWidth="1"/>
    <col min="11" max="16384" width="9.140625" style="7"/>
  </cols>
  <sheetData>
    <row r="1" spans="1:12" ht="33.75" customHeight="1" x14ac:dyDescent="0.2">
      <c r="A1" s="650" t="s">
        <v>1267</v>
      </c>
      <c r="B1" s="650"/>
      <c r="C1" s="650"/>
      <c r="D1" s="650"/>
      <c r="E1" s="650"/>
      <c r="F1" s="650"/>
      <c r="G1" s="650"/>
      <c r="H1" s="650"/>
      <c r="I1" s="650"/>
      <c r="J1" s="650"/>
    </row>
    <row r="2" spans="1:12" ht="13.5" customHeight="1" x14ac:dyDescent="0.2"/>
    <row r="3" spans="1:12" ht="20.25" customHeight="1" x14ac:dyDescent="0.2">
      <c r="A3" s="661"/>
      <c r="B3" s="671" t="s">
        <v>110</v>
      </c>
      <c r="C3" s="671"/>
      <c r="D3" s="658" t="s">
        <v>155</v>
      </c>
      <c r="E3" s="658"/>
      <c r="F3" s="658"/>
      <c r="G3" s="658"/>
      <c r="H3" s="658"/>
      <c r="I3" s="658"/>
      <c r="J3" s="659"/>
      <c r="K3" s="11"/>
      <c r="L3" s="11"/>
    </row>
    <row r="4" spans="1:12" ht="12" customHeight="1" x14ac:dyDescent="0.2">
      <c r="A4" s="670"/>
      <c r="B4" s="651" t="s">
        <v>112</v>
      </c>
      <c r="C4" s="672" t="s">
        <v>1160</v>
      </c>
      <c r="D4" s="658" t="s">
        <v>111</v>
      </c>
      <c r="E4" s="658"/>
      <c r="F4" s="658"/>
      <c r="G4" s="658"/>
      <c r="H4" s="665" t="s">
        <v>1174</v>
      </c>
      <c r="I4" s="665" t="s">
        <v>114</v>
      </c>
      <c r="J4" s="666" t="s">
        <v>1171</v>
      </c>
    </row>
    <row r="5" spans="1:12" ht="11.25" customHeight="1" x14ac:dyDescent="0.2">
      <c r="A5" s="670"/>
      <c r="B5" s="652"/>
      <c r="C5" s="673"/>
      <c r="D5" s="651" t="s">
        <v>113</v>
      </c>
      <c r="E5" s="658" t="s">
        <v>119</v>
      </c>
      <c r="F5" s="658"/>
      <c r="G5" s="658"/>
      <c r="H5" s="665"/>
      <c r="I5" s="665"/>
      <c r="J5" s="666"/>
    </row>
    <row r="6" spans="1:12" ht="106.5" customHeight="1" x14ac:dyDescent="0.2">
      <c r="A6" s="663"/>
      <c r="B6" s="653"/>
      <c r="C6" s="674"/>
      <c r="D6" s="653"/>
      <c r="E6" s="583" t="s">
        <v>1166</v>
      </c>
      <c r="F6" s="583" t="s">
        <v>1173</v>
      </c>
      <c r="G6" s="583" t="s">
        <v>1168</v>
      </c>
      <c r="H6" s="665"/>
      <c r="I6" s="665"/>
      <c r="J6" s="666"/>
    </row>
    <row r="7" spans="1:12" x14ac:dyDescent="0.2">
      <c r="A7" s="5" t="s">
        <v>1157</v>
      </c>
      <c r="B7" s="144">
        <v>438379.7</v>
      </c>
      <c r="C7" s="517">
        <v>3.0468972433975008</v>
      </c>
      <c r="D7" s="145">
        <v>334794.09999999998</v>
      </c>
      <c r="E7" s="145">
        <v>65101</v>
      </c>
      <c r="F7" s="145">
        <v>141384.20000000001</v>
      </c>
      <c r="G7" s="145">
        <v>751.6</v>
      </c>
      <c r="H7" s="145">
        <v>13948.7</v>
      </c>
      <c r="I7" s="145">
        <v>7273.1</v>
      </c>
      <c r="J7" s="144">
        <v>82363.8</v>
      </c>
    </row>
    <row r="8" spans="1:12" x14ac:dyDescent="0.2">
      <c r="A8" s="586" t="s">
        <v>102</v>
      </c>
      <c r="B8" s="144">
        <v>196435.1</v>
      </c>
      <c r="C8" s="521">
        <v>4.5800618020474939</v>
      </c>
      <c r="D8" s="146">
        <v>160445.6</v>
      </c>
      <c r="E8" s="146">
        <v>32177.5</v>
      </c>
      <c r="F8" s="146">
        <v>77791.5</v>
      </c>
      <c r="G8" s="146">
        <v>31.7</v>
      </c>
      <c r="H8" s="146">
        <v>6425.3</v>
      </c>
      <c r="I8" s="146">
        <v>5725.7</v>
      </c>
      <c r="J8" s="144">
        <v>23838.6</v>
      </c>
    </row>
    <row r="9" spans="1:12" x14ac:dyDescent="0.2">
      <c r="A9" s="585" t="s">
        <v>22</v>
      </c>
      <c r="B9" s="137">
        <v>2346.5</v>
      </c>
      <c r="C9" s="523">
        <v>3.4310849903886007</v>
      </c>
      <c r="D9" s="136">
        <v>1366.8</v>
      </c>
      <c r="E9" s="136">
        <v>209.1</v>
      </c>
      <c r="F9" s="136">
        <v>212.5</v>
      </c>
      <c r="G9" s="136">
        <v>10.199999999999999</v>
      </c>
      <c r="H9" s="136">
        <v>96.9</v>
      </c>
      <c r="I9" s="136">
        <v>30</v>
      </c>
      <c r="J9" s="137">
        <v>852.8</v>
      </c>
    </row>
    <row r="10" spans="1:12" x14ac:dyDescent="0.2">
      <c r="A10" s="585" t="s">
        <v>23</v>
      </c>
      <c r="B10" s="137">
        <v>1942.9</v>
      </c>
      <c r="C10" s="523">
        <v>3.978214362448647</v>
      </c>
      <c r="D10" s="136">
        <v>1196.9000000000001</v>
      </c>
      <c r="E10" s="136">
        <v>101.9</v>
      </c>
      <c r="F10" s="136">
        <v>405.1</v>
      </c>
      <c r="G10" s="136">
        <v>0</v>
      </c>
      <c r="H10" s="136">
        <v>55.8</v>
      </c>
      <c r="I10" s="136">
        <v>17.399999999999999</v>
      </c>
      <c r="J10" s="137">
        <v>672.8</v>
      </c>
    </row>
    <row r="11" spans="1:12" x14ac:dyDescent="0.2">
      <c r="A11" s="585" t="s">
        <v>24</v>
      </c>
      <c r="B11" s="137">
        <v>2561.1</v>
      </c>
      <c r="C11" s="523">
        <v>3.8557758177876522</v>
      </c>
      <c r="D11" s="136">
        <v>1400.9</v>
      </c>
      <c r="E11" s="136">
        <v>191.6</v>
      </c>
      <c r="F11" s="136">
        <v>319.2</v>
      </c>
      <c r="G11" s="136">
        <v>0</v>
      </c>
      <c r="H11" s="136">
        <v>72</v>
      </c>
      <c r="I11" s="136">
        <v>39.200000000000003</v>
      </c>
      <c r="J11" s="137">
        <v>1049</v>
      </c>
    </row>
    <row r="12" spans="1:12" x14ac:dyDescent="0.2">
      <c r="A12" s="585" t="s">
        <v>25</v>
      </c>
      <c r="B12" s="137">
        <v>4380.3</v>
      </c>
      <c r="C12" s="523">
        <v>4.9597004116097496</v>
      </c>
      <c r="D12" s="136">
        <v>2833.2</v>
      </c>
      <c r="E12" s="136">
        <v>610.20000000000005</v>
      </c>
      <c r="F12" s="136">
        <v>672.7</v>
      </c>
      <c r="G12" s="136">
        <v>2</v>
      </c>
      <c r="H12" s="136">
        <v>189.2</v>
      </c>
      <c r="I12" s="136">
        <v>45.8</v>
      </c>
      <c r="J12" s="137">
        <v>1312.1</v>
      </c>
    </row>
    <row r="13" spans="1:12" x14ac:dyDescent="0.2">
      <c r="A13" s="585" t="s">
        <v>26</v>
      </c>
      <c r="B13" s="137">
        <v>1550.8</v>
      </c>
      <c r="C13" s="523">
        <v>5.6182518063896358</v>
      </c>
      <c r="D13" s="136">
        <v>975.3</v>
      </c>
      <c r="E13" s="136">
        <v>240.5</v>
      </c>
      <c r="F13" s="136">
        <v>151.5</v>
      </c>
      <c r="G13" s="136">
        <v>0</v>
      </c>
      <c r="H13" s="136">
        <v>48.9</v>
      </c>
      <c r="I13" s="136">
        <v>15.4</v>
      </c>
      <c r="J13" s="137">
        <v>511.1</v>
      </c>
    </row>
    <row r="14" spans="1:12" x14ac:dyDescent="0.2">
      <c r="A14" s="585" t="s">
        <v>27</v>
      </c>
      <c r="B14" s="137">
        <v>1882.6</v>
      </c>
      <c r="C14" s="523">
        <v>2.8307291621244608</v>
      </c>
      <c r="D14" s="136">
        <v>1160.2</v>
      </c>
      <c r="E14" s="136">
        <v>163.80000000000001</v>
      </c>
      <c r="F14" s="136">
        <v>255.6</v>
      </c>
      <c r="G14" s="136">
        <v>0</v>
      </c>
      <c r="H14" s="136">
        <v>47.7</v>
      </c>
      <c r="I14" s="136">
        <v>13</v>
      </c>
      <c r="J14" s="137">
        <v>661.7</v>
      </c>
    </row>
    <row r="15" spans="1:12" x14ac:dyDescent="0.2">
      <c r="A15" s="585" t="s">
        <v>28</v>
      </c>
      <c r="B15" s="137">
        <v>1032.4000000000001</v>
      </c>
      <c r="C15" s="523">
        <v>4.5301086144709979</v>
      </c>
      <c r="D15" s="136">
        <v>503.9</v>
      </c>
      <c r="E15" s="136">
        <v>109.6</v>
      </c>
      <c r="F15" s="136">
        <v>47.5</v>
      </c>
      <c r="G15" s="136">
        <v>0</v>
      </c>
      <c r="H15" s="136">
        <v>13.8</v>
      </c>
      <c r="I15" s="136">
        <v>5.6</v>
      </c>
      <c r="J15" s="137">
        <v>509.1</v>
      </c>
    </row>
    <row r="16" spans="1:12" x14ac:dyDescent="0.2">
      <c r="A16" s="585" t="s">
        <v>29</v>
      </c>
      <c r="B16" s="137">
        <v>2334.8000000000002</v>
      </c>
      <c r="C16" s="523">
        <v>4.9937595197188287</v>
      </c>
      <c r="D16" s="136">
        <v>1552.7</v>
      </c>
      <c r="E16" s="136">
        <v>306.8</v>
      </c>
      <c r="F16" s="136">
        <v>522.4</v>
      </c>
      <c r="G16" s="136">
        <v>1</v>
      </c>
      <c r="H16" s="136">
        <v>170.2</v>
      </c>
      <c r="I16" s="136">
        <v>24.4</v>
      </c>
      <c r="J16" s="137">
        <v>587.4</v>
      </c>
    </row>
    <row r="17" spans="1:10" x14ac:dyDescent="0.2">
      <c r="A17" s="585" t="s">
        <v>30</v>
      </c>
      <c r="B17" s="137">
        <v>1932.8</v>
      </c>
      <c r="C17" s="523">
        <v>4.4956105716572461</v>
      </c>
      <c r="D17" s="136">
        <v>1374.5</v>
      </c>
      <c r="E17" s="136">
        <v>167.7</v>
      </c>
      <c r="F17" s="136">
        <v>469.9</v>
      </c>
      <c r="G17" s="136">
        <v>0.1</v>
      </c>
      <c r="H17" s="136">
        <v>59.4</v>
      </c>
      <c r="I17" s="136">
        <v>26.4</v>
      </c>
      <c r="J17" s="137">
        <v>472.5</v>
      </c>
    </row>
    <row r="18" spans="1:10" x14ac:dyDescent="0.2">
      <c r="A18" s="585" t="s">
        <v>31</v>
      </c>
      <c r="B18" s="137">
        <v>38920.699999999997</v>
      </c>
      <c r="C18" s="523">
        <v>5.3061515473192244</v>
      </c>
      <c r="D18" s="136">
        <v>30754.799999999999</v>
      </c>
      <c r="E18" s="136">
        <v>8059.4</v>
      </c>
      <c r="F18" s="136">
        <v>11304.7</v>
      </c>
      <c r="G18" s="136">
        <v>0</v>
      </c>
      <c r="H18" s="136">
        <v>2098.4</v>
      </c>
      <c r="I18" s="136">
        <v>401.4</v>
      </c>
      <c r="J18" s="137">
        <v>5666.1</v>
      </c>
    </row>
    <row r="19" spans="1:10" x14ac:dyDescent="0.2">
      <c r="A19" s="585" t="s">
        <v>32</v>
      </c>
      <c r="B19" s="137">
        <v>1731.1</v>
      </c>
      <c r="C19" s="523">
        <v>7.6042710416715176</v>
      </c>
      <c r="D19" s="136">
        <v>981.8</v>
      </c>
      <c r="E19" s="136">
        <v>122.9</v>
      </c>
      <c r="F19" s="136">
        <v>217.5</v>
      </c>
      <c r="G19" s="136">
        <v>7.2</v>
      </c>
      <c r="H19" s="136">
        <v>326.8</v>
      </c>
      <c r="I19" s="136">
        <v>19.600000000000001</v>
      </c>
      <c r="J19" s="137">
        <v>402.8</v>
      </c>
    </row>
    <row r="20" spans="1:10" x14ac:dyDescent="0.2">
      <c r="A20" s="585" t="s">
        <v>33</v>
      </c>
      <c r="B20" s="137">
        <v>1828.7</v>
      </c>
      <c r="C20" s="523">
        <v>1.8470128464089013</v>
      </c>
      <c r="D20" s="136">
        <v>1229</v>
      </c>
      <c r="E20" s="136">
        <v>256.3</v>
      </c>
      <c r="F20" s="136">
        <v>217.4</v>
      </c>
      <c r="G20" s="136">
        <v>0</v>
      </c>
      <c r="H20" s="136">
        <v>77</v>
      </c>
      <c r="I20" s="136">
        <v>17.600000000000001</v>
      </c>
      <c r="J20" s="137">
        <v>505.1</v>
      </c>
    </row>
    <row r="21" spans="1:10" x14ac:dyDescent="0.2">
      <c r="A21" s="585" t="s">
        <v>34</v>
      </c>
      <c r="B21" s="137">
        <v>1840.4</v>
      </c>
      <c r="C21" s="523">
        <v>4.1106680998547267</v>
      </c>
      <c r="D21" s="136">
        <v>1210</v>
      </c>
      <c r="E21" s="136">
        <v>245.5</v>
      </c>
      <c r="F21" s="136">
        <v>318.10000000000002</v>
      </c>
      <c r="G21" s="136">
        <v>0</v>
      </c>
      <c r="H21" s="136">
        <v>85.6</v>
      </c>
      <c r="I21" s="136">
        <v>12.4</v>
      </c>
      <c r="J21" s="137">
        <v>532.29999999999995</v>
      </c>
    </row>
    <row r="22" spans="1:10" x14ac:dyDescent="0.2">
      <c r="A22" s="585" t="s">
        <v>35</v>
      </c>
      <c r="B22" s="137">
        <v>1639.6</v>
      </c>
      <c r="C22" s="523">
        <v>5.4267350128571934</v>
      </c>
      <c r="D22" s="136">
        <v>971.2</v>
      </c>
      <c r="E22" s="136">
        <v>269.5</v>
      </c>
      <c r="F22" s="136">
        <v>114.5</v>
      </c>
      <c r="G22" s="136">
        <v>0</v>
      </c>
      <c r="H22" s="136">
        <v>71.3</v>
      </c>
      <c r="I22" s="136">
        <v>21.5</v>
      </c>
      <c r="J22" s="137">
        <v>575.5</v>
      </c>
    </row>
    <row r="23" spans="1:10" x14ac:dyDescent="0.2">
      <c r="A23" s="585" t="s">
        <v>36</v>
      </c>
      <c r="B23" s="137">
        <v>2805</v>
      </c>
      <c r="C23" s="523">
        <v>5.2218607228911447</v>
      </c>
      <c r="D23" s="136">
        <v>1796.2</v>
      </c>
      <c r="E23" s="136">
        <v>407.5</v>
      </c>
      <c r="F23" s="136">
        <v>294.5</v>
      </c>
      <c r="G23" s="136">
        <v>0</v>
      </c>
      <c r="H23" s="136">
        <v>188.8</v>
      </c>
      <c r="I23" s="136">
        <v>49.1</v>
      </c>
      <c r="J23" s="137">
        <v>770.9</v>
      </c>
    </row>
    <row r="24" spans="1:10" x14ac:dyDescent="0.2">
      <c r="A24" s="585" t="s">
        <v>37</v>
      </c>
      <c r="B24" s="137">
        <v>3320.2</v>
      </c>
      <c r="C24" s="523">
        <v>5.7299693841273784</v>
      </c>
      <c r="D24" s="136">
        <v>2288.6999999999998</v>
      </c>
      <c r="E24" s="136">
        <v>695.6</v>
      </c>
      <c r="F24" s="136">
        <v>327.7</v>
      </c>
      <c r="G24" s="136">
        <v>4.7</v>
      </c>
      <c r="H24" s="136">
        <v>173.7</v>
      </c>
      <c r="I24" s="136">
        <v>38</v>
      </c>
      <c r="J24" s="137">
        <v>819.7</v>
      </c>
    </row>
    <row r="25" spans="1:10" x14ac:dyDescent="0.2">
      <c r="A25" s="585" t="s">
        <v>38</v>
      </c>
      <c r="B25" s="137">
        <v>2592</v>
      </c>
      <c r="C25" s="523">
        <v>2.0751830388888122</v>
      </c>
      <c r="D25" s="136">
        <v>1754.3</v>
      </c>
      <c r="E25" s="136">
        <v>551.1</v>
      </c>
      <c r="F25" s="136">
        <v>233.9</v>
      </c>
      <c r="G25" s="136">
        <v>0</v>
      </c>
      <c r="H25" s="136">
        <v>193.2</v>
      </c>
      <c r="I25" s="136">
        <v>23.6</v>
      </c>
      <c r="J25" s="137">
        <v>620.9</v>
      </c>
    </row>
    <row r="26" spans="1:10" x14ac:dyDescent="0.2">
      <c r="A26" s="585" t="s">
        <v>39</v>
      </c>
      <c r="B26" s="137">
        <v>121793.4</v>
      </c>
      <c r="C26" s="523">
        <v>4.6073106281855427</v>
      </c>
      <c r="D26" s="136">
        <v>107095.1</v>
      </c>
      <c r="E26" s="136">
        <v>19468.400000000001</v>
      </c>
      <c r="F26" s="136">
        <v>61706.8</v>
      </c>
      <c r="G26" s="136">
        <v>6.6</v>
      </c>
      <c r="H26" s="136">
        <v>2456.6</v>
      </c>
      <c r="I26" s="136">
        <v>4925.1000000000004</v>
      </c>
      <c r="J26" s="137">
        <v>7316.6</v>
      </c>
    </row>
    <row r="27" spans="1:10" ht="18" x14ac:dyDescent="0.2">
      <c r="A27" s="586" t="s">
        <v>103</v>
      </c>
      <c r="B27" s="144">
        <v>47957.4</v>
      </c>
      <c r="C27" s="521">
        <v>2.7783175964323279</v>
      </c>
      <c r="D27" s="146">
        <v>37599</v>
      </c>
      <c r="E27" s="146">
        <v>6343.7</v>
      </c>
      <c r="F27" s="146">
        <v>13606.3</v>
      </c>
      <c r="G27" s="146">
        <v>1.5</v>
      </c>
      <c r="H27" s="146">
        <v>1562.7</v>
      </c>
      <c r="I27" s="146">
        <v>258.2</v>
      </c>
      <c r="J27" s="144">
        <v>8537.5</v>
      </c>
    </row>
    <row r="28" spans="1:10" x14ac:dyDescent="0.2">
      <c r="A28" s="585" t="s">
        <v>40</v>
      </c>
      <c r="B28" s="137">
        <v>1393.5</v>
      </c>
      <c r="C28" s="523">
        <v>5.4641907879704545</v>
      </c>
      <c r="D28" s="136">
        <v>893.6</v>
      </c>
      <c r="E28" s="136">
        <v>156.4</v>
      </c>
      <c r="F28" s="136">
        <v>180.9</v>
      </c>
      <c r="G28" s="136">
        <v>0</v>
      </c>
      <c r="H28" s="136">
        <v>41.2</v>
      </c>
      <c r="I28" s="136">
        <v>8.1</v>
      </c>
      <c r="J28" s="137">
        <v>450.6</v>
      </c>
    </row>
    <row r="29" spans="1:10" x14ac:dyDescent="0.2">
      <c r="A29" s="585" t="s">
        <v>41</v>
      </c>
      <c r="B29" s="137">
        <v>2045.9</v>
      </c>
      <c r="C29" s="523">
        <v>1.3776516685041766</v>
      </c>
      <c r="D29" s="136">
        <v>1279.4000000000001</v>
      </c>
      <c r="E29" s="136">
        <v>160.4</v>
      </c>
      <c r="F29" s="136">
        <v>334.6</v>
      </c>
      <c r="G29" s="136">
        <v>0</v>
      </c>
      <c r="H29" s="136">
        <v>26.1</v>
      </c>
      <c r="I29" s="136">
        <v>8</v>
      </c>
      <c r="J29" s="137">
        <v>732.4</v>
      </c>
    </row>
    <row r="30" spans="1:10" x14ac:dyDescent="0.2">
      <c r="A30" s="585" t="s">
        <v>42</v>
      </c>
      <c r="B30" s="137">
        <v>2530.6</v>
      </c>
      <c r="C30" s="523">
        <v>4.7737875895810635</v>
      </c>
      <c r="D30" s="136">
        <v>1511.3</v>
      </c>
      <c r="E30" s="136">
        <v>194.7</v>
      </c>
      <c r="F30" s="136">
        <v>366.4</v>
      </c>
      <c r="G30" s="136">
        <v>0</v>
      </c>
      <c r="H30" s="136">
        <v>52.3</v>
      </c>
      <c r="I30" s="136">
        <v>12.2</v>
      </c>
      <c r="J30" s="137">
        <v>954.7</v>
      </c>
    </row>
    <row r="31" spans="1:10" x14ac:dyDescent="0.2">
      <c r="A31" s="585" t="s">
        <v>43</v>
      </c>
      <c r="B31" s="137">
        <v>2081.1</v>
      </c>
      <c r="C31" s="523">
        <v>3.4496817567178359</v>
      </c>
      <c r="D31" s="136">
        <v>1220.9000000000001</v>
      </c>
      <c r="E31" s="136">
        <v>180.6</v>
      </c>
      <c r="F31" s="136">
        <v>226.8</v>
      </c>
      <c r="G31" s="136">
        <v>0</v>
      </c>
      <c r="H31" s="136">
        <v>63.3</v>
      </c>
      <c r="I31" s="136">
        <v>14.4</v>
      </c>
      <c r="J31" s="137">
        <v>782.5</v>
      </c>
    </row>
    <row r="32" spans="1:10" x14ac:dyDescent="0.2">
      <c r="A32" s="585" t="s">
        <v>44</v>
      </c>
      <c r="B32" s="137">
        <v>3788.5</v>
      </c>
      <c r="C32" s="523">
        <v>3.9362385926011911</v>
      </c>
      <c r="D32" s="136">
        <v>2816</v>
      </c>
      <c r="E32" s="136">
        <v>209.8</v>
      </c>
      <c r="F32" s="136">
        <v>1848.4</v>
      </c>
      <c r="G32" s="136">
        <v>0</v>
      </c>
      <c r="H32" s="136">
        <v>110</v>
      </c>
      <c r="I32" s="136">
        <v>13.6</v>
      </c>
      <c r="J32" s="137">
        <v>848.9</v>
      </c>
    </row>
    <row r="33" spans="1:10" x14ac:dyDescent="0.2">
      <c r="A33" s="585" t="s">
        <v>45</v>
      </c>
      <c r="B33" s="137">
        <v>4420.6000000000004</v>
      </c>
      <c r="C33" s="523">
        <v>1.7316869824717105</v>
      </c>
      <c r="D33" s="136">
        <v>3538.7</v>
      </c>
      <c r="E33" s="136">
        <v>959.4</v>
      </c>
      <c r="F33" s="136">
        <v>846.7</v>
      </c>
      <c r="G33" s="136">
        <v>0.3</v>
      </c>
      <c r="H33" s="136">
        <v>139.80000000000001</v>
      </c>
      <c r="I33" s="136">
        <v>51.7</v>
      </c>
      <c r="J33" s="137">
        <v>690.4</v>
      </c>
    </row>
    <row r="34" spans="1:10" x14ac:dyDescent="0.2">
      <c r="A34" s="585" t="s">
        <v>46</v>
      </c>
      <c r="B34" s="137">
        <v>1615.8</v>
      </c>
      <c r="C34" s="523">
        <v>2.0374817596175108</v>
      </c>
      <c r="D34" s="136">
        <v>1164.5999999999999</v>
      </c>
      <c r="E34" s="136">
        <v>176.6</v>
      </c>
      <c r="F34" s="136">
        <v>232</v>
      </c>
      <c r="G34" s="136">
        <v>0</v>
      </c>
      <c r="H34" s="136">
        <v>31.5</v>
      </c>
      <c r="I34" s="136">
        <v>1.6</v>
      </c>
      <c r="J34" s="137">
        <v>418.2</v>
      </c>
    </row>
    <row r="35" spans="1:10" x14ac:dyDescent="0.2">
      <c r="A35" s="585" t="s">
        <v>47</v>
      </c>
      <c r="B35" s="137">
        <v>2376.1999999999998</v>
      </c>
      <c r="C35" s="523">
        <v>8.2935048899844244</v>
      </c>
      <c r="D35" s="136">
        <v>1898.4</v>
      </c>
      <c r="E35" s="136">
        <v>260.2</v>
      </c>
      <c r="F35" s="136">
        <v>1044.9000000000001</v>
      </c>
      <c r="G35" s="136">
        <v>0</v>
      </c>
      <c r="H35" s="136">
        <v>34.9</v>
      </c>
      <c r="I35" s="136">
        <v>14.6</v>
      </c>
      <c r="J35" s="137">
        <v>428.3</v>
      </c>
    </row>
    <row r="36" spans="1:10" x14ac:dyDescent="0.2">
      <c r="A36" s="585" t="s">
        <v>48</v>
      </c>
      <c r="B36" s="137">
        <v>1210.4000000000001</v>
      </c>
      <c r="C36" s="523">
        <v>7.000209350931148</v>
      </c>
      <c r="D36" s="136">
        <v>718.7</v>
      </c>
      <c r="E36" s="136">
        <v>150.4</v>
      </c>
      <c r="F36" s="136">
        <v>108.6</v>
      </c>
      <c r="G36" s="136">
        <v>0</v>
      </c>
      <c r="H36" s="136">
        <v>35.5</v>
      </c>
      <c r="I36" s="136">
        <v>11.8</v>
      </c>
      <c r="J36" s="137">
        <v>444.6</v>
      </c>
    </row>
    <row r="37" spans="1:10" x14ac:dyDescent="0.2">
      <c r="A37" s="585" t="s">
        <v>49</v>
      </c>
      <c r="B37" s="137">
        <v>26355.4</v>
      </c>
      <c r="C37" s="523">
        <v>2.9280105430507848</v>
      </c>
      <c r="D37" s="136">
        <v>22471.3</v>
      </c>
      <c r="E37" s="136">
        <v>3890.3</v>
      </c>
      <c r="F37" s="136">
        <v>8402.4</v>
      </c>
      <c r="G37" s="136">
        <v>1.2</v>
      </c>
      <c r="H37" s="136">
        <v>1027.9000000000001</v>
      </c>
      <c r="I37" s="136">
        <v>120.9</v>
      </c>
      <c r="J37" s="137">
        <v>2735.4</v>
      </c>
    </row>
    <row r="38" spans="1:10" x14ac:dyDescent="0.2">
      <c r="A38" s="585" t="s">
        <v>118</v>
      </c>
      <c r="B38" s="137">
        <v>139.30000000000001</v>
      </c>
      <c r="C38" s="523">
        <v>0.22505417333567446</v>
      </c>
      <c r="D38" s="136">
        <v>86</v>
      </c>
      <c r="E38" s="136">
        <v>5</v>
      </c>
      <c r="F38" s="136">
        <v>14.6</v>
      </c>
      <c r="G38" s="136">
        <v>0</v>
      </c>
      <c r="H38" s="136">
        <v>0.4</v>
      </c>
      <c r="I38" s="136">
        <v>1.4</v>
      </c>
      <c r="J38" s="137">
        <v>51.5</v>
      </c>
    </row>
    <row r="39" spans="1:10" x14ac:dyDescent="0.2">
      <c r="A39" s="587" t="s">
        <v>104</v>
      </c>
      <c r="B39" s="144">
        <v>53547</v>
      </c>
      <c r="C39" s="521">
        <v>6.8410112253957047</v>
      </c>
      <c r="D39" s="146">
        <v>42503.7</v>
      </c>
      <c r="E39" s="146">
        <v>7412.1</v>
      </c>
      <c r="F39" s="146">
        <v>22833.8</v>
      </c>
      <c r="G39" s="146">
        <v>299.39999999999998</v>
      </c>
      <c r="H39" s="146">
        <v>1762.6</v>
      </c>
      <c r="I39" s="146">
        <v>292.5</v>
      </c>
      <c r="J39" s="144">
        <v>8988.2000000000007</v>
      </c>
    </row>
    <row r="40" spans="1:10" x14ac:dyDescent="0.2">
      <c r="A40" s="585" t="s">
        <v>50</v>
      </c>
      <c r="B40" s="137">
        <v>691.3</v>
      </c>
      <c r="C40" s="523">
        <v>5.4361720742134434</v>
      </c>
      <c r="D40" s="136">
        <v>487.3</v>
      </c>
      <c r="E40" s="136">
        <v>214.5</v>
      </c>
      <c r="F40" s="136">
        <v>22.9</v>
      </c>
      <c r="G40" s="136">
        <v>0</v>
      </c>
      <c r="H40" s="136">
        <v>22</v>
      </c>
      <c r="I40" s="136">
        <v>3.3</v>
      </c>
      <c r="J40" s="137">
        <v>178.7</v>
      </c>
    </row>
    <row r="41" spans="1:10" x14ac:dyDescent="0.2">
      <c r="A41" s="585" t="s">
        <v>51</v>
      </c>
      <c r="B41" s="137">
        <v>206.5</v>
      </c>
      <c r="C41" s="523">
        <v>4.2837860763730893</v>
      </c>
      <c r="D41" s="136">
        <v>84.9</v>
      </c>
      <c r="E41" s="136">
        <v>25.7</v>
      </c>
      <c r="F41" s="136">
        <v>9.8000000000000007</v>
      </c>
      <c r="G41" s="136">
        <v>0</v>
      </c>
      <c r="H41" s="136">
        <v>8.1999999999999993</v>
      </c>
      <c r="I41" s="136">
        <v>4</v>
      </c>
      <c r="J41" s="137">
        <v>109.4</v>
      </c>
    </row>
    <row r="42" spans="1:10" x14ac:dyDescent="0.2">
      <c r="A42" s="585" t="s">
        <v>108</v>
      </c>
      <c r="B42" s="137">
        <v>3256.7</v>
      </c>
      <c r="C42" s="523">
        <v>6.5761120128663819</v>
      </c>
      <c r="D42" s="136">
        <v>2386.5</v>
      </c>
      <c r="E42" s="136">
        <v>516</v>
      </c>
      <c r="F42" s="136">
        <v>812</v>
      </c>
      <c r="G42" s="136">
        <v>0</v>
      </c>
      <c r="H42" s="136">
        <v>10.6</v>
      </c>
      <c r="I42" s="136">
        <v>5.8</v>
      </c>
      <c r="J42" s="137">
        <v>853.8</v>
      </c>
    </row>
    <row r="43" spans="1:10" x14ac:dyDescent="0.2">
      <c r="A43" s="585" t="s">
        <v>52</v>
      </c>
      <c r="B43" s="137">
        <v>32941</v>
      </c>
      <c r="C43" s="523">
        <v>11.255433882064212</v>
      </c>
      <c r="D43" s="136">
        <v>27973.3</v>
      </c>
      <c r="E43" s="136">
        <v>4073.2</v>
      </c>
      <c r="F43" s="136">
        <v>18225.900000000001</v>
      </c>
      <c r="G43" s="136">
        <v>298</v>
      </c>
      <c r="H43" s="136">
        <v>1133.3</v>
      </c>
      <c r="I43" s="136">
        <v>128.69999999999999</v>
      </c>
      <c r="J43" s="137">
        <v>3705.6</v>
      </c>
    </row>
    <row r="44" spans="1:10" x14ac:dyDescent="0.2">
      <c r="A44" s="585" t="s">
        <v>53</v>
      </c>
      <c r="B44" s="137">
        <v>1144.4000000000001</v>
      </c>
      <c r="C44" s="523">
        <v>1.3359644501774333</v>
      </c>
      <c r="D44" s="136">
        <v>677.4</v>
      </c>
      <c r="E44" s="136">
        <v>133.6</v>
      </c>
      <c r="F44" s="136">
        <v>138.1</v>
      </c>
      <c r="G44" s="136">
        <v>0</v>
      </c>
      <c r="H44" s="136">
        <v>38.5</v>
      </c>
      <c r="I44" s="136">
        <v>8.3000000000000007</v>
      </c>
      <c r="J44" s="137">
        <v>420.1</v>
      </c>
    </row>
    <row r="45" spans="1:10" x14ac:dyDescent="0.2">
      <c r="A45" s="585" t="s">
        <v>54</v>
      </c>
      <c r="B45" s="137">
        <v>5626.5</v>
      </c>
      <c r="C45" s="523">
        <v>4.2780388134243816</v>
      </c>
      <c r="D45" s="136">
        <v>4070.9</v>
      </c>
      <c r="E45" s="136">
        <v>1103.8</v>
      </c>
      <c r="F45" s="136">
        <v>1352.8</v>
      </c>
      <c r="G45" s="136">
        <v>0</v>
      </c>
      <c r="H45" s="136">
        <v>318.3</v>
      </c>
      <c r="I45" s="136">
        <v>50.6</v>
      </c>
      <c r="J45" s="137">
        <v>1186.8</v>
      </c>
    </row>
    <row r="46" spans="1:10" x14ac:dyDescent="0.2">
      <c r="A46" s="585" t="s">
        <v>55</v>
      </c>
      <c r="B46" s="137">
        <v>8730.2999999999993</v>
      </c>
      <c r="C46" s="523">
        <v>4.5190295951462573</v>
      </c>
      <c r="D46" s="136">
        <v>6114</v>
      </c>
      <c r="E46" s="136">
        <v>1116.8</v>
      </c>
      <c r="F46" s="136">
        <v>2073.4</v>
      </c>
      <c r="G46" s="136">
        <v>1.4</v>
      </c>
      <c r="H46" s="136">
        <v>230.8</v>
      </c>
      <c r="I46" s="136">
        <v>89.9</v>
      </c>
      <c r="J46" s="137">
        <v>2295.6</v>
      </c>
    </row>
    <row r="47" spans="1:10" x14ac:dyDescent="0.2">
      <c r="A47" s="585" t="s">
        <v>109</v>
      </c>
      <c r="B47" s="137">
        <v>950.3</v>
      </c>
      <c r="C47" s="523">
        <v>7.5208158825611315</v>
      </c>
      <c r="D47" s="136">
        <v>709.2</v>
      </c>
      <c r="E47" s="136">
        <v>228.5</v>
      </c>
      <c r="F47" s="136">
        <v>199</v>
      </c>
      <c r="G47" s="136">
        <v>0</v>
      </c>
      <c r="H47" s="136">
        <v>1</v>
      </c>
      <c r="I47" s="136">
        <v>2</v>
      </c>
      <c r="J47" s="137">
        <v>238.1</v>
      </c>
    </row>
    <row r="48" spans="1:10" ht="18.75" x14ac:dyDescent="0.2">
      <c r="A48" s="587" t="s">
        <v>105</v>
      </c>
      <c r="B48" s="144">
        <v>6599</v>
      </c>
      <c r="C48" s="521">
        <v>3.8614703857584933</v>
      </c>
      <c r="D48" s="146">
        <v>3847.4</v>
      </c>
      <c r="E48" s="146">
        <v>834.3</v>
      </c>
      <c r="F48" s="146">
        <v>973</v>
      </c>
      <c r="G48" s="146">
        <v>383.1</v>
      </c>
      <c r="H48" s="146">
        <v>258.89999999999998</v>
      </c>
      <c r="I48" s="146">
        <v>64.5</v>
      </c>
      <c r="J48" s="144">
        <v>2428.1999999999998</v>
      </c>
    </row>
    <row r="49" spans="1:10" x14ac:dyDescent="0.2">
      <c r="A49" s="585" t="s">
        <v>56</v>
      </c>
      <c r="B49" s="137">
        <v>793.6</v>
      </c>
      <c r="C49" s="523">
        <v>2.5007161987664208</v>
      </c>
      <c r="D49" s="136">
        <v>351</v>
      </c>
      <c r="E49" s="136">
        <v>73.900000000000006</v>
      </c>
      <c r="F49" s="136">
        <v>172.4</v>
      </c>
      <c r="G49" s="136">
        <v>0</v>
      </c>
      <c r="H49" s="136">
        <v>3</v>
      </c>
      <c r="I49" s="136">
        <v>17.2</v>
      </c>
      <c r="J49" s="137">
        <v>422.4</v>
      </c>
    </row>
    <row r="50" spans="1:10" x14ac:dyDescent="0.2">
      <c r="A50" s="585" t="s">
        <v>57</v>
      </c>
      <c r="B50" s="137">
        <v>72.8</v>
      </c>
      <c r="C50" s="523">
        <v>1.8405914235298697</v>
      </c>
      <c r="D50" s="136">
        <v>25.6</v>
      </c>
      <c r="E50" s="136">
        <v>0.7</v>
      </c>
      <c r="F50" s="136">
        <v>16.8</v>
      </c>
      <c r="G50" s="136">
        <v>0</v>
      </c>
      <c r="H50" s="136">
        <v>0.7</v>
      </c>
      <c r="I50" s="136">
        <v>0.5</v>
      </c>
      <c r="J50" s="137">
        <v>46.1</v>
      </c>
    </row>
    <row r="51" spans="1:10" x14ac:dyDescent="0.2">
      <c r="A51" s="585" t="s">
        <v>128</v>
      </c>
      <c r="B51" s="137">
        <v>839.1</v>
      </c>
      <c r="C51" s="523">
        <v>5.0991485578814197</v>
      </c>
      <c r="D51" s="136">
        <v>649.29999999999995</v>
      </c>
      <c r="E51" s="136">
        <v>56.7</v>
      </c>
      <c r="F51" s="136">
        <v>93</v>
      </c>
      <c r="G51" s="136">
        <v>382.7</v>
      </c>
      <c r="H51" s="136">
        <v>12.1</v>
      </c>
      <c r="I51" s="136">
        <v>1.4</v>
      </c>
      <c r="J51" s="137">
        <v>176.4</v>
      </c>
    </row>
    <row r="52" spans="1:10" x14ac:dyDescent="0.2">
      <c r="A52" s="585" t="s">
        <v>129</v>
      </c>
      <c r="B52" s="137">
        <v>210.9</v>
      </c>
      <c r="C52" s="523">
        <v>2.3809319516640026</v>
      </c>
      <c r="D52" s="136">
        <v>115.4</v>
      </c>
      <c r="E52" s="136">
        <v>33.6</v>
      </c>
      <c r="F52" s="136">
        <v>19</v>
      </c>
      <c r="G52" s="136">
        <v>0</v>
      </c>
      <c r="H52" s="136">
        <v>10.199999999999999</v>
      </c>
      <c r="I52" s="136">
        <v>2.6</v>
      </c>
      <c r="J52" s="137">
        <v>82.6</v>
      </c>
    </row>
    <row r="53" spans="1:10" ht="19.5" x14ac:dyDescent="0.2">
      <c r="A53" s="585" t="s">
        <v>130</v>
      </c>
      <c r="B53" s="137">
        <v>500.6</v>
      </c>
      <c r="C53" s="523">
        <v>3.3423797067805205</v>
      </c>
      <c r="D53" s="136">
        <v>265.5</v>
      </c>
      <c r="E53" s="136">
        <v>68.099999999999994</v>
      </c>
      <c r="F53" s="136">
        <v>51.1</v>
      </c>
      <c r="G53" s="136">
        <v>0</v>
      </c>
      <c r="H53" s="136">
        <v>13.5</v>
      </c>
      <c r="I53" s="136">
        <v>4.9000000000000004</v>
      </c>
      <c r="J53" s="137">
        <v>216.7</v>
      </c>
    </row>
    <row r="54" spans="1:10" x14ac:dyDescent="0.2">
      <c r="A54" s="585" t="s">
        <v>58</v>
      </c>
      <c r="B54" s="137">
        <v>171.4</v>
      </c>
      <c r="C54" s="523">
        <v>1.501727095217068</v>
      </c>
      <c r="D54" s="136">
        <v>105.3</v>
      </c>
      <c r="E54" s="136">
        <v>20.8</v>
      </c>
      <c r="F54" s="136">
        <v>26.7</v>
      </c>
      <c r="G54" s="136">
        <v>0</v>
      </c>
      <c r="H54" s="136">
        <v>30.6</v>
      </c>
      <c r="I54" s="136">
        <v>3.5</v>
      </c>
      <c r="J54" s="137">
        <v>32</v>
      </c>
    </row>
    <row r="55" spans="1:10" x14ac:dyDescent="0.2">
      <c r="A55" s="585" t="s">
        <v>59</v>
      </c>
      <c r="B55" s="137">
        <v>4010.6</v>
      </c>
      <c r="C55" s="523">
        <v>4.8032693386539389</v>
      </c>
      <c r="D55" s="136">
        <v>2335.3000000000002</v>
      </c>
      <c r="E55" s="136">
        <v>580.6</v>
      </c>
      <c r="F55" s="136">
        <v>594.1</v>
      </c>
      <c r="G55" s="136">
        <v>0.3</v>
      </c>
      <c r="H55" s="136">
        <v>188.8</v>
      </c>
      <c r="I55" s="136">
        <v>34.4</v>
      </c>
      <c r="J55" s="137">
        <v>1452</v>
      </c>
    </row>
    <row r="56" spans="1:10" x14ac:dyDescent="0.2">
      <c r="A56" s="587" t="s">
        <v>106</v>
      </c>
      <c r="B56" s="144">
        <v>52960.4</v>
      </c>
      <c r="C56" s="521">
        <v>2.3258546450094442</v>
      </c>
      <c r="D56" s="146">
        <v>36396</v>
      </c>
      <c r="E56" s="146">
        <v>7985.2</v>
      </c>
      <c r="F56" s="146">
        <v>9048.2000000000007</v>
      </c>
      <c r="G56" s="146">
        <v>14.9</v>
      </c>
      <c r="H56" s="146">
        <v>1978</v>
      </c>
      <c r="I56" s="146">
        <v>424.6</v>
      </c>
      <c r="J56" s="144">
        <v>14161.7</v>
      </c>
    </row>
    <row r="57" spans="1:10" x14ac:dyDescent="0.2">
      <c r="A57" s="585" t="s">
        <v>60</v>
      </c>
      <c r="B57" s="137">
        <v>6979.2</v>
      </c>
      <c r="C57" s="523">
        <v>2.5143826380206882</v>
      </c>
      <c r="D57" s="136">
        <v>4580.6000000000004</v>
      </c>
      <c r="E57" s="136">
        <v>1001.8</v>
      </c>
      <c r="F57" s="136">
        <v>1301.2</v>
      </c>
      <c r="G57" s="136">
        <v>0</v>
      </c>
      <c r="H57" s="136">
        <v>275.89999999999998</v>
      </c>
      <c r="I57" s="136">
        <v>24.1</v>
      </c>
      <c r="J57" s="137">
        <v>2098.6</v>
      </c>
    </row>
    <row r="58" spans="1:10" x14ac:dyDescent="0.2">
      <c r="A58" s="585" t="s">
        <v>61</v>
      </c>
      <c r="B58" s="137">
        <v>863.4</v>
      </c>
      <c r="C58" s="523">
        <v>4.3023788457047196</v>
      </c>
      <c r="D58" s="136">
        <v>527.5</v>
      </c>
      <c r="E58" s="136">
        <v>100.6</v>
      </c>
      <c r="F58" s="136">
        <v>65.5</v>
      </c>
      <c r="G58" s="136">
        <v>0</v>
      </c>
      <c r="H58" s="136">
        <v>19.3</v>
      </c>
      <c r="I58" s="136">
        <v>2.7</v>
      </c>
      <c r="J58" s="137">
        <v>314</v>
      </c>
    </row>
    <row r="59" spans="1:10" x14ac:dyDescent="0.2">
      <c r="A59" s="585" t="s">
        <v>62</v>
      </c>
      <c r="B59" s="137">
        <v>1019.2</v>
      </c>
      <c r="C59" s="523">
        <v>2.7886169254285824</v>
      </c>
      <c r="D59" s="136">
        <v>527.70000000000005</v>
      </c>
      <c r="E59" s="136">
        <v>128.6</v>
      </c>
      <c r="F59" s="136">
        <v>-12.8</v>
      </c>
      <c r="G59" s="136">
        <v>0</v>
      </c>
      <c r="H59" s="136">
        <v>40.700000000000003</v>
      </c>
      <c r="I59" s="136">
        <v>5.8</v>
      </c>
      <c r="J59" s="137">
        <v>445</v>
      </c>
    </row>
    <row r="60" spans="1:10" x14ac:dyDescent="0.2">
      <c r="A60" s="585" t="s">
        <v>63</v>
      </c>
      <c r="B60" s="137">
        <v>7341</v>
      </c>
      <c r="C60" s="523">
        <v>1.6670634463336422</v>
      </c>
      <c r="D60" s="136">
        <v>4960.8999999999996</v>
      </c>
      <c r="E60" s="136">
        <v>1296</v>
      </c>
      <c r="F60" s="136">
        <v>1212.7</v>
      </c>
      <c r="G60" s="136">
        <v>0</v>
      </c>
      <c r="H60" s="136">
        <v>429.5</v>
      </c>
      <c r="I60" s="136">
        <v>111.9</v>
      </c>
      <c r="J60" s="137">
        <v>1838.6</v>
      </c>
    </row>
    <row r="61" spans="1:10" x14ac:dyDescent="0.2">
      <c r="A61" s="585" t="s">
        <v>64</v>
      </c>
      <c r="B61" s="137">
        <v>2570.6</v>
      </c>
      <c r="C61" s="523">
        <v>1.8319955256702467</v>
      </c>
      <c r="D61" s="136">
        <v>1804</v>
      </c>
      <c r="E61" s="136">
        <v>304.7</v>
      </c>
      <c r="F61" s="136">
        <v>430.7</v>
      </c>
      <c r="G61" s="136">
        <v>0</v>
      </c>
      <c r="H61" s="136">
        <v>31</v>
      </c>
      <c r="I61" s="136">
        <v>13.9</v>
      </c>
      <c r="J61" s="137">
        <v>721.7</v>
      </c>
    </row>
    <row r="62" spans="1:10" x14ac:dyDescent="0.2">
      <c r="A62" s="585" t="s">
        <v>65</v>
      </c>
      <c r="B62" s="137">
        <v>1778.4</v>
      </c>
      <c r="C62" s="523">
        <v>4.3594990267842704</v>
      </c>
      <c r="D62" s="136">
        <v>1005.5</v>
      </c>
      <c r="E62" s="136">
        <v>205.1</v>
      </c>
      <c r="F62" s="136">
        <v>141.30000000000001</v>
      </c>
      <c r="G62" s="136">
        <v>0</v>
      </c>
      <c r="H62" s="136">
        <v>61.4</v>
      </c>
      <c r="I62" s="136">
        <v>14.2</v>
      </c>
      <c r="J62" s="137">
        <v>697.3</v>
      </c>
    </row>
    <row r="63" spans="1:10" x14ac:dyDescent="0.2">
      <c r="A63" s="585" t="s">
        <v>66</v>
      </c>
      <c r="B63" s="137">
        <v>4611.5</v>
      </c>
      <c r="C63" s="523">
        <v>1.8161858535888995</v>
      </c>
      <c r="D63" s="136">
        <v>3113.3</v>
      </c>
      <c r="E63" s="136">
        <v>542</v>
      </c>
      <c r="F63" s="136">
        <v>818</v>
      </c>
      <c r="G63" s="136">
        <v>5.6</v>
      </c>
      <c r="H63" s="136">
        <v>185.9</v>
      </c>
      <c r="I63" s="136">
        <v>34.700000000000003</v>
      </c>
      <c r="J63" s="137">
        <v>1277.5</v>
      </c>
    </row>
    <row r="64" spans="1:10" x14ac:dyDescent="0.2">
      <c r="A64" s="585" t="s">
        <v>67</v>
      </c>
      <c r="B64" s="137">
        <v>2614</v>
      </c>
      <c r="C64" s="523">
        <v>5.9931738633055875</v>
      </c>
      <c r="D64" s="136">
        <v>1789.5</v>
      </c>
      <c r="E64" s="136">
        <v>283.3</v>
      </c>
      <c r="F64" s="136">
        <v>469.3</v>
      </c>
      <c r="G64" s="136">
        <v>0</v>
      </c>
      <c r="H64" s="136">
        <v>41.5</v>
      </c>
      <c r="I64" s="136">
        <v>13</v>
      </c>
      <c r="J64" s="137">
        <v>769.9</v>
      </c>
    </row>
    <row r="65" spans="1:10" x14ac:dyDescent="0.2">
      <c r="A65" s="585" t="s">
        <v>68</v>
      </c>
      <c r="B65" s="137">
        <v>8052.1</v>
      </c>
      <c r="C65" s="523">
        <v>3.5325032313752796</v>
      </c>
      <c r="D65" s="136">
        <v>5965.4</v>
      </c>
      <c r="E65" s="136">
        <v>1345.6</v>
      </c>
      <c r="F65" s="136">
        <v>1799.3</v>
      </c>
      <c r="G65" s="136">
        <v>0</v>
      </c>
      <c r="H65" s="136">
        <v>276.5</v>
      </c>
      <c r="I65" s="136">
        <v>58.5</v>
      </c>
      <c r="J65" s="137">
        <v>1751.8</v>
      </c>
    </row>
    <row r="66" spans="1:10" x14ac:dyDescent="0.2">
      <c r="A66" s="585" t="s">
        <v>69</v>
      </c>
      <c r="B66" s="137">
        <v>2553.4</v>
      </c>
      <c r="C66" s="523">
        <v>1.2010468121883449</v>
      </c>
      <c r="D66" s="136">
        <v>1731.6</v>
      </c>
      <c r="E66" s="136">
        <v>176.1</v>
      </c>
      <c r="F66" s="136">
        <v>570.70000000000005</v>
      </c>
      <c r="G66" s="136">
        <v>0.5</v>
      </c>
      <c r="H66" s="136">
        <v>100.5</v>
      </c>
      <c r="I66" s="136">
        <v>25.7</v>
      </c>
      <c r="J66" s="137">
        <v>695.6</v>
      </c>
    </row>
    <row r="67" spans="1:10" x14ac:dyDescent="0.2">
      <c r="A67" s="585" t="s">
        <v>70</v>
      </c>
      <c r="B67" s="137">
        <v>2273.5</v>
      </c>
      <c r="C67" s="523">
        <v>4.7999220851026436</v>
      </c>
      <c r="D67" s="136">
        <v>1504</v>
      </c>
      <c r="E67" s="136">
        <v>418.6</v>
      </c>
      <c r="F67" s="136">
        <v>253.4</v>
      </c>
      <c r="G67" s="136">
        <v>0</v>
      </c>
      <c r="H67" s="136">
        <v>124.5</v>
      </c>
      <c r="I67" s="136">
        <v>17</v>
      </c>
      <c r="J67" s="137">
        <v>628.1</v>
      </c>
    </row>
    <row r="68" spans="1:10" x14ac:dyDescent="0.2">
      <c r="A68" s="585" t="s">
        <v>71</v>
      </c>
      <c r="B68" s="137">
        <v>6235.3</v>
      </c>
      <c r="C68" s="523">
        <v>1.8737743233078852</v>
      </c>
      <c r="D68" s="136">
        <v>4636.1000000000004</v>
      </c>
      <c r="E68" s="136">
        <v>1244.9000000000001</v>
      </c>
      <c r="F68" s="136">
        <v>760.3</v>
      </c>
      <c r="G68" s="136">
        <v>5</v>
      </c>
      <c r="H68" s="136">
        <v>221.5</v>
      </c>
      <c r="I68" s="136">
        <v>51.1</v>
      </c>
      <c r="J68" s="137">
        <v>1326.6</v>
      </c>
    </row>
    <row r="69" spans="1:10" x14ac:dyDescent="0.2">
      <c r="A69" s="585" t="s">
        <v>72</v>
      </c>
      <c r="B69" s="137">
        <v>4294</v>
      </c>
      <c r="C69" s="523">
        <v>2.9324353816677688</v>
      </c>
      <c r="D69" s="136">
        <v>3080.7</v>
      </c>
      <c r="E69" s="136">
        <v>642.70000000000005</v>
      </c>
      <c r="F69" s="136">
        <v>1025.0999999999999</v>
      </c>
      <c r="G69" s="136">
        <v>3.6</v>
      </c>
      <c r="H69" s="136">
        <v>66.3</v>
      </c>
      <c r="I69" s="136">
        <v>27.3</v>
      </c>
      <c r="J69" s="137">
        <v>1119.7</v>
      </c>
    </row>
    <row r="70" spans="1:10" x14ac:dyDescent="0.2">
      <c r="A70" s="585" t="s">
        <v>73</v>
      </c>
      <c r="B70" s="137">
        <v>1774.8</v>
      </c>
      <c r="C70" s="523">
        <v>3.127779706991654</v>
      </c>
      <c r="D70" s="136">
        <v>1169.0999999999999</v>
      </c>
      <c r="E70" s="136">
        <v>295.3</v>
      </c>
      <c r="F70" s="136">
        <v>213.7</v>
      </c>
      <c r="G70" s="136">
        <v>0.3</v>
      </c>
      <c r="H70" s="136">
        <v>103.4</v>
      </c>
      <c r="I70" s="136">
        <v>24.8</v>
      </c>
      <c r="J70" s="137">
        <v>477.4</v>
      </c>
    </row>
    <row r="71" spans="1:10" ht="14.25" customHeight="1" x14ac:dyDescent="0.2">
      <c r="A71" s="587" t="s">
        <v>74</v>
      </c>
      <c r="B71" s="144">
        <v>28995.599999999999</v>
      </c>
      <c r="C71" s="521">
        <v>0.91908071079708553</v>
      </c>
      <c r="D71" s="146">
        <v>20685.7</v>
      </c>
      <c r="E71" s="146">
        <v>4082.7</v>
      </c>
      <c r="F71" s="146">
        <v>6621.6</v>
      </c>
      <c r="G71" s="146">
        <v>16.399999999999999</v>
      </c>
      <c r="H71" s="146">
        <v>856.6</v>
      </c>
      <c r="I71" s="146">
        <v>193</v>
      </c>
      <c r="J71" s="144">
        <v>7260.1</v>
      </c>
    </row>
    <row r="72" spans="1:10" x14ac:dyDescent="0.2">
      <c r="A72" s="585" t="s">
        <v>75</v>
      </c>
      <c r="B72" s="137">
        <v>1392.3</v>
      </c>
      <c r="C72" s="523">
        <v>5.3602804237371204</v>
      </c>
      <c r="D72" s="136">
        <v>996.3</v>
      </c>
      <c r="E72" s="136">
        <v>246.4</v>
      </c>
      <c r="F72" s="136">
        <v>368</v>
      </c>
      <c r="G72" s="136">
        <v>0</v>
      </c>
      <c r="H72" s="136">
        <v>24.6</v>
      </c>
      <c r="I72" s="136">
        <v>3.5</v>
      </c>
      <c r="J72" s="137">
        <v>368</v>
      </c>
    </row>
    <row r="73" spans="1:10" x14ac:dyDescent="0.2">
      <c r="A73" s="585" t="s">
        <v>76</v>
      </c>
      <c r="B73" s="137">
        <v>12653.4</v>
      </c>
      <c r="C73" s="523">
        <v>4.6889303326644516</v>
      </c>
      <c r="D73" s="136">
        <v>9450.7999999999993</v>
      </c>
      <c r="E73" s="136">
        <v>1901.6</v>
      </c>
      <c r="F73" s="136">
        <v>3440.2</v>
      </c>
      <c r="G73" s="136">
        <v>0</v>
      </c>
      <c r="H73" s="136">
        <v>397.4</v>
      </c>
      <c r="I73" s="136">
        <v>91.9</v>
      </c>
      <c r="J73" s="137">
        <v>2713.3</v>
      </c>
    </row>
    <row r="74" spans="1:10" x14ac:dyDescent="0.2">
      <c r="A74" s="585" t="s">
        <v>77</v>
      </c>
      <c r="B74" s="137">
        <v>3512.4</v>
      </c>
      <c r="C74" s="523">
        <v>2.2511027606925418</v>
      </c>
      <c r="D74" s="136">
        <v>2422.1</v>
      </c>
      <c r="E74" s="136">
        <v>450.3</v>
      </c>
      <c r="F74" s="136">
        <v>652.4</v>
      </c>
      <c r="G74" s="136">
        <v>15.5</v>
      </c>
      <c r="H74" s="136">
        <v>120.2</v>
      </c>
      <c r="I74" s="136">
        <v>47</v>
      </c>
      <c r="J74" s="137">
        <v>923.1</v>
      </c>
    </row>
    <row r="75" spans="1:10" x14ac:dyDescent="0.2">
      <c r="A75" s="585" t="s">
        <v>79</v>
      </c>
      <c r="B75" s="137">
        <v>5443.8</v>
      </c>
      <c r="C75" s="523">
        <v>2.835447684573194</v>
      </c>
      <c r="D75" s="136">
        <v>3930.6</v>
      </c>
      <c r="E75" s="136">
        <v>791.6</v>
      </c>
      <c r="F75" s="136">
        <v>1117.4000000000001</v>
      </c>
      <c r="G75" s="136">
        <v>0.8</v>
      </c>
      <c r="H75" s="136">
        <v>150.80000000000001</v>
      </c>
      <c r="I75" s="136">
        <v>25.9</v>
      </c>
      <c r="J75" s="137">
        <v>1336.5</v>
      </c>
    </row>
    <row r="76" spans="1:10" x14ac:dyDescent="0.2">
      <c r="A76" s="588" t="s">
        <v>116</v>
      </c>
      <c r="B76" s="137">
        <v>4326.8</v>
      </c>
      <c r="C76" s="523">
        <v>0.25443354350343994</v>
      </c>
      <c r="D76" s="136">
        <v>2876.5</v>
      </c>
      <c r="E76" s="136">
        <v>529.79999999999995</v>
      </c>
      <c r="F76" s="136">
        <v>746.3</v>
      </c>
      <c r="G76" s="136">
        <v>0</v>
      </c>
      <c r="H76" s="136">
        <v>136.4</v>
      </c>
      <c r="I76" s="136">
        <v>16.8</v>
      </c>
      <c r="J76" s="137">
        <v>1297.0999999999999</v>
      </c>
    </row>
    <row r="77" spans="1:10" x14ac:dyDescent="0.2">
      <c r="A77" s="585" t="s">
        <v>117</v>
      </c>
      <c r="B77" s="137">
        <v>1667</v>
      </c>
      <c r="C77" s="523">
        <v>0.20568515091717751</v>
      </c>
      <c r="D77" s="136">
        <v>1009.5</v>
      </c>
      <c r="E77" s="136">
        <v>163</v>
      </c>
      <c r="F77" s="136">
        <v>297.2</v>
      </c>
      <c r="G77" s="136">
        <v>0</v>
      </c>
      <c r="H77" s="136">
        <v>27.3</v>
      </c>
      <c r="I77" s="136">
        <v>7.9</v>
      </c>
      <c r="J77" s="137">
        <v>622.20000000000005</v>
      </c>
    </row>
    <row r="78" spans="1:10" ht="14.25" customHeight="1" x14ac:dyDescent="0.2">
      <c r="A78" s="587" t="s">
        <v>80</v>
      </c>
      <c r="B78" s="144">
        <v>36899.800000000003</v>
      </c>
      <c r="C78" s="521">
        <v>2.7743211514221344</v>
      </c>
      <c r="D78" s="146">
        <v>24918.799999999999</v>
      </c>
      <c r="E78" s="146">
        <v>5003.8999999999996</v>
      </c>
      <c r="F78" s="146">
        <v>7891.7</v>
      </c>
      <c r="G78" s="146">
        <v>1.6</v>
      </c>
      <c r="H78" s="146">
        <v>995.4</v>
      </c>
      <c r="I78" s="146">
        <v>249.2</v>
      </c>
      <c r="J78" s="144">
        <v>10736.4</v>
      </c>
    </row>
    <row r="79" spans="1:10" x14ac:dyDescent="0.2">
      <c r="A79" s="585" t="s">
        <v>81</v>
      </c>
      <c r="B79" s="137">
        <v>230.7</v>
      </c>
      <c r="C79" s="523">
        <v>3.8504021300082689</v>
      </c>
      <c r="D79" s="136">
        <v>134.9</v>
      </c>
      <c r="E79" s="136">
        <v>37.299999999999997</v>
      </c>
      <c r="F79" s="136">
        <v>15.2</v>
      </c>
      <c r="G79" s="136">
        <v>0</v>
      </c>
      <c r="H79" s="136">
        <v>4.5</v>
      </c>
      <c r="I79" s="136">
        <v>2.2999999999999998</v>
      </c>
      <c r="J79" s="137">
        <v>89</v>
      </c>
    </row>
    <row r="80" spans="1:10" x14ac:dyDescent="0.2">
      <c r="A80" s="585" t="s">
        <v>82</v>
      </c>
      <c r="B80" s="137">
        <v>1405.3</v>
      </c>
      <c r="C80" s="523">
        <v>5.5431254891688555</v>
      </c>
      <c r="D80" s="136">
        <v>828.3</v>
      </c>
      <c r="E80" s="136">
        <v>67.400000000000006</v>
      </c>
      <c r="F80" s="136">
        <v>244.5</v>
      </c>
      <c r="G80" s="136">
        <v>0</v>
      </c>
      <c r="H80" s="136">
        <v>8.6999999999999993</v>
      </c>
      <c r="I80" s="136">
        <v>15.7</v>
      </c>
      <c r="J80" s="137">
        <v>552.6</v>
      </c>
    </row>
    <row r="81" spans="1:10" x14ac:dyDescent="0.2">
      <c r="A81" s="585" t="s">
        <v>83</v>
      </c>
      <c r="B81" s="137">
        <v>218.8</v>
      </c>
      <c r="C81" s="523">
        <v>4.4098020865101279</v>
      </c>
      <c r="D81" s="136">
        <v>97.4</v>
      </c>
      <c r="E81" s="136">
        <v>16.600000000000001</v>
      </c>
      <c r="F81" s="136">
        <v>35.5</v>
      </c>
      <c r="G81" s="136">
        <v>0</v>
      </c>
      <c r="H81" s="136">
        <v>0.2</v>
      </c>
      <c r="I81" s="136">
        <v>0.8</v>
      </c>
      <c r="J81" s="137">
        <v>120.4</v>
      </c>
    </row>
    <row r="82" spans="1:10" x14ac:dyDescent="0.2">
      <c r="A82" s="585" t="s">
        <v>84</v>
      </c>
      <c r="B82" s="137">
        <v>724.6</v>
      </c>
      <c r="C82" s="523">
        <v>3.8449623180776644</v>
      </c>
      <c r="D82" s="136">
        <v>425.1</v>
      </c>
      <c r="E82" s="136">
        <v>68.099999999999994</v>
      </c>
      <c r="F82" s="136">
        <v>94</v>
      </c>
      <c r="G82" s="136">
        <v>0</v>
      </c>
      <c r="H82" s="136">
        <v>10.9</v>
      </c>
      <c r="I82" s="136">
        <v>3.6</v>
      </c>
      <c r="J82" s="137">
        <v>285</v>
      </c>
    </row>
    <row r="83" spans="1:10" x14ac:dyDescent="0.2">
      <c r="A83" s="585" t="s">
        <v>85</v>
      </c>
      <c r="B83" s="137">
        <v>4494.3999999999996</v>
      </c>
      <c r="C83" s="523">
        <v>6.1565338180039086</v>
      </c>
      <c r="D83" s="136">
        <v>3328.8</v>
      </c>
      <c r="E83" s="136">
        <v>857.9</v>
      </c>
      <c r="F83" s="136">
        <v>1143.0999999999999</v>
      </c>
      <c r="G83" s="136">
        <v>0</v>
      </c>
      <c r="H83" s="136">
        <v>118.5</v>
      </c>
      <c r="I83" s="136">
        <v>45.3</v>
      </c>
      <c r="J83" s="137">
        <v>1001.8</v>
      </c>
    </row>
    <row r="84" spans="1:10" x14ac:dyDescent="0.2">
      <c r="A84" s="585" t="s">
        <v>86</v>
      </c>
      <c r="B84" s="137">
        <v>1375.6</v>
      </c>
      <c r="C84" s="523">
        <v>4.2428151483975496</v>
      </c>
      <c r="D84" s="136">
        <v>782.9</v>
      </c>
      <c r="E84" s="136">
        <v>56.2</v>
      </c>
      <c r="F84" s="136">
        <v>261.60000000000002</v>
      </c>
      <c r="G84" s="136">
        <v>0</v>
      </c>
      <c r="H84" s="136">
        <v>9.4</v>
      </c>
      <c r="I84" s="136">
        <v>5.4</v>
      </c>
      <c r="J84" s="137">
        <v>577.9</v>
      </c>
    </row>
    <row r="85" spans="1:10" x14ac:dyDescent="0.2">
      <c r="A85" s="585" t="s">
        <v>87</v>
      </c>
      <c r="B85" s="137">
        <v>5413.3</v>
      </c>
      <c r="C85" s="523">
        <v>1.457476995762929</v>
      </c>
      <c r="D85" s="136">
        <v>3439.6</v>
      </c>
      <c r="E85" s="136">
        <v>573</v>
      </c>
      <c r="F85" s="136">
        <v>1001.9</v>
      </c>
      <c r="G85" s="136">
        <v>0.4</v>
      </c>
      <c r="H85" s="136">
        <v>131.30000000000001</v>
      </c>
      <c r="I85" s="136">
        <v>20.2</v>
      </c>
      <c r="J85" s="137">
        <v>1822.2</v>
      </c>
    </row>
    <row r="86" spans="1:10" x14ac:dyDescent="0.2">
      <c r="A86" s="585" t="s">
        <v>88</v>
      </c>
      <c r="B86" s="137">
        <v>4542.2</v>
      </c>
      <c r="C86" s="523">
        <v>1.8546457026648804</v>
      </c>
      <c r="D86" s="136">
        <v>2909</v>
      </c>
      <c r="E86" s="136">
        <v>563</v>
      </c>
      <c r="F86" s="136">
        <v>890.6</v>
      </c>
      <c r="G86" s="136">
        <v>0</v>
      </c>
      <c r="H86" s="136">
        <v>36.9</v>
      </c>
      <c r="I86" s="136">
        <v>18.600000000000001</v>
      </c>
      <c r="J86" s="137">
        <v>1577.7</v>
      </c>
    </row>
    <row r="87" spans="1:10" x14ac:dyDescent="0.2">
      <c r="A87" s="585" t="s">
        <v>89</v>
      </c>
      <c r="B87" s="137">
        <v>4316.1000000000004</v>
      </c>
      <c r="C87" s="523">
        <v>4.2321502098812491</v>
      </c>
      <c r="D87" s="136">
        <v>2758.6</v>
      </c>
      <c r="E87" s="136">
        <v>787.7</v>
      </c>
      <c r="F87" s="136">
        <v>408.2</v>
      </c>
      <c r="G87" s="136">
        <v>0.1</v>
      </c>
      <c r="H87" s="136">
        <v>188.9</v>
      </c>
      <c r="I87" s="136">
        <v>34.1</v>
      </c>
      <c r="J87" s="137">
        <v>1334.5</v>
      </c>
    </row>
    <row r="88" spans="1:10" x14ac:dyDescent="0.2">
      <c r="A88" s="585" t="s">
        <v>90</v>
      </c>
      <c r="B88" s="137">
        <v>8862.4</v>
      </c>
      <c r="C88" s="523">
        <v>5.6045033473538215</v>
      </c>
      <c r="D88" s="136">
        <v>6778.4</v>
      </c>
      <c r="E88" s="136">
        <v>1304.4000000000001</v>
      </c>
      <c r="F88" s="136">
        <v>2877.2</v>
      </c>
      <c r="G88" s="136">
        <v>1.1000000000000001</v>
      </c>
      <c r="H88" s="136">
        <v>294.5</v>
      </c>
      <c r="I88" s="136">
        <v>60.2</v>
      </c>
      <c r="J88" s="137">
        <v>1729.4</v>
      </c>
    </row>
    <row r="89" spans="1:10" x14ac:dyDescent="0.2">
      <c r="A89" s="585" t="s">
        <v>91</v>
      </c>
      <c r="B89" s="137">
        <v>3323.1</v>
      </c>
      <c r="C89" s="523">
        <v>2.2459307294283954</v>
      </c>
      <c r="D89" s="136">
        <v>2168.4</v>
      </c>
      <c r="E89" s="136">
        <v>486.2</v>
      </c>
      <c r="F89" s="136">
        <v>505.2</v>
      </c>
      <c r="G89" s="136">
        <v>0</v>
      </c>
      <c r="H89" s="136">
        <v>142.30000000000001</v>
      </c>
      <c r="I89" s="136">
        <v>10.7</v>
      </c>
      <c r="J89" s="137">
        <v>1001.6</v>
      </c>
    </row>
    <row r="90" spans="1:10" x14ac:dyDescent="0.2">
      <c r="A90" s="585" t="s">
        <v>92</v>
      </c>
      <c r="B90" s="137">
        <v>1993.4</v>
      </c>
      <c r="C90" s="523">
        <v>1.3740098309363948</v>
      </c>
      <c r="D90" s="136">
        <v>1267.4000000000001</v>
      </c>
      <c r="E90" s="136">
        <v>186.1</v>
      </c>
      <c r="F90" s="136">
        <v>414.6</v>
      </c>
      <c r="G90" s="136">
        <v>0</v>
      </c>
      <c r="H90" s="136">
        <v>49.3</v>
      </c>
      <c r="I90" s="136">
        <v>32.5</v>
      </c>
      <c r="J90" s="137">
        <v>644.20000000000005</v>
      </c>
    </row>
    <row r="91" spans="1:10" ht="18.75" x14ac:dyDescent="0.2">
      <c r="A91" s="587" t="s">
        <v>107</v>
      </c>
      <c r="B91" s="144">
        <v>14985.4</v>
      </c>
      <c r="C91" s="521">
        <v>2.2803940219034207</v>
      </c>
      <c r="D91" s="146">
        <v>8397.9</v>
      </c>
      <c r="E91" s="146">
        <v>1261.5999999999999</v>
      </c>
      <c r="F91" s="146">
        <v>2618.1999999999998</v>
      </c>
      <c r="G91" s="146">
        <v>2.9</v>
      </c>
      <c r="H91" s="146">
        <v>109.2</v>
      </c>
      <c r="I91" s="146">
        <v>65.2</v>
      </c>
      <c r="J91" s="144">
        <v>6413.1</v>
      </c>
    </row>
    <row r="92" spans="1:10" x14ac:dyDescent="0.2">
      <c r="A92" s="585" t="s">
        <v>93</v>
      </c>
      <c r="B92" s="137">
        <v>1988.3</v>
      </c>
      <c r="C92" s="523">
        <v>1.2450643764756915</v>
      </c>
      <c r="D92" s="136">
        <v>1002.9</v>
      </c>
      <c r="E92" s="136">
        <v>126.5</v>
      </c>
      <c r="F92" s="136">
        <v>205.3</v>
      </c>
      <c r="G92" s="136">
        <v>0</v>
      </c>
      <c r="H92" s="136">
        <v>16.399999999999999</v>
      </c>
      <c r="I92" s="136">
        <v>21.7</v>
      </c>
      <c r="J92" s="137">
        <v>947.2</v>
      </c>
    </row>
    <row r="93" spans="1:10" x14ac:dyDescent="0.2">
      <c r="A93" s="585" t="s">
        <v>94</v>
      </c>
      <c r="B93" s="137">
        <v>1114</v>
      </c>
      <c r="C93" s="523">
        <v>3.659438220129791</v>
      </c>
      <c r="D93" s="136">
        <v>644.70000000000005</v>
      </c>
      <c r="E93" s="136">
        <v>92.4</v>
      </c>
      <c r="F93" s="136">
        <v>195.7</v>
      </c>
      <c r="G93" s="136">
        <v>0</v>
      </c>
      <c r="H93" s="136">
        <v>3.9</v>
      </c>
      <c r="I93" s="136">
        <v>5</v>
      </c>
      <c r="J93" s="137">
        <v>460.3</v>
      </c>
    </row>
    <row r="94" spans="1:10" x14ac:dyDescent="0.2">
      <c r="A94" s="585" t="s">
        <v>95</v>
      </c>
      <c r="B94" s="137">
        <v>4170.8</v>
      </c>
      <c r="C94" s="523">
        <v>4.3281765524631775</v>
      </c>
      <c r="D94" s="136">
        <v>2375.3000000000002</v>
      </c>
      <c r="E94" s="136">
        <v>328</v>
      </c>
      <c r="F94" s="136">
        <v>878</v>
      </c>
      <c r="G94" s="136">
        <v>0.4</v>
      </c>
      <c r="H94" s="136">
        <v>21.1</v>
      </c>
      <c r="I94" s="136">
        <v>17</v>
      </c>
      <c r="J94" s="137">
        <v>1757.4</v>
      </c>
    </row>
    <row r="95" spans="1:10" x14ac:dyDescent="0.2">
      <c r="A95" s="585" t="s">
        <v>96</v>
      </c>
      <c r="B95" s="137">
        <v>3574.3</v>
      </c>
      <c r="C95" s="523">
        <v>3.2219673027202411</v>
      </c>
      <c r="D95" s="136">
        <v>2182.3000000000002</v>
      </c>
      <c r="E95" s="136">
        <v>392.9</v>
      </c>
      <c r="F95" s="136">
        <v>736.2</v>
      </c>
      <c r="G95" s="136">
        <v>0</v>
      </c>
      <c r="H95" s="136">
        <v>27.2</v>
      </c>
      <c r="I95" s="136">
        <v>11.8</v>
      </c>
      <c r="J95" s="137">
        <v>1353</v>
      </c>
    </row>
    <row r="96" spans="1:10" x14ac:dyDescent="0.2">
      <c r="A96" s="585" t="s">
        <v>97</v>
      </c>
      <c r="B96" s="137">
        <v>1702.4</v>
      </c>
      <c r="C96" s="523">
        <v>4.1260839544171457</v>
      </c>
      <c r="D96" s="136">
        <v>924.4</v>
      </c>
      <c r="E96" s="136">
        <v>136.80000000000001</v>
      </c>
      <c r="F96" s="136">
        <v>324.39999999999998</v>
      </c>
      <c r="G96" s="136">
        <v>0.1</v>
      </c>
      <c r="H96" s="136">
        <v>21.2</v>
      </c>
      <c r="I96" s="136">
        <v>5.6</v>
      </c>
      <c r="J96" s="137">
        <v>751.2</v>
      </c>
    </row>
    <row r="97" spans="1:10" x14ac:dyDescent="0.2">
      <c r="A97" s="585" t="s">
        <v>98</v>
      </c>
      <c r="B97" s="137">
        <v>474.9</v>
      </c>
      <c r="C97" s="523">
        <v>2.5154291611330795</v>
      </c>
      <c r="D97" s="136">
        <v>238</v>
      </c>
      <c r="E97" s="136">
        <v>33.200000000000003</v>
      </c>
      <c r="F97" s="136">
        <v>56.8</v>
      </c>
      <c r="G97" s="136">
        <v>0</v>
      </c>
      <c r="H97" s="136">
        <v>3.3</v>
      </c>
      <c r="I97" s="136">
        <v>0.9</v>
      </c>
      <c r="J97" s="137">
        <v>232.7</v>
      </c>
    </row>
    <row r="98" spans="1:10" x14ac:dyDescent="0.2">
      <c r="A98" s="585" t="s">
        <v>99</v>
      </c>
      <c r="B98" s="137">
        <v>1492.4</v>
      </c>
      <c r="C98" s="523">
        <v>0.83779144120421556</v>
      </c>
      <c r="D98" s="136">
        <v>751.1</v>
      </c>
      <c r="E98" s="136">
        <v>121.7</v>
      </c>
      <c r="F98" s="136">
        <v>166.9</v>
      </c>
      <c r="G98" s="136">
        <v>2.2999999999999998</v>
      </c>
      <c r="H98" s="136">
        <v>5.7</v>
      </c>
      <c r="I98" s="136">
        <v>2.2000000000000002</v>
      </c>
      <c r="J98" s="137">
        <v>733.4</v>
      </c>
    </row>
    <row r="99" spans="1:10" x14ac:dyDescent="0.2">
      <c r="A99" s="585" t="s">
        <v>100</v>
      </c>
      <c r="B99" s="137">
        <v>246.8</v>
      </c>
      <c r="C99" s="523">
        <v>4.3782887454660013</v>
      </c>
      <c r="D99" s="136">
        <v>136.5</v>
      </c>
      <c r="E99" s="136">
        <v>20.100000000000001</v>
      </c>
      <c r="F99" s="136">
        <v>30</v>
      </c>
      <c r="G99" s="136">
        <v>0</v>
      </c>
      <c r="H99" s="136">
        <v>0.5</v>
      </c>
      <c r="I99" s="136">
        <v>0.7</v>
      </c>
      <c r="J99" s="137">
        <v>109.1</v>
      </c>
    </row>
    <row r="100" spans="1:10" x14ac:dyDescent="0.2">
      <c r="A100" s="135" t="s">
        <v>101</v>
      </c>
      <c r="B100" s="139">
        <v>221.5</v>
      </c>
      <c r="C100" s="529">
        <v>1.402420843997298</v>
      </c>
      <c r="D100" s="138">
        <v>142.69999999999999</v>
      </c>
      <c r="E100" s="138">
        <v>10.1</v>
      </c>
      <c r="F100" s="138">
        <v>24.9</v>
      </c>
      <c r="G100" s="138">
        <v>0</v>
      </c>
      <c r="H100" s="138">
        <v>9.6999999999999993</v>
      </c>
      <c r="I100" s="138">
        <v>0.3</v>
      </c>
      <c r="J100" s="139">
        <v>68.8</v>
      </c>
    </row>
    <row r="101" spans="1:10" x14ac:dyDescent="0.2">
      <c r="A101" s="179" t="s">
        <v>1177</v>
      </c>
    </row>
    <row r="102" spans="1:10" ht="18" x14ac:dyDescent="0.25">
      <c r="A102" s="134"/>
    </row>
  </sheetData>
  <mergeCells count="12">
    <mergeCell ref="D4:G4"/>
    <mergeCell ref="H4:H6"/>
    <mergeCell ref="A1:J1"/>
    <mergeCell ref="I4:I6"/>
    <mergeCell ref="J4:J6"/>
    <mergeCell ref="D5:D6"/>
    <mergeCell ref="E5:G5"/>
    <mergeCell ref="A3:A6"/>
    <mergeCell ref="B3:C3"/>
    <mergeCell ref="D3:J3"/>
    <mergeCell ref="B4:B6"/>
    <mergeCell ref="C4:C6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&amp;CОСНОВНЫЕ ЭКОНОМИЧЕСКИЕ ПОКАЗАТЕЛИ ПО ВИДАМ ЭКОНОМИЧЕСКОЙ ДЕЯТЕЛЬНОСТИ
</oddHeader>
    <oddFooter>&amp;L&amp;P&amp;CТорговля в России. 2017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J109"/>
  <sheetViews>
    <sheetView zoomScale="130" zoomScaleNormal="130" zoomScalePageLayoutView="130" workbookViewId="0">
      <selection activeCell="A12" sqref="A12"/>
    </sheetView>
  </sheetViews>
  <sheetFormatPr defaultRowHeight="14.25" x14ac:dyDescent="0.2"/>
  <cols>
    <col min="1" max="1" width="28.42578125" style="7" customWidth="1"/>
    <col min="2" max="3" width="7.7109375" style="7" customWidth="1"/>
    <col min="4" max="4" width="7" style="7" customWidth="1"/>
    <col min="5" max="6" width="6.85546875" style="7" customWidth="1"/>
    <col min="7" max="7" width="7.140625" style="7" customWidth="1"/>
    <col min="8" max="8" width="15" style="7" customWidth="1"/>
    <col min="9" max="16384" width="9.140625" style="7"/>
  </cols>
  <sheetData>
    <row r="1" spans="1:10" ht="23.25" customHeight="1" x14ac:dyDescent="0.2">
      <c r="A1" s="675" t="s">
        <v>122</v>
      </c>
      <c r="B1" s="675"/>
      <c r="C1" s="675"/>
      <c r="D1" s="675"/>
      <c r="E1" s="675"/>
      <c r="F1" s="675"/>
      <c r="G1" s="675"/>
      <c r="H1" s="675"/>
      <c r="I1" s="8"/>
      <c r="J1" s="8"/>
    </row>
    <row r="2" spans="1:10" ht="13.5" customHeight="1" x14ac:dyDescent="0.2">
      <c r="A2" s="676" t="s">
        <v>120</v>
      </c>
      <c r="B2" s="676"/>
      <c r="C2" s="676"/>
      <c r="D2" s="676"/>
      <c r="E2" s="676"/>
      <c r="F2" s="676"/>
      <c r="G2" s="676"/>
      <c r="H2" s="676"/>
      <c r="I2" s="8"/>
      <c r="J2" s="8"/>
    </row>
    <row r="3" spans="1:10" ht="14.25" customHeight="1" x14ac:dyDescent="0.2"/>
    <row r="4" spans="1:10" ht="63.75" customHeight="1" x14ac:dyDescent="0.2">
      <c r="A4" s="9"/>
      <c r="B4" s="13">
        <v>2000</v>
      </c>
      <c r="C4" s="13">
        <v>2005</v>
      </c>
      <c r="D4" s="13">
        <v>2010</v>
      </c>
      <c r="E4" s="13">
        <v>2014</v>
      </c>
      <c r="F4" s="13">
        <v>2015</v>
      </c>
      <c r="G4" s="13">
        <v>2016</v>
      </c>
      <c r="H4" s="204" t="s">
        <v>1269</v>
      </c>
    </row>
    <row r="5" spans="1:10" ht="12.75" customHeight="1" x14ac:dyDescent="0.2">
      <c r="A5" s="262" t="s">
        <v>1302</v>
      </c>
      <c r="B5" s="410">
        <v>146596.9</v>
      </c>
      <c r="C5" s="113">
        <v>143518.79999999999</v>
      </c>
      <c r="D5" s="113">
        <v>142849.5</v>
      </c>
      <c r="E5" s="113">
        <v>146090.6</v>
      </c>
      <c r="F5" s="113">
        <v>146406</v>
      </c>
      <c r="G5" s="113">
        <v>146674.5</v>
      </c>
      <c r="H5" s="257">
        <v>100</v>
      </c>
    </row>
    <row r="6" spans="1:10" ht="12.75" customHeight="1" x14ac:dyDescent="0.2">
      <c r="A6" s="250" t="s">
        <v>102</v>
      </c>
      <c r="B6" s="410">
        <v>38201.4</v>
      </c>
      <c r="C6" s="114">
        <v>38076.5</v>
      </c>
      <c r="D6" s="114">
        <v>38390.300000000003</v>
      </c>
      <c r="E6" s="114">
        <v>38885.699999999997</v>
      </c>
      <c r="F6" s="114">
        <v>39027.9</v>
      </c>
      <c r="G6" s="114">
        <v>39157</v>
      </c>
      <c r="H6" s="164">
        <v>26.696487156554323</v>
      </c>
    </row>
    <row r="7" spans="1:10" ht="12.75" customHeight="1" x14ac:dyDescent="0.2">
      <c r="A7" s="596" t="s">
        <v>22</v>
      </c>
      <c r="B7" s="117">
        <v>1504.3</v>
      </c>
      <c r="C7" s="115">
        <v>1511.7</v>
      </c>
      <c r="D7" s="115">
        <v>1532.1</v>
      </c>
      <c r="E7" s="115">
        <v>1546</v>
      </c>
      <c r="F7" s="115">
        <v>1549</v>
      </c>
      <c r="G7" s="115">
        <v>1551.5</v>
      </c>
      <c r="H7" s="166">
        <v>1.0577847998856189</v>
      </c>
    </row>
    <row r="8" spans="1:10" ht="12.75" customHeight="1" x14ac:dyDescent="0.2">
      <c r="A8" s="596" t="s">
        <v>23</v>
      </c>
      <c r="B8" s="117">
        <v>1415.6</v>
      </c>
      <c r="C8" s="115">
        <v>1335.9</v>
      </c>
      <c r="D8" s="115">
        <v>1280.9000000000001</v>
      </c>
      <c r="E8" s="115">
        <v>1237.8</v>
      </c>
      <c r="F8" s="115">
        <v>1229.3</v>
      </c>
      <c r="G8" s="115">
        <v>1223.0999999999999</v>
      </c>
      <c r="H8" s="166">
        <v>0.83391091027856024</v>
      </c>
    </row>
    <row r="9" spans="1:10" ht="12.75" customHeight="1" x14ac:dyDescent="0.2">
      <c r="A9" s="596" t="s">
        <v>24</v>
      </c>
      <c r="B9" s="117">
        <v>1566.8</v>
      </c>
      <c r="C9" s="115">
        <v>1492</v>
      </c>
      <c r="D9" s="115">
        <v>1445.5</v>
      </c>
      <c r="E9" s="115">
        <v>1409.5</v>
      </c>
      <c r="F9" s="115">
        <v>1401.4</v>
      </c>
      <c r="G9" s="115">
        <v>1393.4</v>
      </c>
      <c r="H9" s="166">
        <v>0.94998286035202251</v>
      </c>
    </row>
    <row r="10" spans="1:10" ht="12.75" customHeight="1" x14ac:dyDescent="0.2">
      <c r="A10" s="596" t="s">
        <v>25</v>
      </c>
      <c r="B10" s="117">
        <v>2431.9</v>
      </c>
      <c r="C10" s="115">
        <v>2362.9</v>
      </c>
      <c r="D10" s="115">
        <v>2334.9</v>
      </c>
      <c r="E10" s="115">
        <v>2330.1</v>
      </c>
      <c r="F10" s="115">
        <v>2332.3000000000002</v>
      </c>
      <c r="G10" s="115">
        <v>2334.4</v>
      </c>
      <c r="H10" s="166">
        <v>1.5915802320458601</v>
      </c>
    </row>
    <row r="11" spans="1:10" ht="12.75" customHeight="1" x14ac:dyDescent="0.2">
      <c r="A11" s="596" t="s">
        <v>26</v>
      </c>
      <c r="B11" s="117">
        <v>1186.8</v>
      </c>
      <c r="C11" s="115">
        <v>1109.3</v>
      </c>
      <c r="D11" s="115">
        <v>1063.9000000000001</v>
      </c>
      <c r="E11" s="115">
        <v>1040</v>
      </c>
      <c r="F11" s="115">
        <v>1033.4000000000001</v>
      </c>
      <c r="G11" s="115">
        <v>1026.5</v>
      </c>
      <c r="H11" s="166">
        <v>0.69985151683549496</v>
      </c>
    </row>
    <row r="12" spans="1:10" ht="12.75" customHeight="1" x14ac:dyDescent="0.2">
      <c r="A12" s="596" t="s">
        <v>27</v>
      </c>
      <c r="B12" s="117">
        <v>1065.4000000000001</v>
      </c>
      <c r="C12" s="115">
        <v>1025.5</v>
      </c>
      <c r="D12" s="115">
        <v>1012.1</v>
      </c>
      <c r="E12" s="115">
        <v>1007.5</v>
      </c>
      <c r="F12" s="115">
        <v>1010.1</v>
      </c>
      <c r="G12" s="115">
        <v>1012.2</v>
      </c>
      <c r="H12" s="166">
        <v>0.69007954147952644</v>
      </c>
    </row>
    <row r="13" spans="1:10" ht="12.75" customHeight="1" x14ac:dyDescent="0.2">
      <c r="A13" s="596" t="s">
        <v>28</v>
      </c>
      <c r="B13" s="117">
        <v>757.9</v>
      </c>
      <c r="C13" s="115">
        <v>705.9</v>
      </c>
      <c r="D13" s="115">
        <v>669.7</v>
      </c>
      <c r="E13" s="115">
        <v>655.4</v>
      </c>
      <c r="F13" s="115">
        <v>652.9</v>
      </c>
      <c r="G13" s="115">
        <v>649.79999999999995</v>
      </c>
      <c r="H13" s="166">
        <v>0.443024396442461</v>
      </c>
    </row>
    <row r="14" spans="1:10" ht="12.75" customHeight="1" x14ac:dyDescent="0.2">
      <c r="A14" s="596" t="s">
        <v>29</v>
      </c>
      <c r="B14" s="117">
        <v>1274.0999999999999</v>
      </c>
      <c r="C14" s="115">
        <v>1186.7</v>
      </c>
      <c r="D14" s="115">
        <v>1130.3</v>
      </c>
      <c r="E14" s="115">
        <v>1118.2</v>
      </c>
      <c r="F14" s="115">
        <v>1118.7</v>
      </c>
      <c r="G14" s="115">
        <v>1121.5</v>
      </c>
      <c r="H14" s="166">
        <v>0.76458804121977786</v>
      </c>
    </row>
    <row r="15" spans="1:10" ht="12.75" customHeight="1" x14ac:dyDescent="0.2">
      <c r="A15" s="596" t="s">
        <v>30</v>
      </c>
      <c r="B15" s="117">
        <v>1230.9000000000001</v>
      </c>
      <c r="C15" s="115">
        <v>1196.2</v>
      </c>
      <c r="D15" s="115">
        <v>1174.5</v>
      </c>
      <c r="E15" s="115">
        <v>1158.9000000000001</v>
      </c>
      <c r="F15" s="115">
        <v>1157</v>
      </c>
      <c r="G15" s="115">
        <v>1156.2</v>
      </c>
      <c r="H15" s="166">
        <v>0.78824654375431114</v>
      </c>
    </row>
    <row r="16" spans="1:10" ht="12.75" customHeight="1" x14ac:dyDescent="0.2">
      <c r="A16" s="596" t="s">
        <v>31</v>
      </c>
      <c r="B16" s="117">
        <v>6620.8</v>
      </c>
      <c r="C16" s="115">
        <v>6760.3</v>
      </c>
      <c r="D16" s="115">
        <v>7065.2</v>
      </c>
      <c r="E16" s="115">
        <v>7182.3</v>
      </c>
      <c r="F16" s="115">
        <v>7274.8</v>
      </c>
      <c r="G16" s="115">
        <v>7371.1</v>
      </c>
      <c r="H16" s="166">
        <v>5.0254515539953175</v>
      </c>
    </row>
    <row r="17" spans="1:8" ht="12.75" customHeight="1" x14ac:dyDescent="0.2">
      <c r="A17" s="596" t="s">
        <v>32</v>
      </c>
      <c r="B17" s="117">
        <v>880.4</v>
      </c>
      <c r="C17" s="115">
        <v>828.6</v>
      </c>
      <c r="D17" s="115">
        <v>789.4</v>
      </c>
      <c r="E17" s="115">
        <v>767.6</v>
      </c>
      <c r="F17" s="115">
        <v>762.5</v>
      </c>
      <c r="G17" s="115">
        <v>757.3</v>
      </c>
      <c r="H17" s="166">
        <v>0.51629205371094367</v>
      </c>
    </row>
    <row r="18" spans="1:8" ht="12.75" customHeight="1" x14ac:dyDescent="0.2">
      <c r="A18" s="596" t="s">
        <v>33</v>
      </c>
      <c r="B18" s="117">
        <v>1266.7</v>
      </c>
      <c r="C18" s="115">
        <v>1194.0999999999999</v>
      </c>
      <c r="D18" s="115">
        <v>1156.8</v>
      </c>
      <c r="E18" s="115">
        <v>1138.0999999999999</v>
      </c>
      <c r="F18" s="115">
        <v>1132.8</v>
      </c>
      <c r="G18" s="115">
        <v>1128.4000000000001</v>
      </c>
      <c r="H18" s="166">
        <v>0.76933664990981632</v>
      </c>
    </row>
    <row r="19" spans="1:8" ht="12.75" customHeight="1" x14ac:dyDescent="0.2">
      <c r="A19" s="596" t="s">
        <v>34</v>
      </c>
      <c r="B19" s="117">
        <v>1090.8</v>
      </c>
      <c r="C19" s="115">
        <v>1028.9000000000001</v>
      </c>
      <c r="D19" s="115">
        <v>987.9</v>
      </c>
      <c r="E19" s="115">
        <v>966.3</v>
      </c>
      <c r="F19" s="115">
        <v>961.7</v>
      </c>
      <c r="G19" s="115">
        <v>955.9</v>
      </c>
      <c r="H19" s="166">
        <v>0.65172591881504505</v>
      </c>
    </row>
    <row r="20" spans="1:8" ht="12.75" customHeight="1" x14ac:dyDescent="0.2">
      <c r="A20" s="596" t="s">
        <v>35</v>
      </c>
      <c r="B20" s="117">
        <v>1222.3</v>
      </c>
      <c r="C20" s="115">
        <v>1144.7</v>
      </c>
      <c r="D20" s="115">
        <v>1094.7</v>
      </c>
      <c r="E20" s="115">
        <v>1065.7</v>
      </c>
      <c r="F20" s="115">
        <v>1056.4000000000001</v>
      </c>
      <c r="G20" s="115">
        <v>1045.3</v>
      </c>
      <c r="H20" s="166">
        <v>0.71267378297096562</v>
      </c>
    </row>
    <row r="21" spans="1:8" ht="12.75" customHeight="1" x14ac:dyDescent="0.2">
      <c r="A21" s="596" t="s">
        <v>36</v>
      </c>
      <c r="B21" s="117">
        <v>1531.7</v>
      </c>
      <c r="C21" s="115">
        <v>1423.9</v>
      </c>
      <c r="D21" s="115">
        <v>1357.7</v>
      </c>
      <c r="E21" s="115">
        <v>1320.2</v>
      </c>
      <c r="F21" s="115">
        <v>1309.9000000000001</v>
      </c>
      <c r="G21" s="115">
        <v>1300.8</v>
      </c>
      <c r="H21" s="166">
        <v>0.88684170486001379</v>
      </c>
    </row>
    <row r="22" spans="1:8" ht="12.75" customHeight="1" x14ac:dyDescent="0.2">
      <c r="A22" s="596" t="s">
        <v>37</v>
      </c>
      <c r="B22" s="117">
        <v>1731.5</v>
      </c>
      <c r="C22" s="115">
        <v>1623.5</v>
      </c>
      <c r="D22" s="115">
        <v>1557.5</v>
      </c>
      <c r="E22" s="115">
        <v>1517.5</v>
      </c>
      <c r="F22" s="115">
        <v>1510</v>
      </c>
      <c r="G22" s="115">
        <v>1502.9</v>
      </c>
      <c r="H22" s="166">
        <v>1.0246706686472604</v>
      </c>
    </row>
    <row r="23" spans="1:8" ht="12.75" customHeight="1" x14ac:dyDescent="0.2">
      <c r="A23" s="596" t="s">
        <v>38</v>
      </c>
      <c r="B23" s="117">
        <v>1399.9</v>
      </c>
      <c r="C23" s="115">
        <v>1321.3</v>
      </c>
      <c r="D23" s="115">
        <v>1275.5999999999999</v>
      </c>
      <c r="E23" s="115">
        <v>1271.7</v>
      </c>
      <c r="F23" s="115">
        <v>1271.8</v>
      </c>
      <c r="G23" s="115">
        <v>1271.3</v>
      </c>
      <c r="H23" s="166">
        <v>0.86676528273574083</v>
      </c>
    </row>
    <row r="24" spans="1:8" ht="12.75" customHeight="1" x14ac:dyDescent="0.2">
      <c r="A24" s="596" t="s">
        <v>39</v>
      </c>
      <c r="B24" s="117">
        <v>10023.6</v>
      </c>
      <c r="C24" s="115">
        <v>10825.1</v>
      </c>
      <c r="D24" s="115">
        <v>11461.6</v>
      </c>
      <c r="E24" s="115">
        <v>12152.9</v>
      </c>
      <c r="F24" s="115">
        <v>12263.9</v>
      </c>
      <c r="G24" s="115">
        <v>12355.4</v>
      </c>
      <c r="H24" s="166">
        <v>8.4236806986155841</v>
      </c>
    </row>
    <row r="25" spans="1:8" ht="12.75" customHeight="1" x14ac:dyDescent="0.2">
      <c r="A25" s="250" t="s">
        <v>103</v>
      </c>
      <c r="B25" s="410">
        <v>14261.2</v>
      </c>
      <c r="C25" s="114">
        <v>13754.9</v>
      </c>
      <c r="D25" s="114">
        <v>13615</v>
      </c>
      <c r="E25" s="114">
        <v>13822.1</v>
      </c>
      <c r="F25" s="114">
        <v>13848.6</v>
      </c>
      <c r="G25" s="114">
        <v>13876.5</v>
      </c>
      <c r="H25" s="164">
        <v>9.4607434292226618</v>
      </c>
    </row>
    <row r="26" spans="1:8" ht="12.75" customHeight="1" x14ac:dyDescent="0.2">
      <c r="A26" s="596" t="s">
        <v>40</v>
      </c>
      <c r="B26" s="117">
        <v>732.1</v>
      </c>
      <c r="C26" s="115">
        <v>682.8</v>
      </c>
      <c r="D26" s="115">
        <v>645.70000000000005</v>
      </c>
      <c r="E26" s="115">
        <v>633.5</v>
      </c>
      <c r="F26" s="115">
        <v>631.20000000000005</v>
      </c>
      <c r="G26" s="115">
        <v>628.5</v>
      </c>
      <c r="H26" s="166">
        <v>0.42848540429385079</v>
      </c>
    </row>
    <row r="27" spans="1:8" ht="12.75" customHeight="1" x14ac:dyDescent="0.2">
      <c r="A27" s="596" t="s">
        <v>41</v>
      </c>
      <c r="B27" s="117">
        <v>1050.4000000000001</v>
      </c>
      <c r="C27" s="115">
        <v>972.9</v>
      </c>
      <c r="D27" s="115">
        <v>905.6</v>
      </c>
      <c r="E27" s="115">
        <v>868.2</v>
      </c>
      <c r="F27" s="115">
        <v>860.6</v>
      </c>
      <c r="G27" s="115">
        <v>853.7</v>
      </c>
      <c r="H27" s="166">
        <v>0.58203216057788787</v>
      </c>
    </row>
    <row r="28" spans="1:8" ht="12.75" customHeight="1" x14ac:dyDescent="0.2">
      <c r="A28" s="596" t="s">
        <v>42</v>
      </c>
      <c r="B28" s="117">
        <v>1379.7</v>
      </c>
      <c r="C28" s="115">
        <v>1290.5</v>
      </c>
      <c r="D28" s="115">
        <v>1231.2</v>
      </c>
      <c r="E28" s="115">
        <v>1187.5999999999999</v>
      </c>
      <c r="F28" s="115">
        <v>1178.7</v>
      </c>
      <c r="G28" s="115">
        <v>1169.9000000000001</v>
      </c>
      <c r="H28" s="166">
        <v>0.79762581292141221</v>
      </c>
    </row>
    <row r="29" spans="1:8" ht="12.75" customHeight="1" x14ac:dyDescent="0.2">
      <c r="A29" s="597" t="s">
        <v>78</v>
      </c>
      <c r="B29" s="373"/>
      <c r="C29" s="116"/>
      <c r="D29" s="116"/>
      <c r="E29" s="116"/>
      <c r="F29" s="116"/>
      <c r="G29" s="116"/>
      <c r="H29" s="258"/>
    </row>
    <row r="30" spans="1:8" ht="12.75" customHeight="1" x14ac:dyDescent="0.2">
      <c r="A30" s="598" t="s">
        <v>118</v>
      </c>
      <c r="B30" s="117">
        <v>41.1</v>
      </c>
      <c r="C30" s="115">
        <v>41.9</v>
      </c>
      <c r="D30" s="115">
        <v>42.1</v>
      </c>
      <c r="E30" s="115">
        <v>43.2</v>
      </c>
      <c r="F30" s="115">
        <v>43.6</v>
      </c>
      <c r="G30" s="115">
        <v>43.9</v>
      </c>
      <c r="H30" s="259">
        <v>2.9922029890654303E-2</v>
      </c>
    </row>
    <row r="31" spans="1:8" ht="11.25" customHeight="1" x14ac:dyDescent="0.2">
      <c r="A31" s="599" t="s">
        <v>115</v>
      </c>
      <c r="B31" s="117">
        <v>1338.6</v>
      </c>
      <c r="C31" s="115">
        <v>1248.5999999999999</v>
      </c>
      <c r="D31" s="115">
        <v>1189.0999999999999</v>
      </c>
      <c r="E31" s="115">
        <v>1144.4000000000001</v>
      </c>
      <c r="F31" s="115">
        <v>1135.0999999999999</v>
      </c>
      <c r="G31" s="115">
        <v>1126</v>
      </c>
      <c r="H31" s="166">
        <v>0.76770378303075792</v>
      </c>
    </row>
    <row r="32" spans="1:8" ht="12.75" customHeight="1" x14ac:dyDescent="0.2">
      <c r="A32" s="596" t="s">
        <v>43</v>
      </c>
      <c r="B32" s="117">
        <v>1295</v>
      </c>
      <c r="C32" s="115">
        <v>1240.4000000000001</v>
      </c>
      <c r="D32" s="115">
        <v>1204.8</v>
      </c>
      <c r="E32" s="115">
        <v>1192.2</v>
      </c>
      <c r="F32" s="115">
        <v>1189.3</v>
      </c>
      <c r="G32" s="115">
        <v>1185.8</v>
      </c>
      <c r="H32" s="166">
        <v>0.8084381869652485</v>
      </c>
    </row>
    <row r="33" spans="1:8" ht="12.75" customHeight="1" x14ac:dyDescent="0.2">
      <c r="A33" s="596" t="s">
        <v>44</v>
      </c>
      <c r="B33" s="117">
        <v>958.2</v>
      </c>
      <c r="C33" s="115">
        <v>939.3</v>
      </c>
      <c r="D33" s="115">
        <v>940.2</v>
      </c>
      <c r="E33" s="115">
        <v>966</v>
      </c>
      <c r="F33" s="115">
        <v>972.7</v>
      </c>
      <c r="G33" s="115">
        <v>981.3</v>
      </c>
      <c r="H33" s="166">
        <v>0.66906635146722571</v>
      </c>
    </row>
    <row r="34" spans="1:8" ht="12.75" customHeight="1" x14ac:dyDescent="0.2">
      <c r="A34" s="596" t="s">
        <v>45</v>
      </c>
      <c r="B34" s="117">
        <v>1683.5</v>
      </c>
      <c r="C34" s="115">
        <v>1683.4</v>
      </c>
      <c r="D34" s="115">
        <v>1711.7</v>
      </c>
      <c r="E34" s="115">
        <v>1769.7</v>
      </c>
      <c r="F34" s="115">
        <v>1777.2</v>
      </c>
      <c r="G34" s="115">
        <v>1785.4</v>
      </c>
      <c r="H34" s="166">
        <v>1.2172432842315832</v>
      </c>
    </row>
    <row r="35" spans="1:8" ht="12.75" customHeight="1" x14ac:dyDescent="0.2">
      <c r="A35" s="596" t="s">
        <v>46</v>
      </c>
      <c r="B35" s="117">
        <v>932</v>
      </c>
      <c r="C35" s="115">
        <v>848.2</v>
      </c>
      <c r="D35" s="115">
        <v>796.9</v>
      </c>
      <c r="E35" s="115">
        <v>768.7</v>
      </c>
      <c r="F35" s="115">
        <v>764.2</v>
      </c>
      <c r="G35" s="115">
        <v>759.9</v>
      </c>
      <c r="H35" s="166">
        <v>0.51808377569765163</v>
      </c>
    </row>
    <row r="36" spans="1:8" ht="12.75" customHeight="1" x14ac:dyDescent="0.2">
      <c r="A36" s="596" t="s">
        <v>47</v>
      </c>
      <c r="B36" s="117">
        <v>714.4</v>
      </c>
      <c r="C36" s="115">
        <v>670.1</v>
      </c>
      <c r="D36" s="115">
        <v>636.20000000000005</v>
      </c>
      <c r="E36" s="115">
        <v>620.6</v>
      </c>
      <c r="F36" s="115">
        <v>617.20000000000005</v>
      </c>
      <c r="G36" s="115">
        <v>614.1</v>
      </c>
      <c r="H36" s="166">
        <v>0.41868683945634433</v>
      </c>
    </row>
    <row r="37" spans="1:8" ht="12.75" customHeight="1" x14ac:dyDescent="0.2">
      <c r="A37" s="596" t="s">
        <v>48</v>
      </c>
      <c r="B37" s="117">
        <v>787.5</v>
      </c>
      <c r="C37" s="115">
        <v>727.6</v>
      </c>
      <c r="D37" s="115">
        <v>676.6</v>
      </c>
      <c r="E37" s="115">
        <v>653.79999999999995</v>
      </c>
      <c r="F37" s="115">
        <v>648.79999999999995</v>
      </c>
      <c r="G37" s="115">
        <v>644.29999999999995</v>
      </c>
      <c r="H37" s="166">
        <v>0.43925073540881238</v>
      </c>
    </row>
    <row r="38" spans="1:8" ht="12.75" customHeight="1" x14ac:dyDescent="0.2">
      <c r="A38" s="596" t="s">
        <v>49</v>
      </c>
      <c r="B38" s="117">
        <v>4728.3999999999996</v>
      </c>
      <c r="C38" s="115">
        <v>4699.7</v>
      </c>
      <c r="D38" s="115">
        <v>4866.1000000000004</v>
      </c>
      <c r="E38" s="115">
        <v>5161.8</v>
      </c>
      <c r="F38" s="115">
        <v>5208.7</v>
      </c>
      <c r="G38" s="115">
        <v>5253.6</v>
      </c>
      <c r="H38" s="166">
        <v>3.5818308782026458</v>
      </c>
    </row>
    <row r="39" spans="1:8" ht="12.75" customHeight="1" x14ac:dyDescent="0.2">
      <c r="A39" s="250" t="s">
        <v>104</v>
      </c>
      <c r="B39" s="410">
        <v>14078.8</v>
      </c>
      <c r="C39" s="114">
        <v>13853.9</v>
      </c>
      <c r="D39" s="114">
        <v>13852.5</v>
      </c>
      <c r="E39" s="114">
        <v>16254.8</v>
      </c>
      <c r="F39" s="114">
        <v>16333.300000000001</v>
      </c>
      <c r="G39" s="114">
        <v>16398.2</v>
      </c>
      <c r="H39" s="164">
        <v>11.179993397763557</v>
      </c>
    </row>
    <row r="40" spans="1:8" ht="12.75" customHeight="1" x14ac:dyDescent="0.2">
      <c r="A40" s="596" t="s">
        <v>50</v>
      </c>
      <c r="B40" s="117">
        <v>448.2</v>
      </c>
      <c r="C40" s="115">
        <v>442.1</v>
      </c>
      <c r="D40" s="115">
        <v>439.8</v>
      </c>
      <c r="E40" s="115">
        <v>447.8</v>
      </c>
      <c r="F40" s="115">
        <v>450.3</v>
      </c>
      <c r="G40" s="115">
        <v>452.4</v>
      </c>
      <c r="H40" s="166">
        <v>0.30845366681597458</v>
      </c>
    </row>
    <row r="41" spans="1:8" ht="12.75" customHeight="1" x14ac:dyDescent="0.2">
      <c r="A41" s="596" t="s">
        <v>51</v>
      </c>
      <c r="B41" s="117">
        <v>307.8</v>
      </c>
      <c r="C41" s="115">
        <v>293.3</v>
      </c>
      <c r="D41" s="115">
        <v>289.3</v>
      </c>
      <c r="E41" s="115">
        <v>281.3</v>
      </c>
      <c r="F41" s="115">
        <v>279.60000000000002</v>
      </c>
      <c r="G41" s="115">
        <v>278.3</v>
      </c>
      <c r="H41" s="166">
        <v>0.18971799611767662</v>
      </c>
    </row>
    <row r="42" spans="1:8" ht="12.75" customHeight="1" x14ac:dyDescent="0.2">
      <c r="A42" s="596" t="s">
        <v>1488</v>
      </c>
      <c r="B42" s="411">
        <v>0</v>
      </c>
      <c r="C42" s="411">
        <v>0</v>
      </c>
      <c r="D42" s="412">
        <v>0</v>
      </c>
      <c r="E42" s="115">
        <v>1884.4</v>
      </c>
      <c r="F42" s="115">
        <v>1901.5</v>
      </c>
      <c r="G42" s="115">
        <v>1909.6</v>
      </c>
      <c r="H42" s="166">
        <v>1.3019553270666107</v>
      </c>
    </row>
    <row r="43" spans="1:8" ht="12.75" customHeight="1" x14ac:dyDescent="0.2">
      <c r="A43" s="596" t="s">
        <v>52</v>
      </c>
      <c r="B43" s="117">
        <v>5133.1000000000004</v>
      </c>
      <c r="C43" s="115">
        <v>5123.1000000000004</v>
      </c>
      <c r="D43" s="115">
        <v>5222.1000000000004</v>
      </c>
      <c r="E43" s="115">
        <v>5428.8</v>
      </c>
      <c r="F43" s="115">
        <v>5483.6</v>
      </c>
      <c r="G43" s="115">
        <v>5542.4</v>
      </c>
      <c r="H43" s="166">
        <v>3.778688491004039</v>
      </c>
    </row>
    <row r="44" spans="1:8" ht="12.75" customHeight="1" x14ac:dyDescent="0.2">
      <c r="A44" s="596" t="s">
        <v>53</v>
      </c>
      <c r="B44" s="117">
        <v>1010.8</v>
      </c>
      <c r="C44" s="115">
        <v>1004.5</v>
      </c>
      <c r="D44" s="115">
        <v>1010.5</v>
      </c>
      <c r="E44" s="115">
        <v>1018.9</v>
      </c>
      <c r="F44" s="115">
        <v>1020</v>
      </c>
      <c r="G44" s="115">
        <v>1018.7</v>
      </c>
      <c r="H44" s="166">
        <v>0.69456225535418581</v>
      </c>
    </row>
    <row r="45" spans="1:8" ht="12.75" customHeight="1" x14ac:dyDescent="0.2">
      <c r="A45" s="596" t="s">
        <v>54</v>
      </c>
      <c r="B45" s="117">
        <v>2732</v>
      </c>
      <c r="C45" s="115">
        <v>2648.3</v>
      </c>
      <c r="D45" s="115">
        <v>2610.8000000000002</v>
      </c>
      <c r="E45" s="115">
        <v>2563.3000000000002</v>
      </c>
      <c r="F45" s="115">
        <v>2551.6999999999998</v>
      </c>
      <c r="G45" s="115">
        <v>2540.6</v>
      </c>
      <c r="H45" s="166">
        <v>1.7321138233526157</v>
      </c>
    </row>
    <row r="46" spans="1:8" ht="12.75" customHeight="1" x14ac:dyDescent="0.2">
      <c r="A46" s="596" t="s">
        <v>55</v>
      </c>
      <c r="B46" s="117">
        <v>4446.8999999999996</v>
      </c>
      <c r="C46" s="115">
        <v>4342.6000000000004</v>
      </c>
      <c r="D46" s="115">
        <v>4280</v>
      </c>
      <c r="E46" s="115">
        <v>4243.8</v>
      </c>
      <c r="F46" s="115">
        <v>4239</v>
      </c>
      <c r="G46" s="115">
        <v>4233.7</v>
      </c>
      <c r="H46" s="166">
        <v>2.8864436671392069</v>
      </c>
    </row>
    <row r="47" spans="1:8" ht="12.75" customHeight="1" x14ac:dyDescent="0.2">
      <c r="A47" s="600" t="s">
        <v>1489</v>
      </c>
      <c r="B47" s="411">
        <v>0</v>
      </c>
      <c r="C47" s="411">
        <v>0</v>
      </c>
      <c r="D47" s="412">
        <v>0</v>
      </c>
      <c r="E47" s="115">
        <v>386.5</v>
      </c>
      <c r="F47" s="115">
        <v>407.6</v>
      </c>
      <c r="G47" s="115">
        <v>422.5</v>
      </c>
      <c r="H47" s="166">
        <v>0.28805817091324665</v>
      </c>
    </row>
    <row r="48" spans="1:8" ht="12.75" customHeight="1" x14ac:dyDescent="0.2">
      <c r="A48" s="250" t="s">
        <v>105</v>
      </c>
      <c r="B48" s="410">
        <v>8673.4</v>
      </c>
      <c r="C48" s="114">
        <v>9015.7000000000007</v>
      </c>
      <c r="D48" s="114">
        <v>9396.1</v>
      </c>
      <c r="E48" s="114">
        <v>9624.6</v>
      </c>
      <c r="F48" s="114">
        <v>9688.5</v>
      </c>
      <c r="G48" s="114">
        <v>9746.9</v>
      </c>
      <c r="H48" s="164">
        <v>6.6452473166423607</v>
      </c>
    </row>
    <row r="49" spans="1:8" ht="12.75" customHeight="1" x14ac:dyDescent="0.2">
      <c r="A49" s="596" t="s">
        <v>56</v>
      </c>
      <c r="B49" s="117">
        <v>2464.3000000000002</v>
      </c>
      <c r="C49" s="115">
        <v>2672.7</v>
      </c>
      <c r="D49" s="115">
        <v>2891.5</v>
      </c>
      <c r="E49" s="115">
        <v>2977.1</v>
      </c>
      <c r="F49" s="115">
        <v>3003</v>
      </c>
      <c r="G49" s="115">
        <v>3028.8</v>
      </c>
      <c r="H49" s="166">
        <v>2.0649664074967178</v>
      </c>
    </row>
    <row r="50" spans="1:8" ht="12.75" customHeight="1" x14ac:dyDescent="0.2">
      <c r="A50" s="596" t="s">
        <v>57</v>
      </c>
      <c r="B50" s="117">
        <v>392.7</v>
      </c>
      <c r="C50" s="115">
        <v>425.6</v>
      </c>
      <c r="D50" s="115">
        <v>413.1</v>
      </c>
      <c r="E50" s="115">
        <v>458.4</v>
      </c>
      <c r="F50" s="115">
        <v>468.3</v>
      </c>
      <c r="G50" s="115">
        <v>476.6</v>
      </c>
      <c r="H50" s="166">
        <v>0.32495414456418853</v>
      </c>
    </row>
    <row r="51" spans="1:8" ht="12.75" customHeight="1" x14ac:dyDescent="0.2">
      <c r="A51" s="596" t="s">
        <v>128</v>
      </c>
      <c r="B51" s="117">
        <v>882.9</v>
      </c>
      <c r="C51" s="115">
        <v>871.7</v>
      </c>
      <c r="D51" s="115">
        <v>859.7</v>
      </c>
      <c r="E51" s="115">
        <v>859.6</v>
      </c>
      <c r="F51" s="115">
        <v>861.5</v>
      </c>
      <c r="G51" s="115">
        <v>863.4</v>
      </c>
      <c r="H51" s="166">
        <v>0.58861885240193124</v>
      </c>
    </row>
    <row r="52" spans="1:8" ht="12.75" customHeight="1" x14ac:dyDescent="0.2">
      <c r="A52" s="596" t="s">
        <v>129</v>
      </c>
      <c r="B52" s="117">
        <v>440.3</v>
      </c>
      <c r="C52" s="115">
        <v>452.3</v>
      </c>
      <c r="D52" s="115">
        <v>475.6</v>
      </c>
      <c r="E52" s="115">
        <v>469.5</v>
      </c>
      <c r="F52" s="115">
        <v>468.4</v>
      </c>
      <c r="G52" s="115">
        <v>467.1</v>
      </c>
      <c r="H52" s="166">
        <v>0.31847040175840741</v>
      </c>
    </row>
    <row r="53" spans="1:8" ht="12.75" customHeight="1" x14ac:dyDescent="0.2">
      <c r="A53" s="596" t="s">
        <v>130</v>
      </c>
      <c r="B53" s="117">
        <v>699</v>
      </c>
      <c r="C53" s="115">
        <v>706.6</v>
      </c>
      <c r="D53" s="115">
        <v>712.1</v>
      </c>
      <c r="E53" s="115">
        <v>704.6</v>
      </c>
      <c r="F53" s="115">
        <v>704.5</v>
      </c>
      <c r="G53" s="115">
        <v>703.5</v>
      </c>
      <c r="H53" s="166">
        <v>0.47963606717542073</v>
      </c>
    </row>
    <row r="54" spans="1:8" ht="12.75" customHeight="1" x14ac:dyDescent="0.2">
      <c r="A54" s="596" t="s">
        <v>58</v>
      </c>
      <c r="B54" s="117">
        <v>1053.3</v>
      </c>
      <c r="C54" s="115">
        <v>1142.8</v>
      </c>
      <c r="D54" s="115">
        <v>1262.5</v>
      </c>
      <c r="E54" s="115">
        <v>1358.4</v>
      </c>
      <c r="F54" s="115">
        <v>1382.2</v>
      </c>
      <c r="G54" s="115">
        <v>1404.5</v>
      </c>
      <c r="H54" s="166">
        <v>0.9575744982218829</v>
      </c>
    </row>
    <row r="55" spans="1:8" ht="12.75" customHeight="1" x14ac:dyDescent="0.2">
      <c r="A55" s="596" t="s">
        <v>59</v>
      </c>
      <c r="B55" s="117">
        <v>2740.9</v>
      </c>
      <c r="C55" s="115">
        <v>2744</v>
      </c>
      <c r="D55" s="115">
        <v>2781.6</v>
      </c>
      <c r="E55" s="115">
        <v>2797</v>
      </c>
      <c r="F55" s="115">
        <v>2800.6</v>
      </c>
      <c r="G55" s="115">
        <v>2803</v>
      </c>
      <c r="H55" s="166">
        <v>1.9110269450238131</v>
      </c>
    </row>
    <row r="56" spans="1:8" ht="12.75" customHeight="1" x14ac:dyDescent="0.2">
      <c r="A56" s="250" t="s">
        <v>106</v>
      </c>
      <c r="B56" s="410">
        <v>31617.4</v>
      </c>
      <c r="C56" s="114">
        <v>30566</v>
      </c>
      <c r="D56" s="114">
        <v>29936.5</v>
      </c>
      <c r="E56" s="114">
        <v>29727.1</v>
      </c>
      <c r="F56" s="114">
        <v>29694.6</v>
      </c>
      <c r="G56" s="114">
        <v>29655.1</v>
      </c>
      <c r="H56" s="164">
        <v>20.218307006667231</v>
      </c>
    </row>
    <row r="57" spans="1:8" ht="12.75" customHeight="1" x14ac:dyDescent="0.2">
      <c r="A57" s="596" t="s">
        <v>60</v>
      </c>
      <c r="B57" s="117">
        <v>4117.5</v>
      </c>
      <c r="C57" s="115">
        <v>4073.8</v>
      </c>
      <c r="D57" s="115">
        <v>4070.3</v>
      </c>
      <c r="E57" s="115">
        <v>4070.8</v>
      </c>
      <c r="F57" s="115">
        <v>4071.5</v>
      </c>
      <c r="G57" s="115">
        <v>4069</v>
      </c>
      <c r="H57" s="166">
        <v>2.7741815125230218</v>
      </c>
    </row>
    <row r="58" spans="1:8" ht="12.75" customHeight="1" x14ac:dyDescent="0.2">
      <c r="A58" s="596" t="s">
        <v>61</v>
      </c>
      <c r="B58" s="117">
        <v>741.5</v>
      </c>
      <c r="C58" s="115">
        <v>715.8</v>
      </c>
      <c r="D58" s="115">
        <v>697.4</v>
      </c>
      <c r="E58" s="115">
        <v>688.1</v>
      </c>
      <c r="F58" s="115">
        <v>686.7</v>
      </c>
      <c r="G58" s="115">
        <v>685.3</v>
      </c>
      <c r="H58" s="166">
        <v>0.4672078707919734</v>
      </c>
    </row>
    <row r="59" spans="1:8" ht="12.75" customHeight="1" x14ac:dyDescent="0.2">
      <c r="A59" s="596" t="s">
        <v>62</v>
      </c>
      <c r="B59" s="117">
        <v>913.3</v>
      </c>
      <c r="C59" s="115">
        <v>868.3</v>
      </c>
      <c r="D59" s="115">
        <v>836.2</v>
      </c>
      <c r="E59" s="115">
        <v>810.5</v>
      </c>
      <c r="F59" s="115">
        <v>808.2</v>
      </c>
      <c r="G59" s="115">
        <v>808</v>
      </c>
      <c r="H59" s="166">
        <v>0.55087746959439943</v>
      </c>
    </row>
    <row r="60" spans="1:8" ht="12.75" customHeight="1" x14ac:dyDescent="0.2">
      <c r="A60" s="596" t="s">
        <v>63</v>
      </c>
      <c r="B60" s="117">
        <v>3788.3</v>
      </c>
      <c r="C60" s="115">
        <v>3764.9</v>
      </c>
      <c r="D60" s="115">
        <v>3786</v>
      </c>
      <c r="E60" s="115">
        <v>3846.6</v>
      </c>
      <c r="F60" s="115">
        <v>3861.9</v>
      </c>
      <c r="G60" s="115">
        <v>3877</v>
      </c>
      <c r="H60" s="166">
        <v>2.643261041464585</v>
      </c>
    </row>
    <row r="61" spans="1:8" ht="12.75" customHeight="1" x14ac:dyDescent="0.2">
      <c r="A61" s="596" t="s">
        <v>64</v>
      </c>
      <c r="B61" s="117">
        <v>1591.8</v>
      </c>
      <c r="C61" s="115">
        <v>1550.1</v>
      </c>
      <c r="D61" s="115">
        <v>1522.8</v>
      </c>
      <c r="E61" s="115">
        <v>1517.3</v>
      </c>
      <c r="F61" s="115">
        <v>1517.3</v>
      </c>
      <c r="G61" s="115">
        <v>1517</v>
      </c>
      <c r="H61" s="166">
        <v>1.0342592447587751</v>
      </c>
    </row>
    <row r="62" spans="1:8" ht="12.75" customHeight="1" x14ac:dyDescent="0.2">
      <c r="A62" s="596" t="s">
        <v>65</v>
      </c>
      <c r="B62" s="117">
        <v>1331</v>
      </c>
      <c r="C62" s="115">
        <v>1285</v>
      </c>
      <c r="D62" s="115">
        <v>1253.2</v>
      </c>
      <c r="E62" s="115">
        <v>1239</v>
      </c>
      <c r="F62" s="115">
        <v>1237.4000000000001</v>
      </c>
      <c r="G62" s="115">
        <v>1236.2</v>
      </c>
      <c r="H62" s="166">
        <v>0.84284974854634109</v>
      </c>
    </row>
    <row r="63" spans="1:8" ht="12.75" customHeight="1" x14ac:dyDescent="0.2">
      <c r="A63" s="596" t="s">
        <v>66</v>
      </c>
      <c r="B63" s="117">
        <v>2868.7</v>
      </c>
      <c r="C63" s="115">
        <v>2735.2</v>
      </c>
      <c r="D63" s="115">
        <v>2641.1</v>
      </c>
      <c r="E63" s="115">
        <v>2636.6</v>
      </c>
      <c r="F63" s="115">
        <v>2635.7</v>
      </c>
      <c r="G63" s="115">
        <v>2633.3</v>
      </c>
      <c r="H63" s="166">
        <v>1.7953033853366551</v>
      </c>
    </row>
    <row r="64" spans="1:8" ht="12.75" customHeight="1" x14ac:dyDescent="0.2">
      <c r="A64" s="596" t="s">
        <v>67</v>
      </c>
      <c r="B64" s="117">
        <v>1545.1</v>
      </c>
      <c r="C64" s="115">
        <v>1432</v>
      </c>
      <c r="D64" s="115">
        <v>1345.7</v>
      </c>
      <c r="E64" s="115">
        <v>1307.5999999999999</v>
      </c>
      <c r="F64" s="115">
        <v>1300.9000000000001</v>
      </c>
      <c r="G64" s="115">
        <v>1294.5999999999999</v>
      </c>
      <c r="H64" s="166">
        <v>0.88262011332968826</v>
      </c>
    </row>
    <row r="65" spans="1:8" ht="12.75" customHeight="1" x14ac:dyDescent="0.2">
      <c r="A65" s="596" t="s">
        <v>68</v>
      </c>
      <c r="B65" s="117">
        <v>3611.4</v>
      </c>
      <c r="C65" s="115">
        <v>3431.1</v>
      </c>
      <c r="D65" s="115">
        <v>3317.2</v>
      </c>
      <c r="E65" s="115">
        <v>3275.8</v>
      </c>
      <c r="F65" s="115">
        <v>3265.2</v>
      </c>
      <c r="G65" s="115">
        <v>3254</v>
      </c>
      <c r="H65" s="166">
        <v>2.218510436654443</v>
      </c>
    </row>
    <row r="66" spans="1:8" ht="12.75" customHeight="1" x14ac:dyDescent="0.2">
      <c r="A66" s="596" t="s">
        <v>69</v>
      </c>
      <c r="B66" s="117">
        <v>2207.4</v>
      </c>
      <c r="C66" s="115">
        <v>2108</v>
      </c>
      <c r="D66" s="115">
        <v>2036.8</v>
      </c>
      <c r="E66" s="115">
        <v>2004.8</v>
      </c>
      <c r="F66" s="115">
        <v>1997.9</v>
      </c>
      <c r="G66" s="115">
        <v>1992.2</v>
      </c>
      <c r="H66" s="166">
        <v>1.3582282149429055</v>
      </c>
    </row>
    <row r="67" spans="1:8" ht="12.75" customHeight="1" x14ac:dyDescent="0.2">
      <c r="A67" s="596" t="s">
        <v>70</v>
      </c>
      <c r="B67" s="117">
        <v>1492.2</v>
      </c>
      <c r="C67" s="115">
        <v>1425.5</v>
      </c>
      <c r="D67" s="115">
        <v>1388.2</v>
      </c>
      <c r="E67" s="115">
        <v>1358.1</v>
      </c>
      <c r="F67" s="115">
        <v>1352.2</v>
      </c>
      <c r="G67" s="115">
        <v>1345.1</v>
      </c>
      <c r="H67" s="166">
        <v>0.91707462715018817</v>
      </c>
    </row>
    <row r="68" spans="1:8" ht="12.75" customHeight="1" x14ac:dyDescent="0.2">
      <c r="A68" s="596" t="s">
        <v>71</v>
      </c>
      <c r="B68" s="117">
        <v>3283.7</v>
      </c>
      <c r="C68" s="115">
        <v>3225.4</v>
      </c>
      <c r="D68" s="115">
        <v>3218.1</v>
      </c>
      <c r="E68" s="115">
        <v>3212</v>
      </c>
      <c r="F68" s="115">
        <v>3209.3</v>
      </c>
      <c r="G68" s="115">
        <v>3204.8</v>
      </c>
      <c r="H68" s="166">
        <v>2.1849920089403927</v>
      </c>
    </row>
    <row r="69" spans="1:8" ht="12.75" customHeight="1" x14ac:dyDescent="0.2">
      <c r="A69" s="596" t="s">
        <v>72</v>
      </c>
      <c r="B69" s="117">
        <v>2705</v>
      </c>
      <c r="C69" s="115">
        <v>2603.4</v>
      </c>
      <c r="D69" s="115">
        <v>2527.4</v>
      </c>
      <c r="E69" s="115">
        <v>2494.8000000000002</v>
      </c>
      <c r="F69" s="115">
        <v>2490.3000000000002</v>
      </c>
      <c r="G69" s="115">
        <v>2483.4</v>
      </c>
      <c r="H69" s="166">
        <v>1.6931322798548931</v>
      </c>
    </row>
    <row r="70" spans="1:8" ht="12.75" customHeight="1" x14ac:dyDescent="0.2">
      <c r="A70" s="596" t="s">
        <v>73</v>
      </c>
      <c r="B70" s="117">
        <v>1420.5</v>
      </c>
      <c r="C70" s="115">
        <v>1347.5</v>
      </c>
      <c r="D70" s="115">
        <v>1296.0999999999999</v>
      </c>
      <c r="E70" s="115">
        <v>1265.0999999999999</v>
      </c>
      <c r="F70" s="115">
        <v>1260.0999999999999</v>
      </c>
      <c r="G70" s="115">
        <v>1255.2</v>
      </c>
      <c r="H70" s="166">
        <v>0.85580905277896857</v>
      </c>
    </row>
    <row r="71" spans="1:8" ht="12.75" customHeight="1" x14ac:dyDescent="0.2">
      <c r="A71" s="250" t="s">
        <v>74</v>
      </c>
      <c r="B71" s="410">
        <v>12493.3</v>
      </c>
      <c r="C71" s="114">
        <v>12167</v>
      </c>
      <c r="D71" s="114">
        <v>12087.3</v>
      </c>
      <c r="E71" s="114">
        <v>12255</v>
      </c>
      <c r="F71" s="114">
        <v>12292</v>
      </c>
      <c r="G71" s="114">
        <v>12326.9</v>
      </c>
      <c r="H71" s="164">
        <v>8.4042894669770938</v>
      </c>
    </row>
    <row r="72" spans="1:8" ht="12.75" customHeight="1" x14ac:dyDescent="0.2">
      <c r="A72" s="596" t="s">
        <v>75</v>
      </c>
      <c r="B72" s="117">
        <v>1053.3</v>
      </c>
      <c r="C72" s="115">
        <v>971.4</v>
      </c>
      <c r="D72" s="115">
        <v>913.7</v>
      </c>
      <c r="E72" s="115">
        <v>873.5</v>
      </c>
      <c r="F72" s="115">
        <v>865.9</v>
      </c>
      <c r="G72" s="115">
        <v>858</v>
      </c>
      <c r="H72" s="166">
        <v>0.58496995739703728</v>
      </c>
    </row>
    <row r="73" spans="1:8" ht="12.75" customHeight="1" x14ac:dyDescent="0.2">
      <c r="A73" s="596" t="s">
        <v>76</v>
      </c>
      <c r="B73" s="117">
        <v>4561.7</v>
      </c>
      <c r="C73" s="115">
        <v>4375.3</v>
      </c>
      <c r="D73" s="115">
        <v>4302.8</v>
      </c>
      <c r="E73" s="115">
        <v>4324.1000000000004</v>
      </c>
      <c r="F73" s="115">
        <v>4328.7</v>
      </c>
      <c r="G73" s="115">
        <v>4329.7</v>
      </c>
      <c r="H73" s="166">
        <v>2.9518919714908125</v>
      </c>
    </row>
    <row r="74" spans="1:8" ht="12.75" customHeight="1" x14ac:dyDescent="0.2">
      <c r="A74" s="596" t="s">
        <v>77</v>
      </c>
      <c r="B74" s="117">
        <v>3226.3</v>
      </c>
      <c r="C74" s="115">
        <v>3291.1</v>
      </c>
      <c r="D74" s="115">
        <v>3392</v>
      </c>
      <c r="E74" s="115">
        <v>3563.8</v>
      </c>
      <c r="F74" s="115">
        <v>3598.4</v>
      </c>
      <c r="G74" s="115">
        <v>3637.7</v>
      </c>
      <c r="H74" s="166">
        <v>2.4801563892400385</v>
      </c>
    </row>
    <row r="75" spans="1:8" ht="12.75" customHeight="1" x14ac:dyDescent="0.2">
      <c r="A75" s="597" t="s">
        <v>78</v>
      </c>
      <c r="B75" s="373"/>
      <c r="C75" s="116"/>
      <c r="D75" s="116"/>
      <c r="E75" s="116"/>
      <c r="F75" s="116"/>
      <c r="G75" s="116"/>
      <c r="H75" s="258"/>
    </row>
    <row r="76" spans="1:8" ht="12.75" customHeight="1" x14ac:dyDescent="0.2">
      <c r="A76" s="598" t="s">
        <v>116</v>
      </c>
      <c r="B76" s="117">
        <v>1371.5</v>
      </c>
      <c r="C76" s="115">
        <v>1465</v>
      </c>
      <c r="D76" s="115">
        <v>1529.2</v>
      </c>
      <c r="E76" s="115">
        <v>1604.7</v>
      </c>
      <c r="F76" s="115">
        <v>1619.4</v>
      </c>
      <c r="G76" s="115">
        <v>1636.4</v>
      </c>
      <c r="H76" s="166">
        <v>1.11567828257257</v>
      </c>
    </row>
    <row r="77" spans="1:8" ht="12.75" customHeight="1" x14ac:dyDescent="0.2">
      <c r="A77" s="598" t="s">
        <v>117</v>
      </c>
      <c r="B77" s="117">
        <v>497.3</v>
      </c>
      <c r="C77" s="115">
        <v>516</v>
      </c>
      <c r="D77" s="115">
        <v>524.5</v>
      </c>
      <c r="E77" s="115">
        <v>539.79999999999995</v>
      </c>
      <c r="F77" s="115">
        <v>537</v>
      </c>
      <c r="G77" s="115">
        <v>535.1</v>
      </c>
      <c r="H77" s="166">
        <v>0.36480564135530513</v>
      </c>
    </row>
    <row r="78" spans="1:8" ht="12.75" customHeight="1" x14ac:dyDescent="0.2">
      <c r="A78" s="598" t="s">
        <v>121</v>
      </c>
      <c r="B78" s="117">
        <f>B74-B76-B77</f>
        <v>1357.5000000000002</v>
      </c>
      <c r="C78" s="115">
        <f>C74-C76-C77</f>
        <v>1310.0999999999999</v>
      </c>
      <c r="D78" s="115">
        <f>D74-D76-D77</f>
        <v>1338.3</v>
      </c>
      <c r="E78" s="115">
        <v>1419.3</v>
      </c>
      <c r="F78" s="115">
        <v>1442</v>
      </c>
      <c r="G78" s="115">
        <v>1466.2</v>
      </c>
      <c r="H78" s="166">
        <v>0.99967246531216347</v>
      </c>
    </row>
    <row r="79" spans="1:8" ht="12.75" customHeight="1" x14ac:dyDescent="0.2">
      <c r="A79" s="596" t="s">
        <v>79</v>
      </c>
      <c r="B79" s="117">
        <v>3652</v>
      </c>
      <c r="C79" s="115">
        <v>3529.2</v>
      </c>
      <c r="D79" s="115">
        <v>3478.8</v>
      </c>
      <c r="E79" s="115">
        <v>3493.6</v>
      </c>
      <c r="F79" s="115">
        <v>3499</v>
      </c>
      <c r="G79" s="115">
        <v>3501.5</v>
      </c>
      <c r="H79" s="166">
        <v>2.387271148849206</v>
      </c>
    </row>
    <row r="80" spans="1:8" ht="12.75" customHeight="1" x14ac:dyDescent="0.2">
      <c r="A80" s="250" t="s">
        <v>80</v>
      </c>
      <c r="B80" s="410">
        <v>20398.7</v>
      </c>
      <c r="C80" s="114">
        <v>19585.8</v>
      </c>
      <c r="D80" s="114">
        <v>19269.400000000001</v>
      </c>
      <c r="E80" s="114">
        <v>19302.5</v>
      </c>
      <c r="F80" s="114">
        <v>19318.099999999999</v>
      </c>
      <c r="G80" s="114">
        <v>19325.099999999999</v>
      </c>
      <c r="H80" s="164">
        <v>13.175506034138534</v>
      </c>
    </row>
    <row r="81" spans="1:8" ht="12.75" customHeight="1" x14ac:dyDescent="0.2">
      <c r="A81" s="596" t="s">
        <v>81</v>
      </c>
      <c r="B81" s="117">
        <v>202.7</v>
      </c>
      <c r="C81" s="115">
        <v>202</v>
      </c>
      <c r="D81" s="115">
        <v>205.9</v>
      </c>
      <c r="E81" s="115">
        <v>212.7</v>
      </c>
      <c r="F81" s="115">
        <v>214.4</v>
      </c>
      <c r="G81" s="115">
        <v>216.1</v>
      </c>
      <c r="H81" s="166">
        <v>0.14732209047785602</v>
      </c>
    </row>
    <row r="82" spans="1:8" ht="12.75" customHeight="1" x14ac:dyDescent="0.2">
      <c r="A82" s="596" t="s">
        <v>82</v>
      </c>
      <c r="B82" s="117">
        <v>1000.9</v>
      </c>
      <c r="C82" s="115">
        <v>969</v>
      </c>
      <c r="D82" s="115">
        <v>970.6</v>
      </c>
      <c r="E82" s="115">
        <v>976.2</v>
      </c>
      <c r="F82" s="115">
        <v>980.4</v>
      </c>
      <c r="G82" s="115">
        <v>983.2</v>
      </c>
      <c r="H82" s="166">
        <v>0.6703337834205324</v>
      </c>
    </row>
    <row r="83" spans="1:8" ht="12.75" customHeight="1" x14ac:dyDescent="0.2">
      <c r="A83" s="596" t="s">
        <v>83</v>
      </c>
      <c r="B83" s="117">
        <v>305.89999999999998</v>
      </c>
      <c r="C83" s="115">
        <v>303.5</v>
      </c>
      <c r="D83" s="115">
        <v>307.7</v>
      </c>
      <c r="E83" s="115">
        <v>312.8</v>
      </c>
      <c r="F83" s="115">
        <v>314.7</v>
      </c>
      <c r="G83" s="115">
        <v>317.10000000000002</v>
      </c>
      <c r="H83" s="166">
        <v>0.21618884766102658</v>
      </c>
    </row>
    <row r="84" spans="1:8" ht="12.75" customHeight="1" x14ac:dyDescent="0.2">
      <c r="A84" s="596" t="s">
        <v>84</v>
      </c>
      <c r="B84" s="117">
        <v>556</v>
      </c>
      <c r="C84" s="115">
        <v>535.9</v>
      </c>
      <c r="D84" s="115">
        <v>532.5</v>
      </c>
      <c r="E84" s="115">
        <v>534.9</v>
      </c>
      <c r="F84" s="115">
        <v>536.29999999999995</v>
      </c>
      <c r="G84" s="115">
        <v>537.20000000000005</v>
      </c>
      <c r="H84" s="166">
        <v>0.36627010818462358</v>
      </c>
    </row>
    <row r="85" spans="1:8" ht="12.75" customHeight="1" x14ac:dyDescent="0.2">
      <c r="A85" s="596" t="s">
        <v>85</v>
      </c>
      <c r="B85" s="117">
        <v>2646.4</v>
      </c>
      <c r="C85" s="115">
        <v>2521.5</v>
      </c>
      <c r="D85" s="115">
        <v>2424.1</v>
      </c>
      <c r="E85" s="115">
        <v>2387.6999999999998</v>
      </c>
      <c r="F85" s="115">
        <v>2380.8000000000002</v>
      </c>
      <c r="G85" s="115">
        <v>2371.1999999999998</v>
      </c>
      <c r="H85" s="166">
        <v>1.6166588856071484</v>
      </c>
    </row>
    <row r="86" spans="1:8" ht="12.75" customHeight="1" x14ac:dyDescent="0.2">
      <c r="A86" s="596" t="s">
        <v>86</v>
      </c>
      <c r="B86" s="117">
        <v>1185.8</v>
      </c>
      <c r="C86" s="115">
        <v>1128</v>
      </c>
      <c r="D86" s="115">
        <v>1107.5999999999999</v>
      </c>
      <c r="E86" s="115">
        <v>1088.9000000000001</v>
      </c>
      <c r="F86" s="115">
        <v>1085.2</v>
      </c>
      <c r="G86" s="115">
        <v>1081</v>
      </c>
      <c r="H86" s="166">
        <v>0.7370045221413033</v>
      </c>
    </row>
    <row r="87" spans="1:8" ht="12.75" customHeight="1" x14ac:dyDescent="0.2">
      <c r="A87" s="596" t="s">
        <v>87</v>
      </c>
      <c r="B87" s="117">
        <v>3011.5</v>
      </c>
      <c r="C87" s="115">
        <v>2885.6</v>
      </c>
      <c r="D87" s="115">
        <v>2831</v>
      </c>
      <c r="E87" s="115">
        <v>2855.8</v>
      </c>
      <c r="F87" s="115">
        <v>2862.7</v>
      </c>
      <c r="G87" s="115">
        <v>2870.9</v>
      </c>
      <c r="H87" s="166">
        <v>1.9573233230707705</v>
      </c>
    </row>
    <row r="88" spans="1:8" ht="12.75" customHeight="1" x14ac:dyDescent="0.2">
      <c r="A88" s="596" t="s">
        <v>88</v>
      </c>
      <c r="B88" s="117">
        <v>2633.6</v>
      </c>
      <c r="C88" s="115">
        <v>2508.1</v>
      </c>
      <c r="D88" s="115">
        <v>2434.1999999999998</v>
      </c>
      <c r="E88" s="115">
        <v>2416.6</v>
      </c>
      <c r="F88" s="115">
        <v>2413.9</v>
      </c>
      <c r="G88" s="115">
        <v>2410.9</v>
      </c>
      <c r="H88" s="166">
        <v>1.6436731170680805</v>
      </c>
    </row>
    <row r="89" spans="1:8" ht="12.75" customHeight="1" x14ac:dyDescent="0.2">
      <c r="A89" s="596" t="s">
        <v>89</v>
      </c>
      <c r="B89" s="117">
        <v>2952.9</v>
      </c>
      <c r="C89" s="115">
        <v>2819.5</v>
      </c>
      <c r="D89" s="115">
        <v>2767.1</v>
      </c>
      <c r="E89" s="115">
        <v>2729.6</v>
      </c>
      <c r="F89" s="115">
        <v>2721.3</v>
      </c>
      <c r="G89" s="115">
        <v>2713.2</v>
      </c>
      <c r="H89" s="166">
        <v>1.8498336394998502</v>
      </c>
    </row>
    <row r="90" spans="1:8" ht="12.75" customHeight="1" x14ac:dyDescent="0.2">
      <c r="A90" s="596" t="s">
        <v>90</v>
      </c>
      <c r="B90" s="117">
        <v>2720.3</v>
      </c>
      <c r="C90" s="115">
        <v>2660.4</v>
      </c>
      <c r="D90" s="115">
        <v>2664</v>
      </c>
      <c r="E90" s="115">
        <v>2739</v>
      </c>
      <c r="F90" s="115">
        <v>2754.5</v>
      </c>
      <c r="G90" s="115">
        <v>2770.9</v>
      </c>
      <c r="H90" s="166">
        <v>1.8891458470628519</v>
      </c>
    </row>
    <row r="91" spans="1:8" ht="12.75" customHeight="1" x14ac:dyDescent="0.2">
      <c r="A91" s="596" t="s">
        <v>91</v>
      </c>
      <c r="B91" s="117">
        <v>2126.6</v>
      </c>
      <c r="C91" s="115">
        <v>2025.2</v>
      </c>
      <c r="D91" s="115">
        <v>1980.3</v>
      </c>
      <c r="E91" s="115">
        <v>1976</v>
      </c>
      <c r="F91" s="115">
        <v>1978.3</v>
      </c>
      <c r="G91" s="115">
        <v>1975.6</v>
      </c>
      <c r="H91" s="166">
        <v>1.3469099589682711</v>
      </c>
    </row>
    <row r="92" spans="1:8" ht="12.75" customHeight="1" x14ac:dyDescent="0.2">
      <c r="A92" s="596" t="s">
        <v>92</v>
      </c>
      <c r="B92" s="117">
        <v>1056.0999999999999</v>
      </c>
      <c r="C92" s="115">
        <v>1027.0999999999999</v>
      </c>
      <c r="D92" s="115">
        <v>1044.4000000000001</v>
      </c>
      <c r="E92" s="115">
        <v>1072.3</v>
      </c>
      <c r="F92" s="115">
        <v>1075.5999999999999</v>
      </c>
      <c r="G92" s="115">
        <v>1077.8</v>
      </c>
      <c r="H92" s="166">
        <v>0.73484191097622042</v>
      </c>
    </row>
    <row r="93" spans="1:8" ht="12.75" customHeight="1" x14ac:dyDescent="0.2">
      <c r="A93" s="250" t="s">
        <v>107</v>
      </c>
      <c r="B93" s="410">
        <v>6872.7</v>
      </c>
      <c r="C93" s="114">
        <v>6499</v>
      </c>
      <c r="D93" s="114">
        <v>6302.4</v>
      </c>
      <c r="E93" s="114">
        <v>6218.8</v>
      </c>
      <c r="F93" s="114">
        <v>6203</v>
      </c>
      <c r="G93" s="114">
        <v>6188.8</v>
      </c>
      <c r="H93" s="164">
        <v>4.2194261920342395</v>
      </c>
    </row>
    <row r="94" spans="1:8" ht="12.75" customHeight="1" x14ac:dyDescent="0.2">
      <c r="A94" s="596" t="s">
        <v>93</v>
      </c>
      <c r="B94" s="117">
        <v>960</v>
      </c>
      <c r="C94" s="115">
        <v>953.8</v>
      </c>
      <c r="D94" s="115">
        <v>958.3</v>
      </c>
      <c r="E94" s="115">
        <v>955.9</v>
      </c>
      <c r="F94" s="115">
        <v>958.3</v>
      </c>
      <c r="G94" s="115">
        <v>961.2</v>
      </c>
      <c r="H94" s="166">
        <v>0.65537072313047151</v>
      </c>
    </row>
    <row r="95" spans="1:8" ht="12.75" customHeight="1" x14ac:dyDescent="0.2">
      <c r="A95" s="596" t="s">
        <v>94</v>
      </c>
      <c r="B95" s="117">
        <v>369.4</v>
      </c>
      <c r="C95" s="115">
        <v>340.2</v>
      </c>
      <c r="D95" s="115">
        <v>322.39999999999998</v>
      </c>
      <c r="E95" s="115">
        <v>318.5</v>
      </c>
      <c r="F95" s="115">
        <v>316.7</v>
      </c>
      <c r="G95" s="115">
        <v>315.39999999999998</v>
      </c>
      <c r="H95" s="166">
        <v>0.21504890886278621</v>
      </c>
    </row>
    <row r="96" spans="1:8" ht="12.75" customHeight="1" x14ac:dyDescent="0.2">
      <c r="A96" s="596" t="s">
        <v>95</v>
      </c>
      <c r="B96" s="117">
        <v>2130.6999999999998</v>
      </c>
      <c r="C96" s="115">
        <v>2017.5</v>
      </c>
      <c r="D96" s="115">
        <v>1959.4</v>
      </c>
      <c r="E96" s="115">
        <v>1935.9</v>
      </c>
      <c r="F96" s="115">
        <v>1931.1</v>
      </c>
      <c r="G96" s="115">
        <v>1926.1</v>
      </c>
      <c r="H96" s="166">
        <v>1.3131535894835356</v>
      </c>
    </row>
    <row r="97" spans="1:8" ht="12.75" customHeight="1" x14ac:dyDescent="0.2">
      <c r="A97" s="596" t="s">
        <v>96</v>
      </c>
      <c r="B97" s="117">
        <v>1466.9</v>
      </c>
      <c r="C97" s="115">
        <v>1386.5</v>
      </c>
      <c r="D97" s="115">
        <v>1346.1</v>
      </c>
      <c r="E97" s="115">
        <v>1339.1</v>
      </c>
      <c r="F97" s="115">
        <v>1336.5</v>
      </c>
      <c r="G97" s="115">
        <v>1333.9</v>
      </c>
      <c r="H97" s="166">
        <v>0.90944412773038774</v>
      </c>
    </row>
    <row r="98" spans="1:8" ht="12.75" customHeight="1" x14ac:dyDescent="0.2">
      <c r="A98" s="596" t="s">
        <v>97</v>
      </c>
      <c r="B98" s="117">
        <v>929.3</v>
      </c>
      <c r="C98" s="115">
        <v>867.5</v>
      </c>
      <c r="D98" s="115">
        <v>831.8</v>
      </c>
      <c r="E98" s="115">
        <v>810.6</v>
      </c>
      <c r="F98" s="115">
        <v>807.8</v>
      </c>
      <c r="G98" s="115">
        <v>803.7</v>
      </c>
      <c r="H98" s="166">
        <v>0.54796148978574266</v>
      </c>
    </row>
    <row r="99" spans="1:8" ht="12.75" customHeight="1" x14ac:dyDescent="0.2">
      <c r="A99" s="596" t="s">
        <v>98</v>
      </c>
      <c r="B99" s="117">
        <v>198</v>
      </c>
      <c r="C99" s="115">
        <v>172.2</v>
      </c>
      <c r="D99" s="115">
        <v>157.69999999999999</v>
      </c>
      <c r="E99" s="115">
        <v>149.19999999999999</v>
      </c>
      <c r="F99" s="115">
        <v>147.19999999999999</v>
      </c>
      <c r="G99" s="115">
        <v>146</v>
      </c>
      <c r="H99" s="166">
        <v>9.9511475546393557E-2</v>
      </c>
    </row>
    <row r="100" spans="1:8" ht="12.75" customHeight="1" x14ac:dyDescent="0.2">
      <c r="A100" s="596" t="s">
        <v>99</v>
      </c>
      <c r="B100" s="117">
        <v>564.6</v>
      </c>
      <c r="C100" s="115">
        <v>525.5</v>
      </c>
      <c r="D100" s="115">
        <v>499</v>
      </c>
      <c r="E100" s="115">
        <v>489.7</v>
      </c>
      <c r="F100" s="115">
        <v>487.8</v>
      </c>
      <c r="G100" s="115">
        <v>487.3</v>
      </c>
      <c r="H100" s="166">
        <v>0.33224443497661943</v>
      </c>
    </row>
    <row r="101" spans="1:8" ht="12.75" customHeight="1" x14ac:dyDescent="0.2">
      <c r="A101" s="596" t="s">
        <v>100</v>
      </c>
      <c r="B101" s="117">
        <v>194.2</v>
      </c>
      <c r="C101" s="115">
        <v>183.7</v>
      </c>
      <c r="D101" s="115">
        <v>176.9</v>
      </c>
      <c r="E101" s="115">
        <v>169.4</v>
      </c>
      <c r="F101" s="115">
        <v>167.3</v>
      </c>
      <c r="G101" s="115">
        <v>165.2</v>
      </c>
      <c r="H101" s="166">
        <v>0.11260918143933378</v>
      </c>
    </row>
    <row r="102" spans="1:8" ht="12.75" customHeight="1" x14ac:dyDescent="0.2">
      <c r="A102" s="601" t="s">
        <v>101</v>
      </c>
      <c r="B102" s="413">
        <v>59.6</v>
      </c>
      <c r="C102" s="149">
        <v>52.1</v>
      </c>
      <c r="D102" s="149">
        <v>50.8</v>
      </c>
      <c r="E102" s="149">
        <v>50.5</v>
      </c>
      <c r="F102" s="149">
        <v>50.3</v>
      </c>
      <c r="G102" s="149">
        <v>50</v>
      </c>
      <c r="H102" s="311">
        <v>3.4082261078969389E-2</v>
      </c>
    </row>
    <row r="103" spans="1:8" ht="12.75" customHeight="1" x14ac:dyDescent="0.2">
      <c r="A103" s="279" t="s">
        <v>1303</v>
      </c>
      <c r="B103" s="279"/>
      <c r="C103" s="279"/>
      <c r="D103" s="279"/>
      <c r="E103" s="279"/>
      <c r="F103" s="279"/>
      <c r="G103" s="279"/>
      <c r="H103" s="279"/>
    </row>
    <row r="104" spans="1:8" ht="25.5" customHeight="1" x14ac:dyDescent="0.2">
      <c r="A104" s="677" t="s">
        <v>1490</v>
      </c>
      <c r="B104" s="677"/>
      <c r="C104" s="677"/>
      <c r="D104" s="677"/>
      <c r="E104" s="677"/>
      <c r="F104" s="677"/>
      <c r="G104" s="677"/>
      <c r="H104" s="677"/>
    </row>
    <row r="105" spans="1:8" ht="15.75" customHeight="1" x14ac:dyDescent="0.2">
      <c r="A105" s="589"/>
      <c r="B105" s="584"/>
      <c r="C105" s="584"/>
      <c r="D105" s="584"/>
      <c r="E105" s="584"/>
      <c r="F105" s="584"/>
      <c r="G105" s="584"/>
      <c r="H105" s="584"/>
    </row>
    <row r="109" spans="1:8" x14ac:dyDescent="0.2">
      <c r="C109" s="148"/>
    </row>
  </sheetData>
  <mergeCells count="3">
    <mergeCell ref="A1:H1"/>
    <mergeCell ref="A2:H2"/>
    <mergeCell ref="A104:H10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&amp;CОСНОВНЫЕ ЭКОНОМИЧЕСКИЕ ПОКАЗАТЕЛИ ПО ВИДАМ ЭКОНОМИЧЕСКОЙ ДЕЯТЕЛЬНОСТИ
</oddHeader>
    <oddFooter>&amp;L&amp;P&amp;CТорговля в России. 2017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103"/>
  <sheetViews>
    <sheetView view="pageLayout" zoomScale="120" zoomScaleNormal="130" zoomScalePageLayoutView="120" workbookViewId="0">
      <selection activeCell="A4" sqref="A4"/>
    </sheetView>
  </sheetViews>
  <sheetFormatPr defaultColWidth="8.140625" defaultRowHeight="14.25" x14ac:dyDescent="0.2"/>
  <cols>
    <col min="1" max="1" width="29.42578125" style="7" customWidth="1"/>
    <col min="2" max="2" width="12.5703125" style="123" customWidth="1"/>
    <col min="3" max="3" width="12.5703125" style="373" customWidth="1"/>
    <col min="4" max="4" width="12.5703125" style="123" customWidth="1"/>
    <col min="5" max="16384" width="8.140625" style="7"/>
  </cols>
  <sheetData>
    <row r="1" spans="1:5" ht="42.75" customHeight="1" x14ac:dyDescent="0.2">
      <c r="A1" s="678" t="s">
        <v>1233</v>
      </c>
      <c r="B1" s="678"/>
      <c r="C1" s="678"/>
      <c r="D1" s="678"/>
      <c r="E1" s="8"/>
    </row>
    <row r="2" spans="1:5" ht="15" customHeight="1" x14ac:dyDescent="0.2">
      <c r="A2" s="676" t="s">
        <v>1124</v>
      </c>
      <c r="B2" s="676"/>
      <c r="C2" s="676"/>
      <c r="D2" s="676"/>
      <c r="E2" s="8"/>
    </row>
    <row r="4" spans="1:5" ht="17.25" customHeight="1" x14ac:dyDescent="0.2">
      <c r="A4" s="9"/>
      <c r="B4" s="150">
        <v>2014</v>
      </c>
      <c r="C4" s="150">
        <v>2015</v>
      </c>
      <c r="D4" s="150">
        <v>2016</v>
      </c>
    </row>
    <row r="5" spans="1:5" x14ac:dyDescent="0.2">
      <c r="A5" s="5" t="s">
        <v>127</v>
      </c>
      <c r="B5" s="164">
        <v>27.9</v>
      </c>
      <c r="C5" s="164">
        <v>30.7</v>
      </c>
      <c r="D5" s="164">
        <v>33.1</v>
      </c>
    </row>
    <row r="6" spans="1:5" x14ac:dyDescent="0.2">
      <c r="A6" s="20" t="s">
        <v>102</v>
      </c>
      <c r="B6" s="164">
        <v>26.4</v>
      </c>
      <c r="C6" s="164">
        <v>29.9</v>
      </c>
      <c r="D6" s="164">
        <v>32</v>
      </c>
    </row>
    <row r="7" spans="1:5" x14ac:dyDescent="0.2">
      <c r="A7" s="10" t="s">
        <v>22</v>
      </c>
      <c r="B7" s="166">
        <v>34.9</v>
      </c>
      <c r="C7" s="166">
        <v>38.1</v>
      </c>
      <c r="D7" s="166">
        <v>38.799999999999997</v>
      </c>
    </row>
    <row r="8" spans="1:5" x14ac:dyDescent="0.2">
      <c r="A8" s="10" t="s">
        <v>23</v>
      </c>
      <c r="B8" s="166">
        <v>20.399999999999999</v>
      </c>
      <c r="C8" s="166">
        <v>31.7</v>
      </c>
      <c r="D8" s="166">
        <v>31.4</v>
      </c>
    </row>
    <row r="9" spans="1:5" x14ac:dyDescent="0.2">
      <c r="A9" s="10" t="s">
        <v>24</v>
      </c>
      <c r="B9" s="166">
        <v>48.4</v>
      </c>
      <c r="C9" s="166">
        <v>50.1</v>
      </c>
      <c r="D9" s="166">
        <v>54.1</v>
      </c>
    </row>
    <row r="10" spans="1:5" x14ac:dyDescent="0.2">
      <c r="A10" s="10" t="s">
        <v>25</v>
      </c>
      <c r="B10" s="166">
        <v>28.8</v>
      </c>
      <c r="C10" s="166">
        <v>28.5</v>
      </c>
      <c r="D10" s="166">
        <v>30.3</v>
      </c>
    </row>
    <row r="11" spans="1:5" x14ac:dyDescent="0.2">
      <c r="A11" s="10" t="s">
        <v>26</v>
      </c>
      <c r="B11" s="166">
        <v>36</v>
      </c>
      <c r="C11" s="166">
        <v>39.799999999999997</v>
      </c>
      <c r="D11" s="166">
        <v>40.700000000000003</v>
      </c>
    </row>
    <row r="12" spans="1:5" x14ac:dyDescent="0.2">
      <c r="A12" s="10" t="s">
        <v>27</v>
      </c>
      <c r="B12" s="166">
        <v>35.6</v>
      </c>
      <c r="C12" s="166">
        <v>43.7</v>
      </c>
      <c r="D12" s="166">
        <v>48.7</v>
      </c>
    </row>
    <row r="13" spans="1:5" x14ac:dyDescent="0.2">
      <c r="A13" s="10" t="s">
        <v>28</v>
      </c>
      <c r="B13" s="166">
        <v>29.2</v>
      </c>
      <c r="C13" s="166">
        <v>28.9</v>
      </c>
      <c r="D13" s="166">
        <v>37.4</v>
      </c>
    </row>
    <row r="14" spans="1:5" x14ac:dyDescent="0.2">
      <c r="A14" s="10" t="s">
        <v>29</v>
      </c>
      <c r="B14" s="166">
        <v>36.1</v>
      </c>
      <c r="C14" s="166">
        <v>37.799999999999997</v>
      </c>
      <c r="D14" s="166">
        <v>39.5</v>
      </c>
    </row>
    <row r="15" spans="1:5" x14ac:dyDescent="0.2">
      <c r="A15" s="10" t="s">
        <v>30</v>
      </c>
      <c r="B15" s="166">
        <v>31.6</v>
      </c>
      <c r="C15" s="166">
        <v>34.700000000000003</v>
      </c>
      <c r="D15" s="166">
        <v>35.799999999999997</v>
      </c>
    </row>
    <row r="16" spans="1:5" x14ac:dyDescent="0.2">
      <c r="A16" s="10" t="s">
        <v>31</v>
      </c>
      <c r="B16" s="166">
        <v>43.5</v>
      </c>
      <c r="C16" s="166">
        <v>44.9</v>
      </c>
      <c r="D16" s="166">
        <v>46.7</v>
      </c>
    </row>
    <row r="17" spans="1:4" x14ac:dyDescent="0.2">
      <c r="A17" s="10" t="s">
        <v>32</v>
      </c>
      <c r="B17" s="166">
        <v>45.6</v>
      </c>
      <c r="C17" s="166">
        <v>44.3</v>
      </c>
      <c r="D17" s="166">
        <v>48.6</v>
      </c>
    </row>
    <row r="18" spans="1:4" x14ac:dyDescent="0.2">
      <c r="A18" s="10" t="s">
        <v>33</v>
      </c>
      <c r="B18" s="166">
        <v>36.4</v>
      </c>
      <c r="C18" s="166">
        <v>47.3</v>
      </c>
      <c r="D18" s="166">
        <v>51.7</v>
      </c>
    </row>
    <row r="19" spans="1:4" x14ac:dyDescent="0.2">
      <c r="A19" s="10" t="s">
        <v>34</v>
      </c>
      <c r="B19" s="166">
        <v>26.3</v>
      </c>
      <c r="C19" s="166">
        <v>31</v>
      </c>
      <c r="D19" s="166">
        <v>37</v>
      </c>
    </row>
    <row r="20" spans="1:4" x14ac:dyDescent="0.2">
      <c r="A20" s="10" t="s">
        <v>35</v>
      </c>
      <c r="B20" s="166">
        <v>26.7</v>
      </c>
      <c r="C20" s="166">
        <v>28.5</v>
      </c>
      <c r="D20" s="166">
        <v>29</v>
      </c>
    </row>
    <row r="21" spans="1:4" x14ac:dyDescent="0.2">
      <c r="A21" s="10" t="s">
        <v>36</v>
      </c>
      <c r="B21" s="166">
        <v>15.3</v>
      </c>
      <c r="C21" s="166">
        <v>41.7</v>
      </c>
      <c r="D21" s="166">
        <v>42.1</v>
      </c>
    </row>
    <row r="22" spans="1:4" x14ac:dyDescent="0.2">
      <c r="A22" s="10" t="s">
        <v>37</v>
      </c>
      <c r="B22" s="166">
        <v>40.700000000000003</v>
      </c>
      <c r="C22" s="166">
        <v>42.7</v>
      </c>
      <c r="D22" s="166">
        <v>48.3</v>
      </c>
    </row>
    <row r="23" spans="1:4" x14ac:dyDescent="0.2">
      <c r="A23" s="10" t="s">
        <v>38</v>
      </c>
      <c r="B23" s="166">
        <v>33.799999999999997</v>
      </c>
      <c r="C23" s="166">
        <v>39.6</v>
      </c>
      <c r="D23" s="166">
        <v>49.3</v>
      </c>
    </row>
    <row r="24" spans="1:4" x14ac:dyDescent="0.2">
      <c r="A24" s="10" t="s">
        <v>39</v>
      </c>
      <c r="B24" s="166">
        <v>17.3</v>
      </c>
      <c r="C24" s="166">
        <v>19.100000000000001</v>
      </c>
      <c r="D24" s="166">
        <v>20</v>
      </c>
    </row>
    <row r="25" spans="1:4" x14ac:dyDescent="0.2">
      <c r="A25" s="20" t="s">
        <v>103</v>
      </c>
      <c r="B25" s="164">
        <v>51.5</v>
      </c>
      <c r="C25" s="164">
        <v>55.8</v>
      </c>
      <c r="D25" s="164">
        <v>59.2</v>
      </c>
    </row>
    <row r="26" spans="1:4" x14ac:dyDescent="0.2">
      <c r="A26" s="10" t="s">
        <v>40</v>
      </c>
      <c r="B26" s="166">
        <v>38.200000000000003</v>
      </c>
      <c r="C26" s="166">
        <v>42.9</v>
      </c>
      <c r="D26" s="166">
        <v>49.7</v>
      </c>
    </row>
    <row r="27" spans="1:4" x14ac:dyDescent="0.2">
      <c r="A27" s="10" t="s">
        <v>41</v>
      </c>
      <c r="B27" s="166">
        <v>32.5</v>
      </c>
      <c r="C27" s="166">
        <v>38.4</v>
      </c>
      <c r="D27" s="166">
        <v>37.1</v>
      </c>
    </row>
    <row r="28" spans="1:4" x14ac:dyDescent="0.2">
      <c r="A28" s="10" t="s">
        <v>42</v>
      </c>
      <c r="B28" s="166">
        <v>13.7</v>
      </c>
      <c r="C28" s="166">
        <v>17.399999999999999</v>
      </c>
      <c r="D28" s="166">
        <v>23.9</v>
      </c>
    </row>
    <row r="29" spans="1:4" x14ac:dyDescent="0.2">
      <c r="A29" s="1" t="s">
        <v>78</v>
      </c>
      <c r="B29" s="166"/>
      <c r="C29" s="166"/>
      <c r="D29" s="166"/>
    </row>
    <row r="30" spans="1:4" x14ac:dyDescent="0.2">
      <c r="A30" s="2" t="s">
        <v>118</v>
      </c>
      <c r="B30" s="166">
        <v>24.1</v>
      </c>
      <c r="C30" s="166">
        <v>25.9</v>
      </c>
      <c r="D30" s="166">
        <v>25.8</v>
      </c>
    </row>
    <row r="31" spans="1:4" ht="14.25" customHeight="1" x14ac:dyDescent="0.2">
      <c r="A31" s="3" t="s">
        <v>115</v>
      </c>
      <c r="B31" s="166">
        <v>13.2</v>
      </c>
      <c r="C31" s="166">
        <v>17</v>
      </c>
      <c r="D31" s="166">
        <v>23.8</v>
      </c>
    </row>
    <row r="32" spans="1:4" x14ac:dyDescent="0.2">
      <c r="A32" s="10" t="s">
        <v>43</v>
      </c>
      <c r="B32" s="166">
        <v>31.8</v>
      </c>
      <c r="C32" s="166">
        <v>40.700000000000003</v>
      </c>
      <c r="D32" s="166">
        <v>43</v>
      </c>
    </row>
    <row r="33" spans="1:4" x14ac:dyDescent="0.2">
      <c r="A33" s="10" t="s">
        <v>44</v>
      </c>
      <c r="B33" s="166">
        <v>32.5</v>
      </c>
      <c r="C33" s="166">
        <v>42.7</v>
      </c>
      <c r="D33" s="166">
        <v>44.4</v>
      </c>
    </row>
    <row r="34" spans="1:4" x14ac:dyDescent="0.2">
      <c r="A34" s="10" t="s">
        <v>45</v>
      </c>
      <c r="B34" s="166">
        <v>55.7</v>
      </c>
      <c r="C34" s="166">
        <v>57.1</v>
      </c>
      <c r="D34" s="166">
        <v>62.6</v>
      </c>
    </row>
    <row r="35" spans="1:4" x14ac:dyDescent="0.2">
      <c r="A35" s="10" t="s">
        <v>46</v>
      </c>
      <c r="B35" s="166">
        <v>45.1</v>
      </c>
      <c r="C35" s="166">
        <v>42.8</v>
      </c>
      <c r="D35" s="166">
        <v>51.3</v>
      </c>
    </row>
    <row r="36" spans="1:4" x14ac:dyDescent="0.2">
      <c r="A36" s="10" t="s">
        <v>47</v>
      </c>
      <c r="B36" s="166">
        <v>44.7</v>
      </c>
      <c r="C36" s="166">
        <v>45.5</v>
      </c>
      <c r="D36" s="166">
        <v>50.6</v>
      </c>
    </row>
    <row r="37" spans="1:4" x14ac:dyDescent="0.2">
      <c r="A37" s="10" t="s">
        <v>48</v>
      </c>
      <c r="B37" s="166">
        <v>42.8</v>
      </c>
      <c r="C37" s="166">
        <v>50.1</v>
      </c>
      <c r="D37" s="166">
        <v>53</v>
      </c>
    </row>
    <row r="38" spans="1:4" x14ac:dyDescent="0.2">
      <c r="A38" s="10" t="s">
        <v>49</v>
      </c>
      <c r="B38" s="166">
        <v>80.900000000000006</v>
      </c>
      <c r="C38" s="166">
        <v>83.3</v>
      </c>
      <c r="D38" s="166">
        <v>82.3</v>
      </c>
    </row>
    <row r="39" spans="1:4" x14ac:dyDescent="0.2">
      <c r="A39" s="20" t="s">
        <v>104</v>
      </c>
      <c r="B39" s="164" t="s">
        <v>1491</v>
      </c>
      <c r="C39" s="164" t="s">
        <v>1492</v>
      </c>
      <c r="D39" s="164">
        <v>30.1</v>
      </c>
    </row>
    <row r="40" spans="1:4" x14ac:dyDescent="0.2">
      <c r="A40" s="10" t="s">
        <v>50</v>
      </c>
      <c r="B40" s="166">
        <v>43.8</v>
      </c>
      <c r="C40" s="166">
        <v>46.8</v>
      </c>
      <c r="D40" s="166">
        <v>46.9</v>
      </c>
    </row>
    <row r="41" spans="1:4" x14ac:dyDescent="0.2">
      <c r="A41" s="10" t="s">
        <v>51</v>
      </c>
      <c r="B41" s="166">
        <v>23.5</v>
      </c>
      <c r="C41" s="166">
        <v>27.5</v>
      </c>
      <c r="D41" s="166">
        <v>25.5</v>
      </c>
    </row>
    <row r="42" spans="1:4" x14ac:dyDescent="0.2">
      <c r="A42" s="312" t="s">
        <v>108</v>
      </c>
      <c r="B42" s="166">
        <v>1.8</v>
      </c>
      <c r="C42" s="166">
        <v>18.8</v>
      </c>
      <c r="D42" s="166">
        <v>22</v>
      </c>
    </row>
    <row r="43" spans="1:4" x14ac:dyDescent="0.2">
      <c r="A43" s="10" t="s">
        <v>52</v>
      </c>
      <c r="B43" s="166">
        <v>22.5</v>
      </c>
      <c r="C43" s="166">
        <v>25.8</v>
      </c>
      <c r="D43" s="166">
        <v>26.9</v>
      </c>
    </row>
    <row r="44" spans="1:4" x14ac:dyDescent="0.2">
      <c r="A44" s="10" t="s">
        <v>53</v>
      </c>
      <c r="B44" s="166">
        <v>28</v>
      </c>
      <c r="C44" s="166">
        <v>28.8</v>
      </c>
      <c r="D44" s="166">
        <v>30.6</v>
      </c>
    </row>
    <row r="45" spans="1:4" x14ac:dyDescent="0.2">
      <c r="A45" s="10" t="s">
        <v>54</v>
      </c>
      <c r="B45" s="166">
        <v>44.5</v>
      </c>
      <c r="C45" s="166">
        <v>43.2</v>
      </c>
      <c r="D45" s="166">
        <v>47</v>
      </c>
    </row>
    <row r="46" spans="1:4" x14ac:dyDescent="0.2">
      <c r="A46" s="10" t="s">
        <v>55</v>
      </c>
      <c r="B46" s="166">
        <v>27.3</v>
      </c>
      <c r="C46" s="166">
        <v>27.6</v>
      </c>
      <c r="D46" s="166">
        <v>29.1</v>
      </c>
    </row>
    <row r="47" spans="1:4" x14ac:dyDescent="0.2">
      <c r="A47" s="313" t="s">
        <v>109</v>
      </c>
      <c r="B47" s="166">
        <v>1.9</v>
      </c>
      <c r="C47" s="166">
        <v>15.2</v>
      </c>
      <c r="D47" s="166">
        <v>24.6</v>
      </c>
    </row>
    <row r="48" spans="1:4" x14ac:dyDescent="0.2">
      <c r="A48" s="20" t="s">
        <v>105</v>
      </c>
      <c r="B48" s="164">
        <v>6</v>
      </c>
      <c r="C48" s="164">
        <v>6</v>
      </c>
      <c r="D48" s="164">
        <v>6.2</v>
      </c>
    </row>
    <row r="49" spans="1:4" x14ac:dyDescent="0.2">
      <c r="A49" s="10" t="s">
        <v>56</v>
      </c>
      <c r="B49" s="166">
        <v>0.5</v>
      </c>
      <c r="C49" s="166">
        <v>0</v>
      </c>
      <c r="D49" s="166">
        <v>0</v>
      </c>
    </row>
    <row r="50" spans="1:4" x14ac:dyDescent="0.2">
      <c r="A50" s="10" t="s">
        <v>57</v>
      </c>
      <c r="B50" s="166" t="s">
        <v>135</v>
      </c>
      <c r="C50" s="166" t="s">
        <v>135</v>
      </c>
      <c r="D50" s="166" t="s">
        <v>135</v>
      </c>
    </row>
    <row r="51" spans="1:4" x14ac:dyDescent="0.2">
      <c r="A51" s="10" t="s">
        <v>128</v>
      </c>
      <c r="B51" s="166">
        <v>8</v>
      </c>
      <c r="C51" s="166">
        <v>7.5</v>
      </c>
      <c r="D51" s="166">
        <v>6.6</v>
      </c>
    </row>
    <row r="52" spans="1:4" x14ac:dyDescent="0.2">
      <c r="A52" s="10" t="s">
        <v>129</v>
      </c>
      <c r="B52" s="166">
        <v>16.399999999999999</v>
      </c>
      <c r="C52" s="166">
        <v>17.2</v>
      </c>
      <c r="D52" s="166">
        <v>17.899999999999999</v>
      </c>
    </row>
    <row r="53" spans="1:4" x14ac:dyDescent="0.2">
      <c r="A53" s="10" t="s">
        <v>130</v>
      </c>
      <c r="B53" s="166">
        <v>7.8</v>
      </c>
      <c r="C53" s="166">
        <v>7.6</v>
      </c>
      <c r="D53" s="166">
        <v>7.4</v>
      </c>
    </row>
    <row r="54" spans="1:4" x14ac:dyDescent="0.2">
      <c r="A54" s="10" t="s">
        <v>58</v>
      </c>
      <c r="B54" s="166" t="s">
        <v>135</v>
      </c>
      <c r="C54" s="166" t="s">
        <v>135</v>
      </c>
      <c r="D54" s="166" t="s">
        <v>135</v>
      </c>
    </row>
    <row r="55" spans="1:4" x14ac:dyDescent="0.2">
      <c r="A55" s="10" t="s">
        <v>59</v>
      </c>
      <c r="B55" s="166">
        <v>12.3</v>
      </c>
      <c r="C55" s="166">
        <v>15</v>
      </c>
      <c r="D55" s="166">
        <v>17</v>
      </c>
    </row>
    <row r="56" spans="1:4" x14ac:dyDescent="0.2">
      <c r="A56" s="20" t="s">
        <v>106</v>
      </c>
      <c r="B56" s="164">
        <v>30</v>
      </c>
      <c r="C56" s="164">
        <v>31.6</v>
      </c>
      <c r="D56" s="164">
        <v>34.6</v>
      </c>
    </row>
    <row r="57" spans="1:4" x14ac:dyDescent="0.2">
      <c r="A57" s="10" t="s">
        <v>60</v>
      </c>
      <c r="B57" s="166">
        <v>18.2</v>
      </c>
      <c r="C57" s="166">
        <v>17.100000000000001</v>
      </c>
      <c r="D57" s="166">
        <v>20.399999999999999</v>
      </c>
    </row>
    <row r="58" spans="1:4" x14ac:dyDescent="0.2">
      <c r="A58" s="10" t="s">
        <v>61</v>
      </c>
      <c r="B58" s="166">
        <v>41</v>
      </c>
      <c r="C58" s="166">
        <v>50</v>
      </c>
      <c r="D58" s="166">
        <v>50.5</v>
      </c>
    </row>
    <row r="59" spans="1:4" x14ac:dyDescent="0.2">
      <c r="A59" s="10" t="s">
        <v>62</v>
      </c>
      <c r="B59" s="166">
        <v>24.6</v>
      </c>
      <c r="C59" s="166">
        <v>32.6</v>
      </c>
      <c r="D59" s="166">
        <v>35.200000000000003</v>
      </c>
    </row>
    <row r="60" spans="1:4" x14ac:dyDescent="0.2">
      <c r="A60" s="10" t="s">
        <v>63</v>
      </c>
      <c r="B60" s="166">
        <v>29.3</v>
      </c>
      <c r="C60" s="166">
        <v>30.7</v>
      </c>
      <c r="D60" s="166">
        <v>33.6</v>
      </c>
    </row>
    <row r="61" spans="1:4" x14ac:dyDescent="0.2">
      <c r="A61" s="10" t="s">
        <v>64</v>
      </c>
      <c r="B61" s="166">
        <v>36.200000000000003</v>
      </c>
      <c r="C61" s="166">
        <v>31.2</v>
      </c>
      <c r="D61" s="166">
        <v>30</v>
      </c>
    </row>
    <row r="62" spans="1:4" x14ac:dyDescent="0.2">
      <c r="A62" s="10" t="s">
        <v>65</v>
      </c>
      <c r="B62" s="166">
        <v>36</v>
      </c>
      <c r="C62" s="166">
        <v>40.6</v>
      </c>
      <c r="D62" s="166">
        <v>42.2</v>
      </c>
    </row>
    <row r="63" spans="1:4" x14ac:dyDescent="0.2">
      <c r="A63" s="10" t="s">
        <v>66</v>
      </c>
      <c r="B63" s="166">
        <v>28.1</v>
      </c>
      <c r="C63" s="166">
        <v>32</v>
      </c>
      <c r="D63" s="166">
        <v>38.299999999999997</v>
      </c>
    </row>
    <row r="64" spans="1:4" x14ac:dyDescent="0.2">
      <c r="A64" s="10" t="s">
        <v>67</v>
      </c>
      <c r="B64" s="166">
        <v>39.4</v>
      </c>
      <c r="C64" s="166">
        <v>44</v>
      </c>
      <c r="D64" s="166">
        <v>47.5</v>
      </c>
    </row>
    <row r="65" spans="1:4" x14ac:dyDescent="0.2">
      <c r="A65" s="10" t="s">
        <v>68</v>
      </c>
      <c r="B65" s="166">
        <v>32.799999999999997</v>
      </c>
      <c r="C65" s="166">
        <v>31.1</v>
      </c>
      <c r="D65" s="166">
        <v>35.1</v>
      </c>
    </row>
    <row r="66" spans="1:4" x14ac:dyDescent="0.2">
      <c r="A66" s="10" t="s">
        <v>69</v>
      </c>
      <c r="B66" s="166">
        <v>25.3</v>
      </c>
      <c r="C66" s="166">
        <v>30.3</v>
      </c>
      <c r="D66" s="166">
        <v>35.1</v>
      </c>
    </row>
    <row r="67" spans="1:4" x14ac:dyDescent="0.2">
      <c r="A67" s="10" t="s">
        <v>70</v>
      </c>
      <c r="B67" s="166">
        <v>31.5</v>
      </c>
      <c r="C67" s="166">
        <v>37.299999999999997</v>
      </c>
      <c r="D67" s="166">
        <v>37</v>
      </c>
    </row>
    <row r="68" spans="1:4" x14ac:dyDescent="0.2">
      <c r="A68" s="10" t="s">
        <v>71</v>
      </c>
      <c r="B68" s="166">
        <v>32</v>
      </c>
      <c r="C68" s="166">
        <v>34.299999999999997</v>
      </c>
      <c r="D68" s="166">
        <v>37.5</v>
      </c>
    </row>
    <row r="69" spans="1:4" x14ac:dyDescent="0.2">
      <c r="A69" s="10" t="s">
        <v>72</v>
      </c>
      <c r="B69" s="166">
        <v>42.2</v>
      </c>
      <c r="C69" s="166">
        <v>45.8</v>
      </c>
      <c r="D69" s="166">
        <v>47.5</v>
      </c>
    </row>
    <row r="70" spans="1:4" x14ac:dyDescent="0.2">
      <c r="A70" s="10" t="s">
        <v>73</v>
      </c>
      <c r="B70" s="166">
        <v>39</v>
      </c>
      <c r="C70" s="166">
        <v>40.299999999999997</v>
      </c>
      <c r="D70" s="166">
        <v>38.700000000000003</v>
      </c>
    </row>
    <row r="71" spans="1:4" x14ac:dyDescent="0.2">
      <c r="A71" s="20" t="s">
        <v>74</v>
      </c>
      <c r="B71" s="164">
        <v>28.3</v>
      </c>
      <c r="C71" s="164">
        <v>33.6</v>
      </c>
      <c r="D71" s="164">
        <v>38.700000000000003</v>
      </c>
    </row>
    <row r="72" spans="1:4" x14ac:dyDescent="0.2">
      <c r="A72" s="10" t="s">
        <v>75</v>
      </c>
      <c r="B72" s="166">
        <v>41.5</v>
      </c>
      <c r="C72" s="166">
        <v>44.5</v>
      </c>
      <c r="D72" s="166">
        <v>50.8</v>
      </c>
    </row>
    <row r="73" spans="1:4" x14ac:dyDescent="0.2">
      <c r="A73" s="10" t="s">
        <v>76</v>
      </c>
      <c r="B73" s="166">
        <v>31.2</v>
      </c>
      <c r="C73" s="166">
        <v>33.6</v>
      </c>
      <c r="D73" s="166">
        <v>37.1</v>
      </c>
    </row>
    <row r="74" spans="1:4" x14ac:dyDescent="0.2">
      <c r="A74" s="10" t="s">
        <v>77</v>
      </c>
      <c r="B74" s="166">
        <v>18.399999999999999</v>
      </c>
      <c r="C74" s="166">
        <v>27.1</v>
      </c>
      <c r="D74" s="166">
        <v>31.6</v>
      </c>
    </row>
    <row r="75" spans="1:4" x14ac:dyDescent="0.2">
      <c r="A75" s="1" t="s">
        <v>78</v>
      </c>
      <c r="B75" s="166"/>
      <c r="C75" s="166"/>
      <c r="D75" s="166"/>
    </row>
    <row r="76" spans="1:4" x14ac:dyDescent="0.2">
      <c r="A76" s="2" t="s">
        <v>116</v>
      </c>
      <c r="B76" s="166">
        <v>17.5</v>
      </c>
      <c r="C76" s="166">
        <v>27.6</v>
      </c>
      <c r="D76" s="166">
        <v>32.5</v>
      </c>
    </row>
    <row r="77" spans="1:4" x14ac:dyDescent="0.2">
      <c r="A77" s="2" t="s">
        <v>117</v>
      </c>
      <c r="B77" s="166">
        <v>7.7</v>
      </c>
      <c r="C77" s="166">
        <v>11.8</v>
      </c>
      <c r="D77" s="166">
        <v>14.5</v>
      </c>
    </row>
    <row r="78" spans="1:4" x14ac:dyDescent="0.2">
      <c r="A78" s="3" t="s">
        <v>121</v>
      </c>
      <c r="B78" s="166">
        <v>23.9</v>
      </c>
      <c r="C78" s="166">
        <v>32.9</v>
      </c>
      <c r="D78" s="166">
        <v>36.700000000000003</v>
      </c>
    </row>
    <row r="79" spans="1:4" x14ac:dyDescent="0.2">
      <c r="A79" s="10" t="s">
        <v>79</v>
      </c>
      <c r="B79" s="166">
        <v>36.200000000000003</v>
      </c>
      <c r="C79" s="166">
        <v>42.7</v>
      </c>
      <c r="D79" s="166">
        <v>52</v>
      </c>
    </row>
    <row r="80" spans="1:4" x14ac:dyDescent="0.2">
      <c r="A80" s="20" t="s">
        <v>80</v>
      </c>
      <c r="B80" s="164">
        <v>28.4</v>
      </c>
      <c r="C80" s="164">
        <v>31.2</v>
      </c>
      <c r="D80" s="164">
        <v>33.9</v>
      </c>
    </row>
    <row r="81" spans="1:4" x14ac:dyDescent="0.2">
      <c r="A81" s="10" t="s">
        <v>81</v>
      </c>
      <c r="B81" s="166">
        <v>35.5</v>
      </c>
      <c r="C81" s="166">
        <v>42</v>
      </c>
      <c r="D81" s="166">
        <v>40.5</v>
      </c>
    </row>
    <row r="82" spans="1:4" x14ac:dyDescent="0.2">
      <c r="A82" s="10" t="s">
        <v>82</v>
      </c>
      <c r="B82" s="166">
        <v>6.9</v>
      </c>
      <c r="C82" s="166">
        <v>8.5</v>
      </c>
      <c r="D82" s="166">
        <v>11.5</v>
      </c>
    </row>
    <row r="83" spans="1:4" x14ac:dyDescent="0.2">
      <c r="A83" s="10" t="s">
        <v>83</v>
      </c>
      <c r="B83" s="166">
        <v>2.6</v>
      </c>
      <c r="C83" s="166">
        <v>2.1</v>
      </c>
      <c r="D83" s="166">
        <v>5.5</v>
      </c>
    </row>
    <row r="84" spans="1:4" x14ac:dyDescent="0.2">
      <c r="A84" s="10" t="s">
        <v>84</v>
      </c>
      <c r="B84" s="166">
        <v>10.4</v>
      </c>
      <c r="C84" s="166">
        <v>11</v>
      </c>
      <c r="D84" s="166">
        <v>15.2</v>
      </c>
    </row>
    <row r="85" spans="1:4" x14ac:dyDescent="0.2">
      <c r="A85" s="10" t="s">
        <v>85</v>
      </c>
      <c r="B85" s="166">
        <v>37</v>
      </c>
      <c r="C85" s="166">
        <v>38.200000000000003</v>
      </c>
      <c r="D85" s="166">
        <v>42.2</v>
      </c>
    </row>
    <row r="86" spans="1:4" x14ac:dyDescent="0.2">
      <c r="A86" s="10" t="s">
        <v>86</v>
      </c>
      <c r="B86" s="166">
        <v>6.2</v>
      </c>
      <c r="C86" s="166">
        <v>12.7</v>
      </c>
      <c r="D86" s="166">
        <v>9.4</v>
      </c>
    </row>
    <row r="87" spans="1:4" x14ac:dyDescent="0.2">
      <c r="A87" s="10" t="s">
        <v>87</v>
      </c>
      <c r="B87" s="166">
        <v>19.5</v>
      </c>
      <c r="C87" s="166">
        <v>23.1</v>
      </c>
      <c r="D87" s="166">
        <v>26.4</v>
      </c>
    </row>
    <row r="88" spans="1:4" x14ac:dyDescent="0.2">
      <c r="A88" s="10" t="s">
        <v>88</v>
      </c>
      <c r="B88" s="166">
        <v>12.4</v>
      </c>
      <c r="C88" s="166">
        <v>20.3</v>
      </c>
      <c r="D88" s="166">
        <v>21.1</v>
      </c>
    </row>
    <row r="89" spans="1:4" x14ac:dyDescent="0.2">
      <c r="A89" s="10" t="s">
        <v>89</v>
      </c>
      <c r="B89" s="166">
        <v>48.1</v>
      </c>
      <c r="C89" s="166">
        <v>43.4</v>
      </c>
      <c r="D89" s="166">
        <v>51.1</v>
      </c>
    </row>
    <row r="90" spans="1:4" x14ac:dyDescent="0.2">
      <c r="A90" s="10" t="s">
        <v>90</v>
      </c>
      <c r="B90" s="166">
        <v>37.5</v>
      </c>
      <c r="C90" s="166">
        <v>43.8</v>
      </c>
      <c r="D90" s="166">
        <v>41.5</v>
      </c>
    </row>
    <row r="91" spans="1:4" x14ac:dyDescent="0.2">
      <c r="A91" s="10" t="s">
        <v>91</v>
      </c>
      <c r="B91" s="166">
        <v>32.200000000000003</v>
      </c>
      <c r="C91" s="166">
        <v>36.4</v>
      </c>
      <c r="D91" s="166">
        <v>41.5</v>
      </c>
    </row>
    <row r="92" spans="1:4" x14ac:dyDescent="0.2">
      <c r="A92" s="10" t="s">
        <v>92</v>
      </c>
      <c r="B92" s="166">
        <v>42.6</v>
      </c>
      <c r="C92" s="166">
        <v>44.1</v>
      </c>
      <c r="D92" s="166">
        <v>54.5</v>
      </c>
    </row>
    <row r="93" spans="1:4" x14ac:dyDescent="0.2">
      <c r="A93" s="20" t="s">
        <v>107</v>
      </c>
      <c r="B93" s="164">
        <v>13.1</v>
      </c>
      <c r="C93" s="164">
        <v>12.6</v>
      </c>
      <c r="D93" s="164">
        <v>12.5</v>
      </c>
    </row>
    <row r="94" spans="1:4" x14ac:dyDescent="0.2">
      <c r="A94" s="10" t="s">
        <v>93</v>
      </c>
      <c r="B94" s="166">
        <v>8.4</v>
      </c>
      <c r="C94" s="166">
        <v>9.6999999999999993</v>
      </c>
      <c r="D94" s="166">
        <v>8.8000000000000007</v>
      </c>
    </row>
    <row r="95" spans="1:4" x14ac:dyDescent="0.2">
      <c r="A95" s="10" t="s">
        <v>94</v>
      </c>
      <c r="B95" s="166">
        <v>11.8</v>
      </c>
      <c r="C95" s="166">
        <v>10.3</v>
      </c>
      <c r="D95" s="166">
        <v>12.8</v>
      </c>
    </row>
    <row r="96" spans="1:4" x14ac:dyDescent="0.2">
      <c r="A96" s="10" t="s">
        <v>95</v>
      </c>
      <c r="B96" s="166">
        <v>10.7</v>
      </c>
      <c r="C96" s="166">
        <v>9.6999999999999993</v>
      </c>
      <c r="D96" s="166">
        <v>7.1</v>
      </c>
    </row>
    <row r="97" spans="1:4" x14ac:dyDescent="0.2">
      <c r="A97" s="10" t="s">
        <v>96</v>
      </c>
      <c r="B97" s="166">
        <v>21.6</v>
      </c>
      <c r="C97" s="166">
        <v>21.2</v>
      </c>
      <c r="D97" s="166">
        <v>21.4</v>
      </c>
    </row>
    <row r="98" spans="1:4" x14ac:dyDescent="0.2">
      <c r="A98" s="10" t="s">
        <v>97</v>
      </c>
      <c r="B98" s="166">
        <v>17.5</v>
      </c>
      <c r="C98" s="166">
        <v>15.9</v>
      </c>
      <c r="D98" s="166">
        <v>17.8</v>
      </c>
    </row>
    <row r="99" spans="1:4" x14ac:dyDescent="0.2">
      <c r="A99" s="10" t="s">
        <v>98</v>
      </c>
      <c r="B99" s="166">
        <v>11.5</v>
      </c>
      <c r="C99" s="166">
        <v>11.1</v>
      </c>
      <c r="D99" s="166">
        <v>5.9</v>
      </c>
    </row>
    <row r="100" spans="1:4" x14ac:dyDescent="0.2">
      <c r="A100" s="10" t="s">
        <v>99</v>
      </c>
      <c r="B100" s="166" t="s">
        <v>135</v>
      </c>
      <c r="C100" s="166" t="s">
        <v>135</v>
      </c>
      <c r="D100" s="166" t="s">
        <v>135</v>
      </c>
    </row>
    <row r="101" spans="1:4" x14ac:dyDescent="0.2">
      <c r="A101" s="10" t="s">
        <v>100</v>
      </c>
      <c r="B101" s="166">
        <v>22.9</v>
      </c>
      <c r="C101" s="166">
        <v>21.6</v>
      </c>
      <c r="D101" s="166">
        <v>24.6</v>
      </c>
    </row>
    <row r="102" spans="1:4" x14ac:dyDescent="0.2">
      <c r="A102" s="135" t="s">
        <v>101</v>
      </c>
      <c r="B102" s="372" t="s">
        <v>135</v>
      </c>
      <c r="C102" s="372" t="s">
        <v>135</v>
      </c>
      <c r="D102" s="372" t="s">
        <v>135</v>
      </c>
    </row>
    <row r="103" spans="1:4" ht="14.25" customHeight="1" x14ac:dyDescent="0.2">
      <c r="A103" s="679" t="s">
        <v>1493</v>
      </c>
      <c r="B103" s="679"/>
    </row>
  </sheetData>
  <mergeCells count="3">
    <mergeCell ref="A1:D1"/>
    <mergeCell ref="A2:D2"/>
    <mergeCell ref="A103:B103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90" orientation="portrait" r:id="rId1"/>
  <headerFooter>
    <oddHeader xml:space="preserve">&amp;CПОТРЕБИТЕЛЬСКИЙ РЫНОК
</oddHeader>
    <oddFooter>&amp;L&amp;P&amp;CТорговля в России. 2017</oddFooter>
  </headerFooter>
  <rowBreaks count="1" manualBreakCount="1">
    <brk id="5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G103"/>
  <sheetViews>
    <sheetView view="pageLayout" zoomScale="120" zoomScaleNormal="130" zoomScalePageLayoutView="120" workbookViewId="0">
      <selection activeCell="A4" sqref="A4"/>
    </sheetView>
  </sheetViews>
  <sheetFormatPr defaultRowHeight="14.25" x14ac:dyDescent="0.2"/>
  <cols>
    <col min="1" max="1" width="27.85546875" style="7" customWidth="1"/>
    <col min="2" max="2" width="9.140625" style="7"/>
    <col min="3" max="3" width="9.28515625" style="7" customWidth="1"/>
    <col min="4" max="16384" width="9.140625" style="7"/>
  </cols>
  <sheetData>
    <row r="1" spans="1:7" ht="16.5" customHeight="1" x14ac:dyDescent="0.2">
      <c r="A1" s="678" t="s">
        <v>158</v>
      </c>
      <c r="B1" s="678"/>
      <c r="C1" s="678"/>
      <c r="D1" s="678"/>
      <c r="E1" s="678"/>
      <c r="F1" s="678"/>
      <c r="G1" s="678"/>
    </row>
    <row r="2" spans="1:7" ht="12.75" customHeight="1" x14ac:dyDescent="0.2">
      <c r="A2" s="676" t="s">
        <v>125</v>
      </c>
      <c r="B2" s="676"/>
      <c r="C2" s="676"/>
      <c r="D2" s="676"/>
      <c r="E2" s="676"/>
      <c r="F2" s="676"/>
      <c r="G2" s="676"/>
    </row>
    <row r="3" spans="1:7" ht="8.25" customHeight="1" x14ac:dyDescent="0.2"/>
    <row r="4" spans="1:7" x14ac:dyDescent="0.2">
      <c r="A4" s="131"/>
      <c r="B4" s="27">
        <v>2000</v>
      </c>
      <c r="C4" s="27">
        <v>2005</v>
      </c>
      <c r="D4" s="27">
        <v>2010</v>
      </c>
      <c r="E4" s="314">
        <v>2014</v>
      </c>
      <c r="F4" s="177">
        <v>2015</v>
      </c>
      <c r="G4" s="13">
        <v>2016</v>
      </c>
    </row>
    <row r="5" spans="1:7" x14ac:dyDescent="0.2">
      <c r="A5" s="15" t="s">
        <v>126</v>
      </c>
      <c r="B5" s="167">
        <v>118.1</v>
      </c>
      <c r="C5" s="168">
        <v>108.2</v>
      </c>
      <c r="D5" s="167">
        <v>109.1</v>
      </c>
      <c r="E5" s="169">
        <v>111.7</v>
      </c>
      <c r="F5" s="438">
        <v>113.8</v>
      </c>
      <c r="G5" s="257">
        <v>105.6</v>
      </c>
    </row>
    <row r="6" spans="1:7" x14ac:dyDescent="0.2">
      <c r="A6" s="251" t="s">
        <v>102</v>
      </c>
      <c r="B6" s="170">
        <v>117.9</v>
      </c>
      <c r="C6" s="171">
        <v>107.7</v>
      </c>
      <c r="D6" s="170">
        <v>108.9</v>
      </c>
      <c r="E6" s="169">
        <v>112</v>
      </c>
      <c r="F6" s="163">
        <v>114.3</v>
      </c>
      <c r="G6" s="164">
        <v>106</v>
      </c>
    </row>
    <row r="7" spans="1:7" x14ac:dyDescent="0.2">
      <c r="A7" s="16" t="s">
        <v>22</v>
      </c>
      <c r="B7" s="172">
        <v>118.2</v>
      </c>
      <c r="C7" s="173">
        <v>108.8</v>
      </c>
      <c r="D7" s="172">
        <v>108</v>
      </c>
      <c r="E7" s="174">
        <v>110.7</v>
      </c>
      <c r="F7" s="165">
        <v>112.6</v>
      </c>
      <c r="G7" s="166">
        <v>104.6</v>
      </c>
    </row>
    <row r="8" spans="1:7" x14ac:dyDescent="0.2">
      <c r="A8" s="16" t="s">
        <v>23</v>
      </c>
      <c r="B8" s="172">
        <v>117.3</v>
      </c>
      <c r="C8" s="173">
        <v>108.9</v>
      </c>
      <c r="D8" s="172">
        <v>110.7</v>
      </c>
      <c r="E8" s="174">
        <v>114.3</v>
      </c>
      <c r="F8" s="165">
        <v>114.1</v>
      </c>
      <c r="G8" s="166">
        <v>105.9</v>
      </c>
    </row>
    <row r="9" spans="1:7" x14ac:dyDescent="0.2">
      <c r="A9" s="16" t="s">
        <v>24</v>
      </c>
      <c r="B9" s="172">
        <v>116.7</v>
      </c>
      <c r="C9" s="173">
        <v>106.8</v>
      </c>
      <c r="D9" s="172">
        <v>110</v>
      </c>
      <c r="E9" s="174">
        <v>114</v>
      </c>
      <c r="F9" s="165">
        <v>114.5</v>
      </c>
      <c r="G9" s="166">
        <v>105.7</v>
      </c>
    </row>
    <row r="10" spans="1:7" x14ac:dyDescent="0.2">
      <c r="A10" s="16" t="s">
        <v>25</v>
      </c>
      <c r="B10" s="172">
        <v>120.8</v>
      </c>
      <c r="C10" s="173">
        <v>107.5</v>
      </c>
      <c r="D10" s="172">
        <v>108.5</v>
      </c>
      <c r="E10" s="174">
        <v>112.7</v>
      </c>
      <c r="F10" s="165">
        <v>114.8</v>
      </c>
      <c r="G10" s="166">
        <v>106.1</v>
      </c>
    </row>
    <row r="11" spans="1:7" x14ac:dyDescent="0.2">
      <c r="A11" s="16" t="s">
        <v>26</v>
      </c>
      <c r="B11" s="172">
        <v>115.1</v>
      </c>
      <c r="C11" s="173">
        <v>106.4</v>
      </c>
      <c r="D11" s="172">
        <v>113.2</v>
      </c>
      <c r="E11" s="174">
        <v>113.7</v>
      </c>
      <c r="F11" s="165">
        <v>114.6</v>
      </c>
      <c r="G11" s="166">
        <v>106</v>
      </c>
    </row>
    <row r="12" spans="1:7" x14ac:dyDescent="0.2">
      <c r="A12" s="16" t="s">
        <v>27</v>
      </c>
      <c r="B12" s="172">
        <v>118</v>
      </c>
      <c r="C12" s="173">
        <v>108.9</v>
      </c>
      <c r="D12" s="172">
        <v>109.2</v>
      </c>
      <c r="E12" s="174">
        <v>113.9</v>
      </c>
      <c r="F12" s="165">
        <v>116.5</v>
      </c>
      <c r="G12" s="166">
        <v>106.7</v>
      </c>
    </row>
    <row r="13" spans="1:7" x14ac:dyDescent="0.2">
      <c r="A13" s="16" t="s">
        <v>28</v>
      </c>
      <c r="B13" s="172">
        <v>119.6</v>
      </c>
      <c r="C13" s="173">
        <v>106</v>
      </c>
      <c r="D13" s="172">
        <v>112.1</v>
      </c>
      <c r="E13" s="174">
        <v>111.2</v>
      </c>
      <c r="F13" s="165">
        <v>114.5</v>
      </c>
      <c r="G13" s="166">
        <v>107.1</v>
      </c>
    </row>
    <row r="14" spans="1:7" x14ac:dyDescent="0.2">
      <c r="A14" s="16" t="s">
        <v>29</v>
      </c>
      <c r="B14" s="172">
        <v>117.4</v>
      </c>
      <c r="C14" s="173">
        <v>107.1</v>
      </c>
      <c r="D14" s="172">
        <v>109.5</v>
      </c>
      <c r="E14" s="174">
        <v>111.4</v>
      </c>
      <c r="F14" s="165">
        <v>115.4</v>
      </c>
      <c r="G14" s="166">
        <v>106.3</v>
      </c>
    </row>
    <row r="15" spans="1:7" x14ac:dyDescent="0.2">
      <c r="A15" s="16" t="s">
        <v>30</v>
      </c>
      <c r="B15" s="172">
        <v>120.4</v>
      </c>
      <c r="C15" s="173">
        <v>107.8</v>
      </c>
      <c r="D15" s="172">
        <v>108.2</v>
      </c>
      <c r="E15" s="174">
        <v>112.2</v>
      </c>
      <c r="F15" s="165">
        <v>114</v>
      </c>
      <c r="G15" s="166">
        <v>105.2</v>
      </c>
    </row>
    <row r="16" spans="1:7" x14ac:dyDescent="0.2">
      <c r="A16" s="16" t="s">
        <v>31</v>
      </c>
      <c r="B16" s="172">
        <v>116.1</v>
      </c>
      <c r="C16" s="173">
        <v>106.8</v>
      </c>
      <c r="D16" s="172">
        <v>107.7</v>
      </c>
      <c r="E16" s="174">
        <v>111.5</v>
      </c>
      <c r="F16" s="165">
        <v>114.5</v>
      </c>
      <c r="G16" s="166">
        <v>107</v>
      </c>
    </row>
    <row r="17" spans="1:7" x14ac:dyDescent="0.2">
      <c r="A17" s="16" t="s">
        <v>32</v>
      </c>
      <c r="B17" s="172">
        <v>116.7</v>
      </c>
      <c r="C17" s="173">
        <v>106.8</v>
      </c>
      <c r="D17" s="172">
        <v>109.4</v>
      </c>
      <c r="E17" s="174">
        <v>113.4</v>
      </c>
      <c r="F17" s="165">
        <v>114.4</v>
      </c>
      <c r="G17" s="166">
        <v>106.3</v>
      </c>
    </row>
    <row r="18" spans="1:7" x14ac:dyDescent="0.2">
      <c r="A18" s="16" t="s">
        <v>33</v>
      </c>
      <c r="B18" s="172">
        <v>116.5</v>
      </c>
      <c r="C18" s="173">
        <v>108.5</v>
      </c>
      <c r="D18" s="172">
        <v>110.5</v>
      </c>
      <c r="E18" s="174">
        <v>112.8</v>
      </c>
      <c r="F18" s="165">
        <v>113.5</v>
      </c>
      <c r="G18" s="166">
        <v>106.2</v>
      </c>
    </row>
    <row r="19" spans="1:7" x14ac:dyDescent="0.2">
      <c r="A19" s="16" t="s">
        <v>34</v>
      </c>
      <c r="B19" s="172">
        <v>122</v>
      </c>
      <c r="C19" s="173">
        <v>109.4</v>
      </c>
      <c r="D19" s="172">
        <v>110.4</v>
      </c>
      <c r="E19" s="174">
        <v>115.2</v>
      </c>
      <c r="F19" s="165">
        <v>113</v>
      </c>
      <c r="G19" s="166">
        <v>104.4</v>
      </c>
    </row>
    <row r="20" spans="1:7" x14ac:dyDescent="0.2">
      <c r="A20" s="16" t="s">
        <v>35</v>
      </c>
      <c r="B20" s="172">
        <v>118.3</v>
      </c>
      <c r="C20" s="173">
        <v>108.6</v>
      </c>
      <c r="D20" s="172">
        <v>108.6</v>
      </c>
      <c r="E20" s="174">
        <v>113.2</v>
      </c>
      <c r="F20" s="165">
        <v>114.7</v>
      </c>
      <c r="G20" s="166">
        <v>105.7</v>
      </c>
    </row>
    <row r="21" spans="1:7" x14ac:dyDescent="0.2">
      <c r="A21" s="16" t="s">
        <v>36</v>
      </c>
      <c r="B21" s="172">
        <v>119.8</v>
      </c>
      <c r="C21" s="173">
        <v>107.5</v>
      </c>
      <c r="D21" s="172">
        <v>110.4</v>
      </c>
      <c r="E21" s="174">
        <v>114.7</v>
      </c>
      <c r="F21" s="165">
        <v>112.9</v>
      </c>
      <c r="G21" s="166">
        <v>104.7</v>
      </c>
    </row>
    <row r="22" spans="1:7" x14ac:dyDescent="0.2">
      <c r="A22" s="16" t="s">
        <v>37</v>
      </c>
      <c r="B22" s="172">
        <v>119.6</v>
      </c>
      <c r="C22" s="173">
        <v>107.6</v>
      </c>
      <c r="D22" s="172">
        <v>110.5</v>
      </c>
      <c r="E22" s="174">
        <v>112.8</v>
      </c>
      <c r="F22" s="165">
        <v>113.6</v>
      </c>
      <c r="G22" s="166">
        <v>106.2</v>
      </c>
    </row>
    <row r="23" spans="1:7" x14ac:dyDescent="0.2">
      <c r="A23" s="16" t="s">
        <v>38</v>
      </c>
      <c r="B23" s="172">
        <v>117.6</v>
      </c>
      <c r="C23" s="173">
        <v>108.2</v>
      </c>
      <c r="D23" s="172">
        <v>111.2</v>
      </c>
      <c r="E23" s="174">
        <v>113.8</v>
      </c>
      <c r="F23" s="165">
        <v>115.4</v>
      </c>
      <c r="G23" s="166">
        <v>105.9</v>
      </c>
    </row>
    <row r="24" spans="1:7" x14ac:dyDescent="0.2">
      <c r="A24" s="16" t="s">
        <v>39</v>
      </c>
      <c r="B24" s="172">
        <v>119.6</v>
      </c>
      <c r="C24" s="173">
        <v>107.9</v>
      </c>
      <c r="D24" s="172">
        <v>108.8</v>
      </c>
      <c r="E24" s="174">
        <v>111.4</v>
      </c>
      <c r="F24" s="165">
        <v>114.2</v>
      </c>
      <c r="G24" s="166">
        <v>105.9</v>
      </c>
    </row>
    <row r="25" spans="1:7" x14ac:dyDescent="0.2">
      <c r="A25" s="251" t="s">
        <v>103</v>
      </c>
      <c r="B25" s="170">
        <v>118.4</v>
      </c>
      <c r="C25" s="171">
        <v>108</v>
      </c>
      <c r="D25" s="170">
        <v>109.8</v>
      </c>
      <c r="E25" s="169">
        <v>113.4</v>
      </c>
      <c r="F25" s="163">
        <v>114.6</v>
      </c>
      <c r="G25" s="164">
        <v>105.6</v>
      </c>
    </row>
    <row r="26" spans="1:7" x14ac:dyDescent="0.2">
      <c r="A26" s="16" t="s">
        <v>40</v>
      </c>
      <c r="B26" s="172">
        <v>118</v>
      </c>
      <c r="C26" s="173">
        <v>108.1</v>
      </c>
      <c r="D26" s="172">
        <v>110.1</v>
      </c>
      <c r="E26" s="174">
        <v>111.9</v>
      </c>
      <c r="F26" s="165">
        <v>113.3</v>
      </c>
      <c r="G26" s="166">
        <v>104.6</v>
      </c>
    </row>
    <row r="27" spans="1:7" x14ac:dyDescent="0.2">
      <c r="A27" s="16" t="s">
        <v>41</v>
      </c>
      <c r="B27" s="172">
        <v>113.8</v>
      </c>
      <c r="C27" s="173">
        <v>108.3</v>
      </c>
      <c r="D27" s="172">
        <v>108.6</v>
      </c>
      <c r="E27" s="174">
        <v>112.7</v>
      </c>
      <c r="F27" s="165">
        <v>114.7</v>
      </c>
      <c r="G27" s="166">
        <v>105.3</v>
      </c>
    </row>
    <row r="28" spans="1:7" x14ac:dyDescent="0.2">
      <c r="A28" s="16" t="s">
        <v>42</v>
      </c>
      <c r="B28" s="172">
        <v>117.5</v>
      </c>
      <c r="C28" s="173">
        <v>107.5</v>
      </c>
      <c r="D28" s="172">
        <v>109.3</v>
      </c>
      <c r="E28" s="174">
        <v>113.6</v>
      </c>
      <c r="F28" s="165">
        <v>113.5</v>
      </c>
      <c r="G28" s="166">
        <v>105.4</v>
      </c>
    </row>
    <row r="29" spans="1:7" x14ac:dyDescent="0.2">
      <c r="A29" s="17" t="s">
        <v>78</v>
      </c>
      <c r="B29" s="172"/>
      <c r="C29" s="173"/>
      <c r="D29" s="172"/>
      <c r="E29" s="174"/>
      <c r="F29" s="165"/>
      <c r="G29" s="166"/>
    </row>
    <row r="30" spans="1:7" x14ac:dyDescent="0.2">
      <c r="A30" s="18" t="s">
        <v>118</v>
      </c>
      <c r="B30" s="172">
        <v>124.7</v>
      </c>
      <c r="C30" s="173">
        <v>112.9</v>
      </c>
      <c r="D30" s="172">
        <v>108.2</v>
      </c>
      <c r="E30" s="174">
        <v>111.3</v>
      </c>
      <c r="F30" s="165">
        <v>116.6</v>
      </c>
      <c r="G30" s="166">
        <v>106</v>
      </c>
    </row>
    <row r="31" spans="1:7" ht="19.5" x14ac:dyDescent="0.2">
      <c r="A31" s="19" t="s">
        <v>115</v>
      </c>
      <c r="B31" s="172"/>
      <c r="C31" s="173"/>
      <c r="D31" s="172"/>
      <c r="E31" s="174">
        <v>113.7</v>
      </c>
      <c r="F31" s="165">
        <v>113.4</v>
      </c>
      <c r="G31" s="166">
        <v>105.4</v>
      </c>
    </row>
    <row r="32" spans="1:7" x14ac:dyDescent="0.2">
      <c r="A32" s="16" t="s">
        <v>43</v>
      </c>
      <c r="B32" s="172">
        <v>118.8</v>
      </c>
      <c r="C32" s="173">
        <v>106.5</v>
      </c>
      <c r="D32" s="172">
        <v>109.8</v>
      </c>
      <c r="E32" s="174">
        <v>112.5</v>
      </c>
      <c r="F32" s="165">
        <v>113.8</v>
      </c>
      <c r="G32" s="166">
        <v>105.3</v>
      </c>
    </row>
    <row r="33" spans="1:7" x14ac:dyDescent="0.2">
      <c r="A33" s="16" t="s">
        <v>44</v>
      </c>
      <c r="B33" s="172">
        <v>115.2</v>
      </c>
      <c r="C33" s="173">
        <v>109.1</v>
      </c>
      <c r="D33" s="172">
        <v>108.7</v>
      </c>
      <c r="E33" s="174">
        <v>117.7</v>
      </c>
      <c r="F33" s="165">
        <v>111.2</v>
      </c>
      <c r="G33" s="166">
        <v>104.4</v>
      </c>
    </row>
    <row r="34" spans="1:7" x14ac:dyDescent="0.2">
      <c r="A34" s="16" t="s">
        <v>45</v>
      </c>
      <c r="B34" s="172">
        <v>122.8</v>
      </c>
      <c r="C34" s="173">
        <v>108.7</v>
      </c>
      <c r="D34" s="172">
        <v>110.8</v>
      </c>
      <c r="E34" s="174">
        <v>112.7</v>
      </c>
      <c r="F34" s="165">
        <v>114.8</v>
      </c>
      <c r="G34" s="166">
        <v>106.9</v>
      </c>
    </row>
    <row r="35" spans="1:7" x14ac:dyDescent="0.2">
      <c r="A35" s="16" t="s">
        <v>46</v>
      </c>
      <c r="B35" s="172">
        <v>117.5</v>
      </c>
      <c r="C35" s="173">
        <v>107.1</v>
      </c>
      <c r="D35" s="172">
        <v>109.1</v>
      </c>
      <c r="E35" s="174">
        <v>112.1</v>
      </c>
      <c r="F35" s="165">
        <v>114.1</v>
      </c>
      <c r="G35" s="166">
        <v>106.6</v>
      </c>
    </row>
    <row r="36" spans="1:7" x14ac:dyDescent="0.2">
      <c r="A36" s="16" t="s">
        <v>47</v>
      </c>
      <c r="B36" s="172">
        <v>118.5</v>
      </c>
      <c r="C36" s="173">
        <v>107.2</v>
      </c>
      <c r="D36" s="172">
        <v>109.1</v>
      </c>
      <c r="E36" s="174">
        <v>111.5</v>
      </c>
      <c r="F36" s="165">
        <v>114.2</v>
      </c>
      <c r="G36" s="166">
        <v>105</v>
      </c>
    </row>
    <row r="37" spans="1:7" x14ac:dyDescent="0.2">
      <c r="A37" s="16" t="s">
        <v>48</v>
      </c>
      <c r="B37" s="172">
        <v>118.2</v>
      </c>
      <c r="C37" s="173">
        <v>107.9</v>
      </c>
      <c r="D37" s="172">
        <v>109.3</v>
      </c>
      <c r="E37" s="174">
        <v>113.7</v>
      </c>
      <c r="F37" s="165">
        <v>114.8</v>
      </c>
      <c r="G37" s="166">
        <v>105.4</v>
      </c>
    </row>
    <row r="38" spans="1:7" x14ac:dyDescent="0.2">
      <c r="A38" s="16" t="s">
        <v>49</v>
      </c>
      <c r="B38" s="172">
        <v>120.6</v>
      </c>
      <c r="C38" s="173">
        <v>108</v>
      </c>
      <c r="D38" s="172">
        <v>110.5</v>
      </c>
      <c r="E38" s="174">
        <v>113.8</v>
      </c>
      <c r="F38" s="165">
        <v>115.2</v>
      </c>
      <c r="G38" s="166">
        <v>105.7</v>
      </c>
    </row>
    <row r="39" spans="1:7" x14ac:dyDescent="0.2">
      <c r="A39" s="251" t="s">
        <v>104</v>
      </c>
      <c r="B39" s="170">
        <v>115.7</v>
      </c>
      <c r="C39" s="171">
        <v>109.6</v>
      </c>
      <c r="D39" s="170">
        <v>109.5</v>
      </c>
      <c r="E39" s="169">
        <v>112.5</v>
      </c>
      <c r="F39" s="163">
        <v>114</v>
      </c>
      <c r="G39" s="164">
        <v>105.4</v>
      </c>
    </row>
    <row r="40" spans="1:7" x14ac:dyDescent="0.2">
      <c r="A40" s="16" t="s">
        <v>50</v>
      </c>
      <c r="B40" s="172">
        <v>119.9</v>
      </c>
      <c r="C40" s="173">
        <v>109.8</v>
      </c>
      <c r="D40" s="172">
        <v>110.3</v>
      </c>
      <c r="E40" s="174">
        <v>112.2</v>
      </c>
      <c r="F40" s="165">
        <v>113.8</v>
      </c>
      <c r="G40" s="166">
        <v>105.1</v>
      </c>
    </row>
    <row r="41" spans="1:7" x14ac:dyDescent="0.2">
      <c r="A41" s="16" t="s">
        <v>51</v>
      </c>
      <c r="B41" s="172">
        <v>115.5</v>
      </c>
      <c r="C41" s="173">
        <v>110.1</v>
      </c>
      <c r="D41" s="172">
        <v>113.8</v>
      </c>
      <c r="E41" s="174">
        <v>111.5</v>
      </c>
      <c r="F41" s="165">
        <v>112.3</v>
      </c>
      <c r="G41" s="166">
        <v>105.8</v>
      </c>
    </row>
    <row r="42" spans="1:7" x14ac:dyDescent="0.2">
      <c r="A42" s="312" t="s">
        <v>108</v>
      </c>
      <c r="B42" s="172"/>
      <c r="C42" s="173"/>
      <c r="D42" s="172"/>
      <c r="E42" s="174">
        <v>146.5</v>
      </c>
      <c r="F42" s="165">
        <v>127.5</v>
      </c>
      <c r="G42" s="166">
        <v>104.8</v>
      </c>
    </row>
    <row r="43" spans="1:7" x14ac:dyDescent="0.2">
      <c r="A43" s="16" t="s">
        <v>52</v>
      </c>
      <c r="B43" s="172">
        <v>116.6</v>
      </c>
      <c r="C43" s="173">
        <v>109.6</v>
      </c>
      <c r="D43" s="172">
        <v>109.1</v>
      </c>
      <c r="E43" s="174">
        <v>113</v>
      </c>
      <c r="F43" s="165">
        <v>114.1</v>
      </c>
      <c r="G43" s="166">
        <v>106</v>
      </c>
    </row>
    <row r="44" spans="1:7" x14ac:dyDescent="0.2">
      <c r="A44" s="16" t="s">
        <v>53</v>
      </c>
      <c r="B44" s="172">
        <v>117.2</v>
      </c>
      <c r="C44" s="173">
        <v>110</v>
      </c>
      <c r="D44" s="172">
        <v>110.3</v>
      </c>
      <c r="E44" s="174">
        <v>111.6</v>
      </c>
      <c r="F44" s="165">
        <v>113.8</v>
      </c>
      <c r="G44" s="166">
        <v>104.2</v>
      </c>
    </row>
    <row r="45" spans="1:7" x14ac:dyDescent="0.2">
      <c r="A45" s="16" t="s">
        <v>54</v>
      </c>
      <c r="B45" s="172">
        <v>117.5</v>
      </c>
      <c r="C45" s="173">
        <v>107.8</v>
      </c>
      <c r="D45" s="172">
        <v>110</v>
      </c>
      <c r="E45" s="174">
        <v>112.5</v>
      </c>
      <c r="F45" s="165">
        <v>113.9</v>
      </c>
      <c r="G45" s="166">
        <v>105.2</v>
      </c>
    </row>
    <row r="46" spans="1:7" x14ac:dyDescent="0.2">
      <c r="A46" s="16" t="s">
        <v>55</v>
      </c>
      <c r="B46" s="172">
        <v>112.8</v>
      </c>
      <c r="C46" s="173">
        <v>110.5</v>
      </c>
      <c r="D46" s="172">
        <v>109.5</v>
      </c>
      <c r="E46" s="174">
        <v>112.3</v>
      </c>
      <c r="F46" s="165">
        <v>114.2</v>
      </c>
      <c r="G46" s="166">
        <v>105.4</v>
      </c>
    </row>
    <row r="47" spans="1:7" x14ac:dyDescent="0.2">
      <c r="A47" s="313" t="s">
        <v>109</v>
      </c>
      <c r="B47" s="172"/>
      <c r="C47" s="173"/>
      <c r="D47" s="172"/>
      <c r="E47" s="166">
        <v>140.69999999999999</v>
      </c>
      <c r="F47" s="165">
        <v>117.8</v>
      </c>
      <c r="G47" s="166">
        <v>103.2</v>
      </c>
    </row>
    <row r="48" spans="1:7" x14ac:dyDescent="0.2">
      <c r="A48" s="251" t="s">
        <v>105</v>
      </c>
      <c r="B48" s="170">
        <v>114.5</v>
      </c>
      <c r="C48" s="171">
        <v>109.8</v>
      </c>
      <c r="D48" s="170">
        <v>110.4</v>
      </c>
      <c r="E48" s="169">
        <v>110.6</v>
      </c>
      <c r="F48" s="163">
        <v>115.6</v>
      </c>
      <c r="G48" s="164">
        <v>105.3</v>
      </c>
    </row>
    <row r="49" spans="1:7" x14ac:dyDescent="0.2">
      <c r="A49" s="16" t="s">
        <v>56</v>
      </c>
      <c r="B49" s="172">
        <v>111.6</v>
      </c>
      <c r="C49" s="173">
        <v>109.2</v>
      </c>
      <c r="D49" s="172">
        <v>114.3</v>
      </c>
      <c r="E49" s="174">
        <v>111.1</v>
      </c>
      <c r="F49" s="165">
        <v>114.4</v>
      </c>
      <c r="G49" s="166">
        <v>104.4</v>
      </c>
    </row>
    <row r="50" spans="1:7" x14ac:dyDescent="0.2">
      <c r="A50" s="16" t="s">
        <v>57</v>
      </c>
      <c r="B50" s="172">
        <v>121.9</v>
      </c>
      <c r="C50" s="173">
        <v>115.4</v>
      </c>
      <c r="D50" s="172">
        <v>105.4</v>
      </c>
      <c r="E50" s="174">
        <v>108.7</v>
      </c>
      <c r="F50" s="165">
        <v>119.6</v>
      </c>
      <c r="G50" s="166">
        <v>102.4</v>
      </c>
    </row>
    <row r="51" spans="1:7" x14ac:dyDescent="0.2">
      <c r="A51" s="16" t="s">
        <v>128</v>
      </c>
      <c r="B51" s="172">
        <v>115.9</v>
      </c>
      <c r="C51" s="173">
        <v>111</v>
      </c>
      <c r="D51" s="172">
        <v>111.2</v>
      </c>
      <c r="E51" s="174">
        <v>110.4</v>
      </c>
      <c r="F51" s="165">
        <v>116</v>
      </c>
      <c r="G51" s="166">
        <v>106.9</v>
      </c>
    </row>
    <row r="52" spans="1:7" x14ac:dyDescent="0.2">
      <c r="A52" s="16" t="s">
        <v>129</v>
      </c>
      <c r="B52" s="172">
        <v>112.3</v>
      </c>
      <c r="C52" s="173">
        <v>110.1</v>
      </c>
      <c r="D52" s="172">
        <v>112.3</v>
      </c>
      <c r="E52" s="174">
        <v>111.6</v>
      </c>
      <c r="F52" s="165">
        <v>116.2</v>
      </c>
      <c r="G52" s="166">
        <v>105.2</v>
      </c>
    </row>
    <row r="53" spans="1:7" x14ac:dyDescent="0.2">
      <c r="A53" s="16" t="s">
        <v>130</v>
      </c>
      <c r="B53" s="172">
        <v>114</v>
      </c>
      <c r="C53" s="173">
        <v>110.9</v>
      </c>
      <c r="D53" s="172">
        <v>110.8</v>
      </c>
      <c r="E53" s="174">
        <v>111.8</v>
      </c>
      <c r="F53" s="165">
        <v>114.6</v>
      </c>
      <c r="G53" s="166">
        <v>105.1</v>
      </c>
    </row>
    <row r="54" spans="1:7" x14ac:dyDescent="0.2">
      <c r="A54" s="16" t="s">
        <v>58</v>
      </c>
      <c r="B54" s="172" t="s">
        <v>1154</v>
      </c>
      <c r="C54" s="173">
        <v>109.6</v>
      </c>
      <c r="D54" s="172">
        <v>108.1</v>
      </c>
      <c r="E54" s="174">
        <v>111.8</v>
      </c>
      <c r="F54" s="165">
        <v>115.5</v>
      </c>
      <c r="G54" s="166">
        <v>105.2</v>
      </c>
    </row>
    <row r="55" spans="1:7" x14ac:dyDescent="0.2">
      <c r="A55" s="16" t="s">
        <v>59</v>
      </c>
      <c r="B55" s="172">
        <v>115.9</v>
      </c>
      <c r="C55" s="173">
        <v>108.7</v>
      </c>
      <c r="D55" s="172">
        <v>110.1</v>
      </c>
      <c r="E55" s="174">
        <v>109.6</v>
      </c>
      <c r="F55" s="165">
        <v>116.2</v>
      </c>
      <c r="G55" s="166">
        <v>105.8</v>
      </c>
    </row>
    <row r="56" spans="1:7" x14ac:dyDescent="0.2">
      <c r="A56" s="191" t="s">
        <v>106</v>
      </c>
      <c r="B56" s="170">
        <v>119.3</v>
      </c>
      <c r="C56" s="171">
        <v>107.6</v>
      </c>
      <c r="D56" s="170">
        <v>109.7</v>
      </c>
      <c r="E56" s="169">
        <v>111.4</v>
      </c>
      <c r="F56" s="163">
        <v>112.5</v>
      </c>
      <c r="G56" s="164">
        <v>104.8</v>
      </c>
    </row>
    <row r="57" spans="1:7" x14ac:dyDescent="0.2">
      <c r="A57" s="10" t="s">
        <v>60</v>
      </c>
      <c r="B57" s="172">
        <v>117.4</v>
      </c>
      <c r="C57" s="173">
        <v>108.8</v>
      </c>
      <c r="D57" s="172">
        <v>110</v>
      </c>
      <c r="E57" s="174">
        <v>110.6</v>
      </c>
      <c r="F57" s="165">
        <v>111.5</v>
      </c>
      <c r="G57" s="166">
        <v>105.2</v>
      </c>
    </row>
    <row r="58" spans="1:7" x14ac:dyDescent="0.2">
      <c r="A58" s="10" t="s">
        <v>61</v>
      </c>
      <c r="B58" s="172">
        <v>120.9</v>
      </c>
      <c r="C58" s="173">
        <v>106.2</v>
      </c>
      <c r="D58" s="172">
        <v>111.1</v>
      </c>
      <c r="E58" s="174">
        <v>112.4</v>
      </c>
      <c r="F58" s="165">
        <v>113.9</v>
      </c>
      <c r="G58" s="166">
        <v>105.6</v>
      </c>
    </row>
    <row r="59" spans="1:7" x14ac:dyDescent="0.2">
      <c r="A59" s="10" t="s">
        <v>62</v>
      </c>
      <c r="B59" s="172">
        <v>124.4</v>
      </c>
      <c r="C59" s="173">
        <v>106.8</v>
      </c>
      <c r="D59" s="172">
        <v>109.7</v>
      </c>
      <c r="E59" s="174">
        <v>112.4</v>
      </c>
      <c r="F59" s="165">
        <v>112.7</v>
      </c>
      <c r="G59" s="166">
        <v>104.3</v>
      </c>
    </row>
    <row r="60" spans="1:7" x14ac:dyDescent="0.2">
      <c r="A60" s="10" t="s">
        <v>63</v>
      </c>
      <c r="B60" s="172">
        <v>122.9</v>
      </c>
      <c r="C60" s="173">
        <v>105.3</v>
      </c>
      <c r="D60" s="172">
        <v>108.3</v>
      </c>
      <c r="E60" s="174">
        <v>109.9</v>
      </c>
      <c r="F60" s="165">
        <v>111.7</v>
      </c>
      <c r="G60" s="166">
        <v>103.7</v>
      </c>
    </row>
    <row r="61" spans="1:7" x14ac:dyDescent="0.2">
      <c r="A61" s="10" t="s">
        <v>64</v>
      </c>
      <c r="B61" s="172">
        <v>119.4</v>
      </c>
      <c r="C61" s="173">
        <v>106.9</v>
      </c>
      <c r="D61" s="172">
        <v>111.6</v>
      </c>
      <c r="E61" s="174">
        <v>109.8</v>
      </c>
      <c r="F61" s="165">
        <v>112.3</v>
      </c>
      <c r="G61" s="166">
        <v>104</v>
      </c>
    </row>
    <row r="62" spans="1:7" x14ac:dyDescent="0.2">
      <c r="A62" s="10" t="s">
        <v>65</v>
      </c>
      <c r="B62" s="172">
        <v>124.5</v>
      </c>
      <c r="C62" s="173">
        <v>105.2</v>
      </c>
      <c r="D62" s="172">
        <v>110.3</v>
      </c>
      <c r="E62" s="174">
        <v>110.9</v>
      </c>
      <c r="F62" s="165">
        <v>112.4</v>
      </c>
      <c r="G62" s="166">
        <v>104.2</v>
      </c>
    </row>
    <row r="63" spans="1:7" x14ac:dyDescent="0.2">
      <c r="A63" s="10" t="s">
        <v>66</v>
      </c>
      <c r="B63" s="172">
        <v>122.7</v>
      </c>
      <c r="C63" s="173">
        <v>108</v>
      </c>
      <c r="D63" s="172">
        <v>110.8</v>
      </c>
      <c r="E63" s="174">
        <v>110.9</v>
      </c>
      <c r="F63" s="165">
        <v>112.8</v>
      </c>
      <c r="G63" s="166">
        <v>105.4</v>
      </c>
    </row>
    <row r="64" spans="1:7" x14ac:dyDescent="0.2">
      <c r="A64" s="10" t="s">
        <v>67</v>
      </c>
      <c r="B64" s="172">
        <v>119</v>
      </c>
      <c r="C64" s="173">
        <v>107.9</v>
      </c>
      <c r="D64" s="172">
        <v>111.4</v>
      </c>
      <c r="E64" s="174">
        <v>111.2</v>
      </c>
      <c r="F64" s="165">
        <v>111.8</v>
      </c>
      <c r="G64" s="166">
        <v>104.9</v>
      </c>
    </row>
    <row r="65" spans="1:7" x14ac:dyDescent="0.2">
      <c r="A65" s="10" t="s">
        <v>68</v>
      </c>
      <c r="B65" s="172">
        <v>119.1</v>
      </c>
      <c r="C65" s="173">
        <v>109.4</v>
      </c>
      <c r="D65" s="172">
        <v>110.5</v>
      </c>
      <c r="E65" s="174">
        <v>112.7</v>
      </c>
      <c r="F65" s="165">
        <v>112.6</v>
      </c>
      <c r="G65" s="166">
        <v>105.7</v>
      </c>
    </row>
    <row r="66" spans="1:7" x14ac:dyDescent="0.2">
      <c r="A66" s="10" t="s">
        <v>69</v>
      </c>
      <c r="B66" s="172">
        <v>117.9</v>
      </c>
      <c r="C66" s="173">
        <v>107.7</v>
      </c>
      <c r="D66" s="172">
        <v>110</v>
      </c>
      <c r="E66" s="174">
        <v>111.6</v>
      </c>
      <c r="F66" s="165">
        <v>111.2</v>
      </c>
      <c r="G66" s="166">
        <v>104.2</v>
      </c>
    </row>
    <row r="67" spans="1:7" x14ac:dyDescent="0.2">
      <c r="A67" s="10" t="s">
        <v>70</v>
      </c>
      <c r="B67" s="172">
        <v>119</v>
      </c>
      <c r="C67" s="173">
        <v>109.1</v>
      </c>
      <c r="D67" s="172">
        <v>110</v>
      </c>
      <c r="E67" s="174">
        <v>111.6</v>
      </c>
      <c r="F67" s="165">
        <v>112.1</v>
      </c>
      <c r="G67" s="166">
        <v>104.2</v>
      </c>
    </row>
    <row r="68" spans="1:7" x14ac:dyDescent="0.2">
      <c r="A68" s="10" t="s">
        <v>71</v>
      </c>
      <c r="B68" s="172">
        <v>120.3</v>
      </c>
      <c r="C68" s="173">
        <v>108.4</v>
      </c>
      <c r="D68" s="172">
        <v>107.8</v>
      </c>
      <c r="E68" s="174">
        <v>112.7</v>
      </c>
      <c r="F68" s="165">
        <v>114.8</v>
      </c>
      <c r="G68" s="166">
        <v>105.3</v>
      </c>
    </row>
    <row r="69" spans="1:7" x14ac:dyDescent="0.2">
      <c r="A69" s="10" t="s">
        <v>72</v>
      </c>
      <c r="B69" s="172">
        <v>117</v>
      </c>
      <c r="C69" s="173">
        <v>105.8</v>
      </c>
      <c r="D69" s="172">
        <v>108.7</v>
      </c>
      <c r="E69" s="174">
        <v>111.4</v>
      </c>
      <c r="F69" s="165">
        <v>111.9</v>
      </c>
      <c r="G69" s="166">
        <v>104.1</v>
      </c>
    </row>
    <row r="70" spans="1:7" x14ac:dyDescent="0.2">
      <c r="A70" s="10" t="s">
        <v>73</v>
      </c>
      <c r="B70" s="172">
        <v>121.6</v>
      </c>
      <c r="C70" s="173">
        <v>110.1</v>
      </c>
      <c r="D70" s="172">
        <v>111</v>
      </c>
      <c r="E70" s="174">
        <v>113.4</v>
      </c>
      <c r="F70" s="165">
        <v>115.2</v>
      </c>
      <c r="G70" s="166">
        <v>105.6</v>
      </c>
    </row>
    <row r="71" spans="1:7" x14ac:dyDescent="0.2">
      <c r="A71" s="20" t="s">
        <v>74</v>
      </c>
      <c r="B71" s="170">
        <v>121.2</v>
      </c>
      <c r="C71" s="171">
        <v>109.8</v>
      </c>
      <c r="D71" s="170">
        <v>109.7</v>
      </c>
      <c r="E71" s="169">
        <v>110</v>
      </c>
      <c r="F71" s="163">
        <v>113.8</v>
      </c>
      <c r="G71" s="164">
        <v>105.8</v>
      </c>
    </row>
    <row r="72" spans="1:7" x14ac:dyDescent="0.2">
      <c r="A72" s="10" t="s">
        <v>75</v>
      </c>
      <c r="B72" s="172">
        <v>118.8</v>
      </c>
      <c r="C72" s="173">
        <v>109</v>
      </c>
      <c r="D72" s="172">
        <v>110.7</v>
      </c>
      <c r="E72" s="174">
        <v>112.1</v>
      </c>
      <c r="F72" s="165">
        <v>115.8</v>
      </c>
      <c r="G72" s="166">
        <v>105.8</v>
      </c>
    </row>
    <row r="73" spans="1:7" x14ac:dyDescent="0.2">
      <c r="A73" s="10" t="s">
        <v>76</v>
      </c>
      <c r="B73" s="172">
        <v>121.6</v>
      </c>
      <c r="C73" s="173">
        <v>109.3</v>
      </c>
      <c r="D73" s="172">
        <v>109.2</v>
      </c>
      <c r="E73" s="174">
        <v>110.7</v>
      </c>
      <c r="F73" s="165">
        <v>115.2</v>
      </c>
      <c r="G73" s="166">
        <v>105.9</v>
      </c>
    </row>
    <row r="74" spans="1:7" x14ac:dyDescent="0.2">
      <c r="A74" s="10" t="s">
        <v>77</v>
      </c>
      <c r="B74" s="172">
        <v>119.8</v>
      </c>
      <c r="C74" s="173">
        <v>111.2</v>
      </c>
      <c r="D74" s="172">
        <v>108.9</v>
      </c>
      <c r="E74" s="174">
        <v>108.5</v>
      </c>
      <c r="F74" s="165">
        <v>113.7</v>
      </c>
      <c r="G74" s="166">
        <v>107</v>
      </c>
    </row>
    <row r="75" spans="1:7" x14ac:dyDescent="0.2">
      <c r="A75" s="1" t="s">
        <v>78</v>
      </c>
      <c r="B75" s="172"/>
      <c r="C75" s="173"/>
      <c r="D75" s="172"/>
      <c r="E75" s="174"/>
      <c r="F75" s="165"/>
      <c r="G75" s="166"/>
    </row>
    <row r="76" spans="1:7" x14ac:dyDescent="0.2">
      <c r="A76" s="2" t="s">
        <v>116</v>
      </c>
      <c r="B76" s="172">
        <v>121.1</v>
      </c>
      <c r="C76" s="173">
        <v>109.7</v>
      </c>
      <c r="D76" s="172">
        <v>108.9</v>
      </c>
      <c r="E76" s="174">
        <v>107.4</v>
      </c>
      <c r="F76" s="165">
        <v>114.4</v>
      </c>
      <c r="G76" s="166">
        <v>108.5</v>
      </c>
    </row>
    <row r="77" spans="1:7" x14ac:dyDescent="0.2">
      <c r="A77" s="2" t="s">
        <v>117</v>
      </c>
      <c r="B77" s="172">
        <v>118.9</v>
      </c>
      <c r="C77" s="173">
        <v>117</v>
      </c>
      <c r="D77" s="172">
        <v>108.3</v>
      </c>
      <c r="E77" s="174">
        <v>108.5</v>
      </c>
      <c r="F77" s="165">
        <v>110.7</v>
      </c>
      <c r="G77" s="166">
        <v>105.5</v>
      </c>
    </row>
    <row r="78" spans="1:7" ht="19.5" customHeight="1" x14ac:dyDescent="0.2">
      <c r="A78" s="3" t="s">
        <v>121</v>
      </c>
      <c r="B78" s="172"/>
      <c r="C78" s="173"/>
      <c r="D78" s="172"/>
      <c r="E78" s="174">
        <v>110</v>
      </c>
      <c r="F78" s="165">
        <v>114.8</v>
      </c>
      <c r="G78" s="166">
        <v>105.7</v>
      </c>
    </row>
    <row r="79" spans="1:7" x14ac:dyDescent="0.2">
      <c r="A79" s="10" t="s">
        <v>79</v>
      </c>
      <c r="B79" s="172">
        <v>123.6</v>
      </c>
      <c r="C79" s="173">
        <v>109.4</v>
      </c>
      <c r="D79" s="172">
        <v>110</v>
      </c>
      <c r="E79" s="174">
        <v>110.4</v>
      </c>
      <c r="F79" s="165">
        <v>111.9</v>
      </c>
      <c r="G79" s="166">
        <v>104.7</v>
      </c>
    </row>
    <row r="80" spans="1:7" x14ac:dyDescent="0.2">
      <c r="A80" s="191" t="s">
        <v>80</v>
      </c>
      <c r="B80" s="170">
        <v>119.3</v>
      </c>
      <c r="C80" s="171">
        <v>107.9</v>
      </c>
      <c r="D80" s="170">
        <v>108.2</v>
      </c>
      <c r="E80" s="169">
        <v>111.2</v>
      </c>
      <c r="F80" s="163">
        <v>112.6</v>
      </c>
      <c r="G80" s="164">
        <v>105.5</v>
      </c>
    </row>
    <row r="81" spans="1:7" x14ac:dyDescent="0.2">
      <c r="A81" s="10" t="s">
        <v>81</v>
      </c>
      <c r="B81" s="172">
        <v>122.8</v>
      </c>
      <c r="C81" s="173">
        <v>107</v>
      </c>
      <c r="D81" s="172">
        <v>109.3</v>
      </c>
      <c r="E81" s="174">
        <v>111.2</v>
      </c>
      <c r="F81" s="165">
        <v>113.2</v>
      </c>
      <c r="G81" s="166">
        <v>103.8</v>
      </c>
    </row>
    <row r="82" spans="1:7" x14ac:dyDescent="0.2">
      <c r="A82" s="10" t="s">
        <v>82</v>
      </c>
      <c r="B82" s="172">
        <v>120.1</v>
      </c>
      <c r="C82" s="173">
        <v>109.5</v>
      </c>
      <c r="D82" s="172">
        <v>109.6</v>
      </c>
      <c r="E82" s="174">
        <v>112.9</v>
      </c>
      <c r="F82" s="165">
        <v>112</v>
      </c>
      <c r="G82" s="166">
        <v>104.6</v>
      </c>
    </row>
    <row r="83" spans="1:7" x14ac:dyDescent="0.2">
      <c r="A83" s="10" t="s">
        <v>83</v>
      </c>
      <c r="B83" s="172">
        <v>120.5</v>
      </c>
      <c r="C83" s="173">
        <v>108</v>
      </c>
      <c r="D83" s="172">
        <v>108.2</v>
      </c>
      <c r="E83" s="174">
        <v>110.2</v>
      </c>
      <c r="F83" s="165">
        <v>112</v>
      </c>
      <c r="G83" s="166">
        <v>104.7</v>
      </c>
    </row>
    <row r="84" spans="1:7" x14ac:dyDescent="0.2">
      <c r="A84" s="10" t="s">
        <v>84</v>
      </c>
      <c r="B84" s="172">
        <v>125.8</v>
      </c>
      <c r="C84" s="173">
        <v>106.1</v>
      </c>
      <c r="D84" s="172">
        <v>109</v>
      </c>
      <c r="E84" s="174">
        <v>111.6</v>
      </c>
      <c r="F84" s="165">
        <v>111.7</v>
      </c>
      <c r="G84" s="166">
        <v>105.2</v>
      </c>
    </row>
    <row r="85" spans="1:7" x14ac:dyDescent="0.2">
      <c r="A85" s="10" t="s">
        <v>85</v>
      </c>
      <c r="B85" s="172">
        <v>121.3</v>
      </c>
      <c r="C85" s="173">
        <v>109.1</v>
      </c>
      <c r="D85" s="172">
        <v>108.8</v>
      </c>
      <c r="E85" s="174">
        <v>111.9</v>
      </c>
      <c r="F85" s="165">
        <v>113.3</v>
      </c>
      <c r="G85" s="166">
        <v>106</v>
      </c>
    </row>
    <row r="86" spans="1:7" x14ac:dyDescent="0.2">
      <c r="A86" s="10" t="s">
        <v>86</v>
      </c>
      <c r="B86" s="172">
        <v>116.8</v>
      </c>
      <c r="C86" s="173">
        <v>110</v>
      </c>
      <c r="D86" s="172">
        <v>109</v>
      </c>
      <c r="E86" s="174">
        <v>112.1</v>
      </c>
      <c r="F86" s="165">
        <v>115.6</v>
      </c>
      <c r="G86" s="166">
        <v>104.8</v>
      </c>
    </row>
    <row r="87" spans="1:7" x14ac:dyDescent="0.2">
      <c r="A87" s="10" t="s">
        <v>87</v>
      </c>
      <c r="B87" s="172">
        <v>120.2</v>
      </c>
      <c r="C87" s="173">
        <v>106.4</v>
      </c>
      <c r="D87" s="172">
        <v>107.5</v>
      </c>
      <c r="E87" s="174">
        <v>109.9</v>
      </c>
      <c r="F87" s="165">
        <v>112.1</v>
      </c>
      <c r="G87" s="166">
        <v>105.3</v>
      </c>
    </row>
    <row r="88" spans="1:7" x14ac:dyDescent="0.2">
      <c r="A88" s="10" t="s">
        <v>88</v>
      </c>
      <c r="B88" s="172">
        <v>120.3</v>
      </c>
      <c r="C88" s="173">
        <v>107.3</v>
      </c>
      <c r="D88" s="172">
        <v>109.8</v>
      </c>
      <c r="E88" s="174">
        <v>110.9</v>
      </c>
      <c r="F88" s="165">
        <v>112.5</v>
      </c>
      <c r="G88" s="166">
        <v>107.6</v>
      </c>
    </row>
    <row r="89" spans="1:7" x14ac:dyDescent="0.2">
      <c r="A89" s="10" t="s">
        <v>89</v>
      </c>
      <c r="B89" s="172">
        <v>118.5</v>
      </c>
      <c r="C89" s="173">
        <v>108.4</v>
      </c>
      <c r="D89" s="172">
        <v>108.1</v>
      </c>
      <c r="E89" s="174">
        <v>112.1</v>
      </c>
      <c r="F89" s="165">
        <v>113.1</v>
      </c>
      <c r="G89" s="166">
        <v>105.6</v>
      </c>
    </row>
    <row r="90" spans="1:7" x14ac:dyDescent="0.2">
      <c r="A90" s="10" t="s">
        <v>90</v>
      </c>
      <c r="B90" s="172">
        <v>119.5</v>
      </c>
      <c r="C90" s="173">
        <v>108</v>
      </c>
      <c r="D90" s="172">
        <v>106.5</v>
      </c>
      <c r="E90" s="174">
        <v>111.3</v>
      </c>
      <c r="F90" s="165">
        <v>111.8</v>
      </c>
      <c r="G90" s="166">
        <v>104.9</v>
      </c>
    </row>
    <row r="91" spans="1:7" x14ac:dyDescent="0.2">
      <c r="A91" s="10" t="s">
        <v>91</v>
      </c>
      <c r="B91" s="172">
        <v>119.4</v>
      </c>
      <c r="C91" s="173">
        <v>106.8</v>
      </c>
      <c r="D91" s="172">
        <v>109</v>
      </c>
      <c r="E91" s="174">
        <v>111</v>
      </c>
      <c r="F91" s="165">
        <v>112.2</v>
      </c>
      <c r="G91" s="166">
        <v>103.8</v>
      </c>
    </row>
    <row r="92" spans="1:7" x14ac:dyDescent="0.2">
      <c r="A92" s="10" t="s">
        <v>92</v>
      </c>
      <c r="B92" s="172">
        <v>119.9</v>
      </c>
      <c r="C92" s="173">
        <v>108.9</v>
      </c>
      <c r="D92" s="172">
        <v>108.9</v>
      </c>
      <c r="E92" s="174">
        <v>110.7</v>
      </c>
      <c r="F92" s="165">
        <v>113.1</v>
      </c>
      <c r="G92" s="166">
        <v>105.8</v>
      </c>
    </row>
    <row r="93" spans="1:7" x14ac:dyDescent="0.2">
      <c r="A93" s="191" t="s">
        <v>107</v>
      </c>
      <c r="B93" s="171">
        <v>116.1</v>
      </c>
      <c r="C93" s="171">
        <v>110</v>
      </c>
      <c r="D93" s="170">
        <v>107.3</v>
      </c>
      <c r="E93" s="169">
        <v>110.8</v>
      </c>
      <c r="F93" s="163">
        <v>113.7</v>
      </c>
      <c r="G93" s="164">
        <v>105.7</v>
      </c>
    </row>
    <row r="94" spans="1:7" x14ac:dyDescent="0.2">
      <c r="A94" s="10" t="s">
        <v>93</v>
      </c>
      <c r="B94" s="172">
        <v>117.5</v>
      </c>
      <c r="C94" s="173">
        <v>110.6</v>
      </c>
      <c r="D94" s="172">
        <v>104.9</v>
      </c>
      <c r="E94" s="174">
        <v>108.8</v>
      </c>
      <c r="F94" s="165">
        <v>112.5</v>
      </c>
      <c r="G94" s="166">
        <v>105.9</v>
      </c>
    </row>
    <row r="95" spans="1:7" x14ac:dyDescent="0.2">
      <c r="A95" s="10" t="s">
        <v>94</v>
      </c>
      <c r="B95" s="172">
        <v>119</v>
      </c>
      <c r="C95" s="173">
        <v>110.2</v>
      </c>
      <c r="D95" s="172">
        <v>107.2</v>
      </c>
      <c r="E95" s="174">
        <v>109.6</v>
      </c>
      <c r="F95" s="165">
        <v>114.3</v>
      </c>
      <c r="G95" s="166">
        <v>106.4</v>
      </c>
    </row>
    <row r="96" spans="1:7" x14ac:dyDescent="0.2">
      <c r="A96" s="10" t="s">
        <v>95</v>
      </c>
      <c r="B96" s="172">
        <v>116.7</v>
      </c>
      <c r="C96" s="173">
        <v>109.4</v>
      </c>
      <c r="D96" s="172">
        <v>107.3</v>
      </c>
      <c r="E96" s="174">
        <v>112</v>
      </c>
      <c r="F96" s="165">
        <v>113.6</v>
      </c>
      <c r="G96" s="166">
        <v>105.1</v>
      </c>
    </row>
    <row r="97" spans="1:7" x14ac:dyDescent="0.2">
      <c r="A97" s="10" t="s">
        <v>96</v>
      </c>
      <c r="B97" s="172">
        <v>116</v>
      </c>
      <c r="C97" s="173">
        <v>110</v>
      </c>
      <c r="D97" s="172">
        <v>106.9</v>
      </c>
      <c r="E97" s="174">
        <v>111.4</v>
      </c>
      <c r="F97" s="165">
        <v>115.2</v>
      </c>
      <c r="G97" s="166">
        <v>105.9</v>
      </c>
    </row>
    <row r="98" spans="1:7" x14ac:dyDescent="0.2">
      <c r="A98" s="10" t="s">
        <v>97</v>
      </c>
      <c r="B98" s="172">
        <v>115.6</v>
      </c>
      <c r="C98" s="173">
        <v>109.5</v>
      </c>
      <c r="D98" s="172">
        <v>108.7</v>
      </c>
      <c r="E98" s="174">
        <v>110.6</v>
      </c>
      <c r="F98" s="165">
        <v>114.6</v>
      </c>
      <c r="G98" s="166">
        <v>105.6</v>
      </c>
    </row>
    <row r="99" spans="1:7" x14ac:dyDescent="0.2">
      <c r="A99" s="10" t="s">
        <v>98</v>
      </c>
      <c r="B99" s="172">
        <v>118.5</v>
      </c>
      <c r="C99" s="173">
        <v>111</v>
      </c>
      <c r="D99" s="172">
        <v>109.6</v>
      </c>
      <c r="E99" s="174">
        <v>109.9</v>
      </c>
      <c r="F99" s="165">
        <v>114</v>
      </c>
      <c r="G99" s="166">
        <v>105</v>
      </c>
    </row>
    <row r="100" spans="1:7" x14ac:dyDescent="0.2">
      <c r="A100" s="10" t="s">
        <v>99</v>
      </c>
      <c r="B100" s="172">
        <v>115.3</v>
      </c>
      <c r="C100" s="173">
        <v>112.6</v>
      </c>
      <c r="D100" s="172">
        <v>111</v>
      </c>
      <c r="E100" s="174">
        <v>109.9</v>
      </c>
      <c r="F100" s="165">
        <v>110.4</v>
      </c>
      <c r="G100" s="166">
        <v>105.6</v>
      </c>
    </row>
    <row r="101" spans="1:7" x14ac:dyDescent="0.2">
      <c r="A101" s="10" t="s">
        <v>100</v>
      </c>
      <c r="B101" s="172">
        <v>115</v>
      </c>
      <c r="C101" s="173">
        <v>111.4</v>
      </c>
      <c r="D101" s="172">
        <v>109.7</v>
      </c>
      <c r="E101" s="174">
        <v>112.5</v>
      </c>
      <c r="F101" s="165">
        <v>111.8</v>
      </c>
      <c r="G101" s="166">
        <v>107.1</v>
      </c>
    </row>
    <row r="102" spans="1:7" x14ac:dyDescent="0.2">
      <c r="A102" s="135" t="s">
        <v>101</v>
      </c>
      <c r="B102" s="358">
        <v>120.8</v>
      </c>
      <c r="C102" s="359">
        <v>114.1</v>
      </c>
      <c r="D102" s="358">
        <v>101.1</v>
      </c>
      <c r="E102" s="360">
        <v>103.6</v>
      </c>
      <c r="F102" s="361">
        <v>113.3</v>
      </c>
      <c r="G102" s="372">
        <v>108.4</v>
      </c>
    </row>
    <row r="103" spans="1:7" x14ac:dyDescent="0.2">
      <c r="A103" s="680"/>
      <c r="B103" s="680"/>
    </row>
  </sheetData>
  <mergeCells count="3">
    <mergeCell ref="A1:G1"/>
    <mergeCell ref="A2:G2"/>
    <mergeCell ref="A103:B103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&amp;CПОТРЕБИТЕЛЬСКИЙ РЫНОК
</oddHeader>
    <oddFooter>&amp;L&amp;P&amp;CТорговля в России. 2017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:L107"/>
  <sheetViews>
    <sheetView view="pageLayout" zoomScale="120" zoomScaleNormal="130" zoomScalePageLayoutView="120" workbookViewId="0">
      <selection activeCell="A4" sqref="A4:A5"/>
    </sheetView>
  </sheetViews>
  <sheetFormatPr defaultRowHeight="14.25" x14ac:dyDescent="0.2"/>
  <cols>
    <col min="1" max="1" width="23.28515625" style="123" customWidth="1"/>
    <col min="2" max="2" width="7.28515625" style="123" customWidth="1"/>
    <col min="3" max="3" width="6.85546875" style="123" customWidth="1"/>
    <col min="4" max="5" width="6.7109375" style="123" customWidth="1"/>
    <col min="6" max="6" width="7" style="123" customWidth="1"/>
    <col min="7" max="7" width="8.7109375" style="123" customWidth="1"/>
    <col min="8" max="8" width="9.140625" style="123" customWidth="1"/>
    <col min="9" max="9" width="9.7109375" style="123" customWidth="1"/>
    <col min="10" max="16384" width="9.140625" style="7"/>
  </cols>
  <sheetData>
    <row r="1" spans="1:12" ht="19.5" customHeight="1" x14ac:dyDescent="0.2">
      <c r="A1" s="688" t="s">
        <v>0</v>
      </c>
      <c r="B1" s="688"/>
      <c r="C1" s="688"/>
      <c r="D1" s="688"/>
      <c r="E1" s="688"/>
      <c r="F1" s="688"/>
      <c r="G1" s="688"/>
      <c r="H1" s="688"/>
      <c r="I1" s="688"/>
    </row>
    <row r="2" spans="1:12" ht="9" customHeight="1" x14ac:dyDescent="0.2">
      <c r="A2" s="689" t="s">
        <v>131</v>
      </c>
      <c r="B2" s="689"/>
      <c r="C2" s="689"/>
      <c r="D2" s="689"/>
      <c r="E2" s="689"/>
      <c r="F2" s="689"/>
      <c r="G2" s="689"/>
      <c r="H2" s="689"/>
      <c r="I2" s="689"/>
    </row>
    <row r="3" spans="1:12" ht="9" customHeight="1" x14ac:dyDescent="0.2"/>
    <row r="4" spans="1:12" ht="18" customHeight="1" x14ac:dyDescent="0.2">
      <c r="A4" s="691"/>
      <c r="B4" s="693">
        <v>2000</v>
      </c>
      <c r="C4" s="693">
        <v>2005</v>
      </c>
      <c r="D4" s="685">
        <v>2010</v>
      </c>
      <c r="E4" s="685">
        <v>2014</v>
      </c>
      <c r="F4" s="685">
        <v>2015</v>
      </c>
      <c r="G4" s="682">
        <v>2016</v>
      </c>
      <c r="H4" s="683"/>
      <c r="I4" s="684"/>
    </row>
    <row r="5" spans="1:12" ht="90" customHeight="1" x14ac:dyDescent="0.2">
      <c r="A5" s="692"/>
      <c r="B5" s="694"/>
      <c r="C5" s="694"/>
      <c r="D5" s="686"/>
      <c r="E5" s="690"/>
      <c r="F5" s="686"/>
      <c r="G5" s="374" t="s">
        <v>132</v>
      </c>
      <c r="H5" s="375" t="s">
        <v>133</v>
      </c>
      <c r="I5" s="375" t="s">
        <v>1270</v>
      </c>
    </row>
    <row r="6" spans="1:12" ht="18" customHeight="1" x14ac:dyDescent="0.2">
      <c r="A6" s="124" t="s">
        <v>1</v>
      </c>
      <c r="B6" s="164">
        <v>40.799999999999997</v>
      </c>
      <c r="C6" s="164">
        <v>91.4</v>
      </c>
      <c r="D6" s="164">
        <v>161</v>
      </c>
      <c r="E6" s="164">
        <v>171.3</v>
      </c>
      <c r="F6" s="164">
        <v>171.3</v>
      </c>
      <c r="G6" s="164">
        <v>161.6</v>
      </c>
      <c r="H6" s="438">
        <v>0.57067120157765483</v>
      </c>
      <c r="I6" s="438">
        <v>87.509369157810994</v>
      </c>
      <c r="J6" s="22"/>
    </row>
    <row r="7" spans="1:12" ht="18" x14ac:dyDescent="0.2">
      <c r="A7" s="261" t="s">
        <v>102</v>
      </c>
      <c r="B7" s="439">
        <v>12020</v>
      </c>
      <c r="C7" s="439">
        <v>28501</v>
      </c>
      <c r="D7" s="439">
        <v>51385</v>
      </c>
      <c r="E7" s="439">
        <v>50541</v>
      </c>
      <c r="F7" s="439">
        <v>51391</v>
      </c>
      <c r="G7" s="439">
        <v>47864</v>
      </c>
      <c r="H7" s="163">
        <v>0.5021533221249922</v>
      </c>
      <c r="I7" s="163">
        <v>86.4</v>
      </c>
      <c r="J7" s="22"/>
      <c r="K7" s="95"/>
      <c r="L7" s="95"/>
    </row>
    <row r="8" spans="1:12" x14ac:dyDescent="0.2">
      <c r="A8" s="592" t="s">
        <v>22</v>
      </c>
      <c r="B8" s="440">
        <v>496</v>
      </c>
      <c r="C8" s="440">
        <v>1215</v>
      </c>
      <c r="D8" s="440">
        <v>2007</v>
      </c>
      <c r="E8" s="440">
        <v>1944</v>
      </c>
      <c r="F8" s="440">
        <v>1209</v>
      </c>
      <c r="G8" s="440">
        <v>933</v>
      </c>
      <c r="H8" s="165">
        <v>0.31238511560258186</v>
      </c>
      <c r="I8" s="165">
        <v>72.599999999999994</v>
      </c>
      <c r="J8" s="22"/>
      <c r="K8" s="95"/>
      <c r="L8" s="95"/>
    </row>
    <row r="9" spans="1:12" x14ac:dyDescent="0.2">
      <c r="A9" s="592" t="s">
        <v>23</v>
      </c>
      <c r="B9" s="440">
        <v>748</v>
      </c>
      <c r="C9" s="440">
        <v>1912</v>
      </c>
      <c r="D9" s="440">
        <v>4078</v>
      </c>
      <c r="E9" s="440">
        <v>5043</v>
      </c>
      <c r="F9" s="440">
        <v>5467</v>
      </c>
      <c r="G9" s="440">
        <v>4960</v>
      </c>
      <c r="H9" s="165">
        <v>2.2557830591601848</v>
      </c>
      <c r="I9" s="165">
        <v>84.4</v>
      </c>
      <c r="J9" s="22"/>
      <c r="K9" s="95"/>
      <c r="L9" s="95"/>
    </row>
    <row r="10" spans="1:12" x14ac:dyDescent="0.2">
      <c r="A10" s="592" t="s">
        <v>24</v>
      </c>
      <c r="B10" s="440">
        <v>921</v>
      </c>
      <c r="C10" s="440">
        <v>1870</v>
      </c>
      <c r="D10" s="440">
        <v>3888</v>
      </c>
      <c r="E10" s="440">
        <v>3435</v>
      </c>
      <c r="F10" s="440">
        <v>3416</v>
      </c>
      <c r="G10" s="440">
        <v>3662</v>
      </c>
      <c r="H10" s="165">
        <v>1.8296360063572608</v>
      </c>
      <c r="I10" s="165">
        <v>100.3</v>
      </c>
      <c r="J10" s="22"/>
      <c r="K10" s="95"/>
      <c r="L10" s="95"/>
    </row>
    <row r="11" spans="1:12" x14ac:dyDescent="0.2">
      <c r="A11" s="592" t="s">
        <v>25</v>
      </c>
      <c r="B11" s="440">
        <v>914</v>
      </c>
      <c r="C11" s="440">
        <v>2401</v>
      </c>
      <c r="D11" s="440">
        <v>3009</v>
      </c>
      <c r="E11" s="440">
        <v>4047</v>
      </c>
      <c r="F11" s="440">
        <v>3684</v>
      </c>
      <c r="G11" s="440">
        <v>3722</v>
      </c>
      <c r="H11" s="165">
        <v>0.76416546659488827</v>
      </c>
      <c r="I11" s="165">
        <v>93.6</v>
      </c>
      <c r="J11" s="22"/>
      <c r="K11" s="95"/>
      <c r="L11" s="95"/>
    </row>
    <row r="12" spans="1:12" x14ac:dyDescent="0.2">
      <c r="A12" s="592" t="s">
        <v>26</v>
      </c>
      <c r="B12" s="440">
        <v>184</v>
      </c>
      <c r="C12" s="440">
        <v>651</v>
      </c>
      <c r="D12" s="440">
        <v>1007</v>
      </c>
      <c r="E12" s="440">
        <v>1007</v>
      </c>
      <c r="F12" s="440">
        <v>970</v>
      </c>
      <c r="G12" s="440">
        <v>906</v>
      </c>
      <c r="H12" s="165">
        <v>0.61449644337112641</v>
      </c>
      <c r="I12" s="165">
        <v>86.9</v>
      </c>
      <c r="J12" s="22"/>
      <c r="K12" s="95"/>
      <c r="L12" s="95"/>
    </row>
    <row r="13" spans="1:12" x14ac:dyDescent="0.2">
      <c r="A13" s="592" t="s">
        <v>27</v>
      </c>
      <c r="B13" s="440">
        <v>341</v>
      </c>
      <c r="C13" s="440">
        <v>899</v>
      </c>
      <c r="D13" s="440">
        <v>1724</v>
      </c>
      <c r="E13" s="440">
        <v>1560</v>
      </c>
      <c r="F13" s="440">
        <v>1457</v>
      </c>
      <c r="G13" s="440">
        <v>1350</v>
      </c>
      <c r="H13" s="165">
        <v>0.76096654757013193</v>
      </c>
      <c r="I13" s="165">
        <v>85.3</v>
      </c>
      <c r="J13" s="22"/>
      <c r="K13" s="95"/>
      <c r="L13" s="95"/>
    </row>
    <row r="14" spans="1:12" x14ac:dyDescent="0.2">
      <c r="A14" s="592" t="s">
        <v>28</v>
      </c>
      <c r="B14" s="440">
        <v>4</v>
      </c>
      <c r="C14" s="440">
        <v>34</v>
      </c>
      <c r="D14" s="440">
        <v>120</v>
      </c>
      <c r="E14" s="440">
        <v>237</v>
      </c>
      <c r="F14" s="440">
        <v>223</v>
      </c>
      <c r="G14" s="440">
        <v>246</v>
      </c>
      <c r="H14" s="165">
        <v>0.26225839072015339</v>
      </c>
      <c r="I14" s="165">
        <v>102.1</v>
      </c>
      <c r="J14" s="22"/>
      <c r="K14" s="95"/>
      <c r="L14" s="95"/>
    </row>
    <row r="15" spans="1:12" x14ac:dyDescent="0.2">
      <c r="A15" s="592" t="s">
        <v>29</v>
      </c>
      <c r="B15" s="440">
        <v>199</v>
      </c>
      <c r="C15" s="440">
        <v>471</v>
      </c>
      <c r="D15" s="440">
        <v>1710</v>
      </c>
      <c r="E15" s="440">
        <v>2014</v>
      </c>
      <c r="F15" s="440">
        <v>2070</v>
      </c>
      <c r="G15" s="440">
        <v>2084</v>
      </c>
      <c r="H15" s="165">
        <v>1.0987898281647757</v>
      </c>
      <c r="I15" s="165">
        <v>93.2</v>
      </c>
      <c r="J15" s="22"/>
      <c r="K15" s="95"/>
      <c r="L15" s="95"/>
    </row>
    <row r="16" spans="1:12" x14ac:dyDescent="0.2">
      <c r="A16" s="592" t="s">
        <v>30</v>
      </c>
      <c r="B16" s="440">
        <v>758</v>
      </c>
      <c r="C16" s="440">
        <v>2135</v>
      </c>
      <c r="D16" s="440">
        <v>2944</v>
      </c>
      <c r="E16" s="440">
        <v>1781</v>
      </c>
      <c r="F16" s="440">
        <v>1901</v>
      </c>
      <c r="G16" s="440">
        <v>1828</v>
      </c>
      <c r="H16" s="165">
        <v>0.80873456332713256</v>
      </c>
      <c r="I16" s="165">
        <v>89.5</v>
      </c>
      <c r="J16" s="22"/>
      <c r="K16" s="95"/>
      <c r="L16" s="95"/>
    </row>
    <row r="17" spans="1:12" x14ac:dyDescent="0.2">
      <c r="A17" s="592" t="s">
        <v>31</v>
      </c>
      <c r="B17" s="440">
        <v>2846</v>
      </c>
      <c r="C17" s="440">
        <v>6996</v>
      </c>
      <c r="D17" s="440">
        <v>12776</v>
      </c>
      <c r="E17" s="440">
        <v>12485</v>
      </c>
      <c r="F17" s="440">
        <v>13234</v>
      </c>
      <c r="G17" s="440">
        <v>12097</v>
      </c>
      <c r="H17" s="165">
        <v>0.63623098554452229</v>
      </c>
      <c r="I17" s="165">
        <v>83.8</v>
      </c>
      <c r="J17" s="22"/>
      <c r="K17" s="95"/>
      <c r="L17" s="95"/>
    </row>
    <row r="18" spans="1:12" x14ac:dyDescent="0.2">
      <c r="A18" s="592" t="s">
        <v>32</v>
      </c>
      <c r="B18" s="440">
        <v>509</v>
      </c>
      <c r="C18" s="440">
        <v>1236</v>
      </c>
      <c r="D18" s="440">
        <v>2317</v>
      </c>
      <c r="E18" s="440">
        <v>2891</v>
      </c>
      <c r="F18" s="440">
        <v>2985</v>
      </c>
      <c r="G18" s="440">
        <v>2945</v>
      </c>
      <c r="H18" s="165">
        <v>2.4877832449897577</v>
      </c>
      <c r="I18" s="165">
        <v>91.3</v>
      </c>
      <c r="J18" s="22"/>
      <c r="K18" s="95"/>
      <c r="L18" s="95"/>
    </row>
    <row r="19" spans="1:12" x14ac:dyDescent="0.2">
      <c r="A19" s="592" t="s">
        <v>33</v>
      </c>
      <c r="B19" s="440">
        <v>718</v>
      </c>
      <c r="C19" s="440">
        <v>1461</v>
      </c>
      <c r="D19" s="440">
        <v>2615</v>
      </c>
      <c r="E19" s="440">
        <v>2789</v>
      </c>
      <c r="F19" s="440">
        <v>3767</v>
      </c>
      <c r="G19" s="440">
        <v>2683</v>
      </c>
      <c r="H19" s="165">
        <v>1.5738681332478324</v>
      </c>
      <c r="I19" s="165">
        <v>66.900000000000006</v>
      </c>
      <c r="J19" s="22"/>
      <c r="K19" s="95"/>
      <c r="L19" s="95"/>
    </row>
    <row r="20" spans="1:12" x14ac:dyDescent="0.2">
      <c r="A20" s="592" t="s">
        <v>34</v>
      </c>
      <c r="B20" s="440">
        <v>757</v>
      </c>
      <c r="C20" s="440">
        <v>2233</v>
      </c>
      <c r="D20" s="440">
        <v>4035</v>
      </c>
      <c r="E20" s="440">
        <v>4238</v>
      </c>
      <c r="F20" s="440">
        <v>4429</v>
      </c>
      <c r="G20" s="440">
        <v>4068</v>
      </c>
      <c r="H20" s="165">
        <v>2.6604785238441209</v>
      </c>
      <c r="I20" s="165">
        <v>86.1</v>
      </c>
      <c r="J20" s="22"/>
      <c r="K20" s="95"/>
      <c r="L20" s="95"/>
    </row>
    <row r="21" spans="1:12" x14ac:dyDescent="0.2">
      <c r="A21" s="592" t="s">
        <v>35</v>
      </c>
      <c r="B21" s="440">
        <v>350</v>
      </c>
      <c r="C21" s="440">
        <v>408</v>
      </c>
      <c r="D21" s="440">
        <v>809</v>
      </c>
      <c r="E21" s="440">
        <v>1102</v>
      </c>
      <c r="F21" s="440">
        <v>1021</v>
      </c>
      <c r="G21" s="440">
        <v>946</v>
      </c>
      <c r="H21" s="165">
        <v>0.49821719236365375</v>
      </c>
      <c r="I21" s="165">
        <v>85.8</v>
      </c>
      <c r="J21" s="22"/>
      <c r="K21" s="95"/>
      <c r="L21" s="95"/>
    </row>
    <row r="22" spans="1:12" x14ac:dyDescent="0.2">
      <c r="A22" s="592" t="s">
        <v>36</v>
      </c>
      <c r="B22" s="440">
        <v>850</v>
      </c>
      <c r="C22" s="440">
        <v>2018</v>
      </c>
      <c r="D22" s="440">
        <v>3672</v>
      </c>
      <c r="E22" s="440">
        <v>1186</v>
      </c>
      <c r="F22" s="440">
        <v>932</v>
      </c>
      <c r="G22" s="440">
        <v>926</v>
      </c>
      <c r="H22" s="165">
        <v>0.43254344229493175</v>
      </c>
      <c r="I22" s="165">
        <v>93.3</v>
      </c>
      <c r="J22" s="22"/>
      <c r="K22" s="95"/>
      <c r="L22" s="95"/>
    </row>
    <row r="23" spans="1:12" x14ac:dyDescent="0.2">
      <c r="A23" s="592" t="s">
        <v>37</v>
      </c>
      <c r="B23" s="440">
        <v>402</v>
      </c>
      <c r="C23" s="440">
        <v>811</v>
      </c>
      <c r="D23" s="440">
        <v>1083</v>
      </c>
      <c r="E23" s="440">
        <v>1004</v>
      </c>
      <c r="F23" s="440">
        <v>939</v>
      </c>
      <c r="G23" s="440">
        <v>851</v>
      </c>
      <c r="H23" s="165">
        <v>0.33146613257943791</v>
      </c>
      <c r="I23" s="165">
        <v>84.2</v>
      </c>
      <c r="J23" s="22"/>
      <c r="K23" s="95"/>
      <c r="L23" s="95"/>
    </row>
    <row r="24" spans="1:12" x14ac:dyDescent="0.2">
      <c r="A24" s="592" t="s">
        <v>38</v>
      </c>
      <c r="B24" s="440">
        <v>648</v>
      </c>
      <c r="C24" s="440">
        <v>1745</v>
      </c>
      <c r="D24" s="440">
        <v>3591</v>
      </c>
      <c r="E24" s="440">
        <v>3777</v>
      </c>
      <c r="F24" s="440">
        <v>3689</v>
      </c>
      <c r="G24" s="440">
        <v>3659</v>
      </c>
      <c r="H24" s="165">
        <v>1.7776175474261326</v>
      </c>
      <c r="I24" s="165">
        <v>91.8</v>
      </c>
      <c r="J24" s="22"/>
      <c r="K24" s="95"/>
      <c r="L24" s="95"/>
    </row>
    <row r="25" spans="1:12" x14ac:dyDescent="0.2">
      <c r="A25" s="592" t="s">
        <v>39</v>
      </c>
      <c r="B25" s="440">
        <v>246</v>
      </c>
      <c r="C25" s="440">
        <v>4</v>
      </c>
      <c r="D25" s="440" t="s">
        <v>135</v>
      </c>
      <c r="E25" s="440" t="s">
        <v>135</v>
      </c>
      <c r="F25" s="440" t="s">
        <v>135</v>
      </c>
      <c r="G25" s="440" t="s">
        <v>135</v>
      </c>
      <c r="H25" s="165" t="s">
        <v>135</v>
      </c>
      <c r="I25" s="165" t="s">
        <v>135</v>
      </c>
      <c r="J25" s="22"/>
      <c r="K25" s="95"/>
      <c r="L25" s="95"/>
    </row>
    <row r="26" spans="1:12" ht="18" x14ac:dyDescent="0.2">
      <c r="A26" s="261" t="s">
        <v>103</v>
      </c>
      <c r="B26" s="439">
        <v>5395</v>
      </c>
      <c r="C26" s="439">
        <v>12695</v>
      </c>
      <c r="D26" s="439">
        <v>25478</v>
      </c>
      <c r="E26" s="439">
        <v>26927</v>
      </c>
      <c r="F26" s="439">
        <v>27469</v>
      </c>
      <c r="G26" s="439">
        <v>27109</v>
      </c>
      <c r="H26" s="163">
        <v>0.98848217802203586</v>
      </c>
      <c r="I26" s="163">
        <v>92.1</v>
      </c>
      <c r="J26" s="22"/>
      <c r="K26" s="95"/>
      <c r="L26" s="95"/>
    </row>
    <row r="27" spans="1:12" x14ac:dyDescent="0.2">
      <c r="A27" s="592" t="s">
        <v>40</v>
      </c>
      <c r="B27" s="440">
        <v>291</v>
      </c>
      <c r="C27" s="440">
        <v>584</v>
      </c>
      <c r="D27" s="440">
        <v>1037</v>
      </c>
      <c r="E27" s="440">
        <v>1281</v>
      </c>
      <c r="F27" s="440">
        <v>1187</v>
      </c>
      <c r="G27" s="440">
        <v>1022</v>
      </c>
      <c r="H27" s="165">
        <v>0.95233214691687018</v>
      </c>
      <c r="I27" s="165">
        <v>80.7</v>
      </c>
      <c r="J27" s="22"/>
      <c r="K27" s="95"/>
      <c r="L27" s="95"/>
    </row>
    <row r="28" spans="1:12" x14ac:dyDescent="0.2">
      <c r="A28" s="592" t="s">
        <v>41</v>
      </c>
      <c r="B28" s="440">
        <v>164</v>
      </c>
      <c r="C28" s="440">
        <v>442</v>
      </c>
      <c r="D28" s="440">
        <v>1138</v>
      </c>
      <c r="E28" s="440">
        <v>1943</v>
      </c>
      <c r="F28" s="440">
        <v>2094</v>
      </c>
      <c r="G28" s="440">
        <v>2106</v>
      </c>
      <c r="H28" s="165">
        <v>1.4428264600396674</v>
      </c>
      <c r="I28" s="165">
        <v>94</v>
      </c>
      <c r="J28" s="22"/>
      <c r="K28" s="95"/>
      <c r="L28" s="95"/>
    </row>
    <row r="29" spans="1:12" x14ac:dyDescent="0.2">
      <c r="A29" s="592" t="s">
        <v>42</v>
      </c>
      <c r="B29" s="440">
        <v>517</v>
      </c>
      <c r="C29" s="440">
        <v>2043</v>
      </c>
      <c r="D29" s="440">
        <v>4140</v>
      </c>
      <c r="E29" s="440">
        <v>5157</v>
      </c>
      <c r="F29" s="440">
        <v>5173</v>
      </c>
      <c r="G29" s="440">
        <v>4847</v>
      </c>
      <c r="H29" s="165">
        <v>2.0407175140886133</v>
      </c>
      <c r="I29" s="165">
        <v>87.3</v>
      </c>
      <c r="J29" s="22"/>
      <c r="K29" s="95"/>
      <c r="L29" s="95"/>
    </row>
    <row r="30" spans="1:12" x14ac:dyDescent="0.2">
      <c r="A30" s="511" t="s">
        <v>78</v>
      </c>
      <c r="B30" s="440"/>
      <c r="C30" s="440"/>
      <c r="D30" s="440"/>
      <c r="E30" s="440"/>
      <c r="F30" s="440"/>
      <c r="G30" s="440"/>
      <c r="H30" s="165"/>
      <c r="I30" s="165"/>
      <c r="J30" s="22"/>
      <c r="K30" s="95"/>
      <c r="L30" s="95"/>
    </row>
    <row r="31" spans="1:12" x14ac:dyDescent="0.2">
      <c r="A31" s="511" t="s">
        <v>118</v>
      </c>
      <c r="B31" s="440">
        <v>66</v>
      </c>
      <c r="C31" s="440">
        <v>291</v>
      </c>
      <c r="D31" s="440">
        <v>842</v>
      </c>
      <c r="E31" s="440">
        <v>1092</v>
      </c>
      <c r="F31" s="440">
        <v>1145</v>
      </c>
      <c r="G31" s="440">
        <v>1033</v>
      </c>
      <c r="H31" s="165">
        <v>11.530131511376068</v>
      </c>
      <c r="I31" s="165">
        <v>81.5</v>
      </c>
      <c r="J31" s="22"/>
      <c r="K31" s="95"/>
      <c r="L31" s="95"/>
    </row>
    <row r="32" spans="1:12" ht="18.75" customHeight="1" x14ac:dyDescent="0.2">
      <c r="A32" s="511" t="s">
        <v>115</v>
      </c>
      <c r="B32" s="440"/>
      <c r="C32" s="440"/>
      <c r="D32" s="440"/>
      <c r="E32" s="440">
        <v>4065</v>
      </c>
      <c r="F32" s="440">
        <v>4028</v>
      </c>
      <c r="G32" s="440">
        <v>3814</v>
      </c>
      <c r="H32" s="165">
        <v>1.6688171139728321</v>
      </c>
      <c r="I32" s="165">
        <v>88.3</v>
      </c>
      <c r="J32" s="22"/>
      <c r="K32" s="95"/>
      <c r="L32" s="95"/>
    </row>
    <row r="33" spans="1:12" x14ac:dyDescent="0.2">
      <c r="A33" s="592" t="s">
        <v>43</v>
      </c>
      <c r="B33" s="440">
        <v>1034</v>
      </c>
      <c r="C33" s="440">
        <v>3110</v>
      </c>
      <c r="D33" s="440">
        <v>5279</v>
      </c>
      <c r="E33" s="440">
        <v>6635</v>
      </c>
      <c r="F33" s="440">
        <v>7863</v>
      </c>
      <c r="G33" s="440">
        <v>8895</v>
      </c>
      <c r="H33" s="165">
        <v>5.5068340161777796</v>
      </c>
      <c r="I33" s="165">
        <v>105.4</v>
      </c>
      <c r="J33" s="22"/>
      <c r="K33" s="95"/>
      <c r="L33" s="95"/>
    </row>
    <row r="34" spans="1:12" x14ac:dyDescent="0.2">
      <c r="A34" s="592" t="s">
        <v>44</v>
      </c>
      <c r="B34" s="440">
        <v>374</v>
      </c>
      <c r="C34" s="440">
        <v>201</v>
      </c>
      <c r="D34" s="440">
        <v>158</v>
      </c>
      <c r="E34" s="440">
        <v>266</v>
      </c>
      <c r="F34" s="440">
        <v>210</v>
      </c>
      <c r="G34" s="440">
        <v>124</v>
      </c>
      <c r="H34" s="165">
        <v>8.24972722676105E-2</v>
      </c>
      <c r="I34" s="165">
        <v>55.4</v>
      </c>
      <c r="J34" s="22"/>
      <c r="K34" s="95"/>
      <c r="L34" s="95"/>
    </row>
    <row r="35" spans="1:12" x14ac:dyDescent="0.2">
      <c r="A35" s="592" t="s">
        <v>45</v>
      </c>
      <c r="B35" s="440">
        <v>600</v>
      </c>
      <c r="C35" s="440">
        <v>1770</v>
      </c>
      <c r="D35" s="440">
        <v>2965</v>
      </c>
      <c r="E35" s="440">
        <v>2571</v>
      </c>
      <c r="F35" s="440">
        <v>2676</v>
      </c>
      <c r="G35" s="440">
        <v>2531</v>
      </c>
      <c r="H35" s="165">
        <v>0.73875207430188761</v>
      </c>
      <c r="I35" s="165">
        <v>87.5</v>
      </c>
      <c r="J35" s="22"/>
      <c r="K35" s="95"/>
      <c r="L35" s="95"/>
    </row>
    <row r="36" spans="1:12" x14ac:dyDescent="0.2">
      <c r="A36" s="592" t="s">
        <v>46</v>
      </c>
      <c r="B36" s="440">
        <v>94</v>
      </c>
      <c r="C36" s="440">
        <v>185</v>
      </c>
      <c r="D36" s="440">
        <v>374</v>
      </c>
      <c r="E36" s="440">
        <v>234</v>
      </c>
      <c r="F36" s="440">
        <v>197</v>
      </c>
      <c r="G36" s="440">
        <v>192</v>
      </c>
      <c r="H36" s="165">
        <v>0.12425972414728946</v>
      </c>
      <c r="I36" s="165">
        <v>91.1</v>
      </c>
      <c r="J36" s="22"/>
      <c r="K36" s="95"/>
      <c r="L36" s="95"/>
    </row>
    <row r="37" spans="1:12" x14ac:dyDescent="0.2">
      <c r="A37" s="592" t="s">
        <v>47</v>
      </c>
      <c r="B37" s="440">
        <v>1074</v>
      </c>
      <c r="C37" s="440">
        <v>1024</v>
      </c>
      <c r="D37" s="440">
        <v>4437</v>
      </c>
      <c r="E37" s="440">
        <v>2874</v>
      </c>
      <c r="F37" s="440">
        <v>1850</v>
      </c>
      <c r="G37" s="440">
        <v>1467</v>
      </c>
      <c r="H37" s="165">
        <v>1.3511484070453199</v>
      </c>
      <c r="I37" s="165">
        <v>75.900000000000006</v>
      </c>
      <c r="J37" s="22"/>
      <c r="K37" s="95"/>
      <c r="L37" s="95"/>
    </row>
    <row r="38" spans="1:12" x14ac:dyDescent="0.2">
      <c r="A38" s="592" t="s">
        <v>48</v>
      </c>
      <c r="B38" s="440">
        <v>1242</v>
      </c>
      <c r="C38" s="440">
        <v>3321</v>
      </c>
      <c r="D38" s="440">
        <v>5951</v>
      </c>
      <c r="E38" s="440">
        <v>5966</v>
      </c>
      <c r="F38" s="440">
        <v>6220</v>
      </c>
      <c r="G38" s="440">
        <v>5924</v>
      </c>
      <c r="H38" s="165">
        <v>5.9519551501024806</v>
      </c>
      <c r="I38" s="165">
        <v>88.6</v>
      </c>
      <c r="J38" s="22"/>
      <c r="K38" s="95"/>
      <c r="L38" s="95"/>
    </row>
    <row r="39" spans="1:12" x14ac:dyDescent="0.2">
      <c r="A39" s="592" t="s">
        <v>49</v>
      </c>
      <c r="B39" s="440">
        <v>5</v>
      </c>
      <c r="C39" s="440">
        <v>15</v>
      </c>
      <c r="D39" s="440" t="s">
        <v>135</v>
      </c>
      <c r="E39" s="440" t="s">
        <v>135</v>
      </c>
      <c r="F39" s="440" t="s">
        <v>135</v>
      </c>
      <c r="G39" s="440" t="s">
        <v>135</v>
      </c>
      <c r="H39" s="165" t="s">
        <v>135</v>
      </c>
      <c r="I39" s="165" t="s">
        <v>135</v>
      </c>
      <c r="J39" s="22"/>
      <c r="K39" s="95"/>
      <c r="L39" s="95"/>
    </row>
    <row r="40" spans="1:12" x14ac:dyDescent="0.2">
      <c r="A40" s="261" t="s">
        <v>104</v>
      </c>
      <c r="B40" s="439">
        <v>2606</v>
      </c>
      <c r="C40" s="439">
        <v>5531</v>
      </c>
      <c r="D40" s="439">
        <v>9425</v>
      </c>
      <c r="E40" s="439" t="s">
        <v>2</v>
      </c>
      <c r="F40" s="439" t="s">
        <v>3</v>
      </c>
      <c r="G40" s="439">
        <v>7627</v>
      </c>
      <c r="H40" s="163">
        <v>0.25468498991562316</v>
      </c>
      <c r="I40" s="163">
        <v>90.5</v>
      </c>
      <c r="J40" s="22"/>
      <c r="K40" s="95"/>
      <c r="L40" s="95"/>
    </row>
    <row r="41" spans="1:12" x14ac:dyDescent="0.2">
      <c r="A41" s="592" t="s">
        <v>50</v>
      </c>
      <c r="B41" s="440">
        <v>77</v>
      </c>
      <c r="C41" s="440">
        <v>283</v>
      </c>
      <c r="D41" s="440">
        <v>413</v>
      </c>
      <c r="E41" s="440">
        <v>514</v>
      </c>
      <c r="F41" s="440">
        <v>539</v>
      </c>
      <c r="G41" s="440">
        <v>520</v>
      </c>
      <c r="H41" s="165">
        <v>0.64831419589696371</v>
      </c>
      <c r="I41" s="165">
        <v>89.4</v>
      </c>
      <c r="J41" s="22"/>
      <c r="K41" s="95"/>
      <c r="L41" s="95"/>
    </row>
    <row r="42" spans="1:12" x14ac:dyDescent="0.2">
      <c r="A42" s="592" t="s">
        <v>51</v>
      </c>
      <c r="B42" s="440">
        <v>42</v>
      </c>
      <c r="C42" s="440">
        <v>98</v>
      </c>
      <c r="D42" s="440">
        <v>239</v>
      </c>
      <c r="E42" s="440">
        <v>276</v>
      </c>
      <c r="F42" s="440">
        <v>193</v>
      </c>
      <c r="G42" s="440">
        <v>198</v>
      </c>
      <c r="H42" s="165">
        <v>1.0519597936499494</v>
      </c>
      <c r="I42" s="165">
        <v>95.9</v>
      </c>
      <c r="J42" s="22"/>
      <c r="K42" s="95"/>
      <c r="L42" s="95"/>
    </row>
    <row r="43" spans="1:12" x14ac:dyDescent="0.2">
      <c r="A43" s="593" t="s">
        <v>108</v>
      </c>
      <c r="B43" s="440"/>
      <c r="C43" s="440"/>
      <c r="D43" s="440"/>
      <c r="E43" s="440">
        <v>328</v>
      </c>
      <c r="F43" s="440">
        <v>818</v>
      </c>
      <c r="G43" s="440">
        <v>693</v>
      </c>
      <c r="H43" s="165">
        <v>0.31510760870257354</v>
      </c>
      <c r="I43" s="165">
        <v>77.2</v>
      </c>
      <c r="J43" s="22"/>
      <c r="K43" s="95"/>
      <c r="L43" s="95"/>
    </row>
    <row r="44" spans="1:12" x14ac:dyDescent="0.2">
      <c r="A44" s="592" t="s">
        <v>52</v>
      </c>
      <c r="B44" s="440">
        <v>1271</v>
      </c>
      <c r="C44" s="440">
        <v>3160</v>
      </c>
      <c r="D44" s="440">
        <v>5464</v>
      </c>
      <c r="E44" s="440">
        <v>3578</v>
      </c>
      <c r="F44" s="440">
        <v>3238</v>
      </c>
      <c r="G44" s="440">
        <v>3116</v>
      </c>
      <c r="H44" s="165">
        <v>0.24968058706590779</v>
      </c>
      <c r="I44" s="165">
        <v>89.7</v>
      </c>
      <c r="J44" s="22"/>
      <c r="K44" s="95"/>
      <c r="L44" s="95"/>
    </row>
    <row r="45" spans="1:12" x14ac:dyDescent="0.2">
      <c r="A45" s="592" t="s">
        <v>53</v>
      </c>
      <c r="B45" s="440">
        <v>81</v>
      </c>
      <c r="C45" s="440">
        <v>151</v>
      </c>
      <c r="D45" s="440">
        <v>410</v>
      </c>
      <c r="E45" s="440">
        <v>363</v>
      </c>
      <c r="F45" s="440">
        <v>413</v>
      </c>
      <c r="G45" s="440">
        <v>390</v>
      </c>
      <c r="H45" s="165">
        <v>0.23326518061466545</v>
      </c>
      <c r="I45" s="165">
        <v>89</v>
      </c>
      <c r="J45" s="22"/>
      <c r="K45" s="95"/>
      <c r="L45" s="95"/>
    </row>
    <row r="46" spans="1:12" x14ac:dyDescent="0.2">
      <c r="A46" s="592" t="s">
        <v>54</v>
      </c>
      <c r="B46" s="440">
        <v>456</v>
      </c>
      <c r="C46" s="440">
        <v>498</v>
      </c>
      <c r="D46" s="440">
        <v>718</v>
      </c>
      <c r="E46" s="440">
        <v>688</v>
      </c>
      <c r="F46" s="440">
        <v>728</v>
      </c>
      <c r="G46" s="440">
        <v>730</v>
      </c>
      <c r="H46" s="165">
        <v>0.21125000289304308</v>
      </c>
      <c r="I46" s="165">
        <v>94.1</v>
      </c>
      <c r="J46" s="22"/>
      <c r="K46" s="95"/>
      <c r="L46" s="95"/>
    </row>
    <row r="47" spans="1:12" x14ac:dyDescent="0.2">
      <c r="A47" s="592" t="s">
        <v>55</v>
      </c>
      <c r="B47" s="440">
        <v>679</v>
      </c>
      <c r="C47" s="440">
        <v>1342</v>
      </c>
      <c r="D47" s="440">
        <v>2181</v>
      </c>
      <c r="E47" s="440">
        <v>1785</v>
      </c>
      <c r="F47" s="440">
        <v>1921</v>
      </c>
      <c r="G47" s="440">
        <v>1980</v>
      </c>
      <c r="H47" s="165">
        <v>0.23205469838983267</v>
      </c>
      <c r="I47" s="165">
        <v>96.2</v>
      </c>
      <c r="J47" s="22"/>
      <c r="K47" s="95"/>
      <c r="L47" s="95"/>
    </row>
    <row r="48" spans="1:12" x14ac:dyDescent="0.2">
      <c r="A48" s="594" t="s">
        <v>109</v>
      </c>
      <c r="B48" s="440"/>
      <c r="C48" s="440"/>
      <c r="D48" s="440"/>
      <c r="E48" s="440" t="s">
        <v>135</v>
      </c>
      <c r="F48" s="440" t="s">
        <v>135</v>
      </c>
      <c r="G48" s="440" t="s">
        <v>135</v>
      </c>
      <c r="H48" s="165" t="s">
        <v>135</v>
      </c>
      <c r="I48" s="165" t="s">
        <v>135</v>
      </c>
      <c r="J48" s="22"/>
      <c r="K48" s="95"/>
      <c r="L48" s="95"/>
    </row>
    <row r="49" spans="1:12" ht="18" x14ac:dyDescent="0.2">
      <c r="A49" s="261" t="s">
        <v>105</v>
      </c>
      <c r="B49" s="439">
        <v>544</v>
      </c>
      <c r="C49" s="439">
        <v>1637</v>
      </c>
      <c r="D49" s="439">
        <v>2664</v>
      </c>
      <c r="E49" s="439">
        <v>1881</v>
      </c>
      <c r="F49" s="439">
        <v>1889</v>
      </c>
      <c r="G49" s="439">
        <v>1670</v>
      </c>
      <c r="H49" s="163">
        <v>0.1085675943480873</v>
      </c>
      <c r="I49" s="163">
        <v>82.5</v>
      </c>
      <c r="J49" s="22"/>
      <c r="K49" s="95"/>
      <c r="L49" s="95"/>
    </row>
    <row r="50" spans="1:12" x14ac:dyDescent="0.2">
      <c r="A50" s="592" t="s">
        <v>56</v>
      </c>
      <c r="B50" s="440">
        <v>22</v>
      </c>
      <c r="C50" s="440">
        <v>152</v>
      </c>
      <c r="D50" s="440">
        <v>517</v>
      </c>
      <c r="E50" s="440">
        <v>231</v>
      </c>
      <c r="F50" s="440">
        <v>140</v>
      </c>
      <c r="G50" s="440">
        <v>124</v>
      </c>
      <c r="H50" s="165">
        <v>1.8776161312402111E-2</v>
      </c>
      <c r="I50" s="165">
        <v>83.2</v>
      </c>
      <c r="J50" s="22"/>
      <c r="K50" s="95"/>
      <c r="L50" s="95"/>
    </row>
    <row r="51" spans="1:12" x14ac:dyDescent="0.2">
      <c r="A51" s="592" t="s">
        <v>57</v>
      </c>
      <c r="B51" s="440" t="s">
        <v>135</v>
      </c>
      <c r="C51" s="440" t="s">
        <v>135</v>
      </c>
      <c r="D51" s="440" t="s">
        <v>135</v>
      </c>
      <c r="E51" s="440" t="s">
        <v>135</v>
      </c>
      <c r="F51" s="440" t="s">
        <v>135</v>
      </c>
      <c r="G51" s="440" t="s">
        <v>135</v>
      </c>
      <c r="H51" s="165" t="s">
        <v>135</v>
      </c>
      <c r="I51" s="165" t="s">
        <v>135</v>
      </c>
      <c r="J51" s="22"/>
      <c r="K51" s="95"/>
      <c r="L51" s="95"/>
    </row>
    <row r="52" spans="1:12" ht="13.5" customHeight="1" x14ac:dyDescent="0.2">
      <c r="A52" s="592" t="s">
        <v>128</v>
      </c>
      <c r="B52" s="440">
        <v>48</v>
      </c>
      <c r="C52" s="440">
        <v>160</v>
      </c>
      <c r="D52" s="440">
        <v>103</v>
      </c>
      <c r="E52" s="440">
        <v>102</v>
      </c>
      <c r="F52" s="440">
        <v>145</v>
      </c>
      <c r="G52" s="440">
        <v>120</v>
      </c>
      <c r="H52" s="165">
        <v>0.10171236959383535</v>
      </c>
      <c r="I52" s="165">
        <v>77.400000000000006</v>
      </c>
      <c r="J52" s="22"/>
      <c r="K52" s="95"/>
      <c r="L52" s="95"/>
    </row>
    <row r="53" spans="1:12" ht="13.5" customHeight="1" x14ac:dyDescent="0.2">
      <c r="A53" s="592" t="s">
        <v>129</v>
      </c>
      <c r="B53" s="440">
        <v>43</v>
      </c>
      <c r="C53" s="440">
        <v>114</v>
      </c>
      <c r="D53" s="440">
        <v>102</v>
      </c>
      <c r="E53" s="440">
        <v>15</v>
      </c>
      <c r="F53" s="440">
        <v>13</v>
      </c>
      <c r="G53" s="440">
        <v>16</v>
      </c>
      <c r="H53" s="165">
        <v>4.3414448328403688E-2</v>
      </c>
      <c r="I53" s="165">
        <v>109.7</v>
      </c>
      <c r="J53" s="22"/>
      <c r="K53" s="95"/>
      <c r="L53" s="95"/>
    </row>
    <row r="54" spans="1:12" ht="19.5" x14ac:dyDescent="0.2">
      <c r="A54" s="592" t="s">
        <v>130</v>
      </c>
      <c r="B54" s="440">
        <v>112</v>
      </c>
      <c r="C54" s="440">
        <v>190</v>
      </c>
      <c r="D54" s="440">
        <v>268</v>
      </c>
      <c r="E54" s="440">
        <v>378</v>
      </c>
      <c r="F54" s="440">
        <v>380</v>
      </c>
      <c r="G54" s="440">
        <v>377</v>
      </c>
      <c r="H54" s="165">
        <v>0.35738321447454224</v>
      </c>
      <c r="I54" s="165">
        <v>92.4</v>
      </c>
      <c r="J54" s="22"/>
      <c r="K54" s="95"/>
      <c r="L54" s="95"/>
    </row>
    <row r="55" spans="1:12" x14ac:dyDescent="0.2">
      <c r="A55" s="592" t="s">
        <v>58</v>
      </c>
      <c r="B55" s="440" t="s">
        <v>135</v>
      </c>
      <c r="C55" s="440" t="s">
        <v>135</v>
      </c>
      <c r="D55" s="440" t="s">
        <v>135</v>
      </c>
      <c r="E55" s="440" t="s">
        <v>135</v>
      </c>
      <c r="F55" s="440" t="s">
        <v>135</v>
      </c>
      <c r="G55" s="440" t="s">
        <v>135</v>
      </c>
      <c r="H55" s="165" t="s">
        <v>135</v>
      </c>
      <c r="I55" s="165" t="s">
        <v>135</v>
      </c>
      <c r="J55" s="22"/>
      <c r="K55" s="95"/>
      <c r="L55" s="95"/>
    </row>
    <row r="56" spans="1:12" x14ac:dyDescent="0.2">
      <c r="A56" s="592" t="s">
        <v>59</v>
      </c>
      <c r="B56" s="440">
        <v>319</v>
      </c>
      <c r="C56" s="440">
        <v>1022</v>
      </c>
      <c r="D56" s="440">
        <v>1674</v>
      </c>
      <c r="E56" s="440">
        <v>1155</v>
      </c>
      <c r="F56" s="440">
        <v>1212</v>
      </c>
      <c r="G56" s="440">
        <v>1034</v>
      </c>
      <c r="H56" s="165">
        <v>0.23230975172878407</v>
      </c>
      <c r="I56" s="165">
        <v>79.7</v>
      </c>
      <c r="J56" s="22"/>
      <c r="K56" s="95"/>
      <c r="L56" s="95"/>
    </row>
    <row r="57" spans="1:12" ht="18" x14ac:dyDescent="0.2">
      <c r="A57" s="262" t="s">
        <v>106</v>
      </c>
      <c r="B57" s="439">
        <v>13147</v>
      </c>
      <c r="C57" s="439">
        <v>24851</v>
      </c>
      <c r="D57" s="439">
        <v>39034</v>
      </c>
      <c r="E57" s="439">
        <v>48307</v>
      </c>
      <c r="F57" s="439">
        <v>48004</v>
      </c>
      <c r="G57" s="439">
        <v>44655</v>
      </c>
      <c r="H57" s="163">
        <v>0.89481773670354614</v>
      </c>
      <c r="I57" s="163">
        <v>87.9</v>
      </c>
      <c r="J57" s="22"/>
      <c r="K57" s="95"/>
      <c r="L57" s="95"/>
    </row>
    <row r="58" spans="1:12" x14ac:dyDescent="0.2">
      <c r="A58" s="593" t="s">
        <v>60</v>
      </c>
      <c r="B58" s="440">
        <v>1964</v>
      </c>
      <c r="C58" s="440">
        <v>2090</v>
      </c>
      <c r="D58" s="440">
        <v>1942</v>
      </c>
      <c r="E58" s="440">
        <v>2868</v>
      </c>
      <c r="F58" s="440">
        <v>3184</v>
      </c>
      <c r="G58" s="440">
        <v>3086</v>
      </c>
      <c r="H58" s="165">
        <v>0.38416331341822685</v>
      </c>
      <c r="I58" s="165">
        <v>91</v>
      </c>
      <c r="J58" s="22"/>
      <c r="K58" s="95"/>
      <c r="L58" s="95"/>
    </row>
    <row r="59" spans="1:12" x14ac:dyDescent="0.2">
      <c r="A59" s="593" t="s">
        <v>61</v>
      </c>
      <c r="B59" s="440">
        <v>379</v>
      </c>
      <c r="C59" s="440">
        <v>816</v>
      </c>
      <c r="D59" s="440">
        <v>2017</v>
      </c>
      <c r="E59" s="440">
        <v>2161</v>
      </c>
      <c r="F59" s="440">
        <v>2304</v>
      </c>
      <c r="G59" s="440">
        <v>2233</v>
      </c>
      <c r="H59" s="165">
        <v>2.8451825278734635</v>
      </c>
      <c r="I59" s="165">
        <v>90.4</v>
      </c>
      <c r="J59" s="22"/>
      <c r="K59" s="95"/>
      <c r="L59" s="95"/>
    </row>
    <row r="60" spans="1:12" x14ac:dyDescent="0.2">
      <c r="A60" s="593" t="s">
        <v>62</v>
      </c>
      <c r="B60" s="440">
        <v>333</v>
      </c>
      <c r="C60" s="440">
        <v>522</v>
      </c>
      <c r="D60" s="440">
        <v>687</v>
      </c>
      <c r="E60" s="440">
        <v>747</v>
      </c>
      <c r="F60" s="440">
        <v>782</v>
      </c>
      <c r="G60" s="440">
        <v>654</v>
      </c>
      <c r="H60" s="165">
        <v>0.7971063929321528</v>
      </c>
      <c r="I60" s="165">
        <v>79.2</v>
      </c>
      <c r="J60" s="22"/>
      <c r="K60" s="95"/>
      <c r="L60" s="95"/>
    </row>
    <row r="61" spans="1:12" x14ac:dyDescent="0.2">
      <c r="A61" s="593" t="s">
        <v>63</v>
      </c>
      <c r="B61" s="440">
        <v>2321</v>
      </c>
      <c r="C61" s="440">
        <v>2893</v>
      </c>
      <c r="D61" s="440">
        <v>967</v>
      </c>
      <c r="E61" s="440">
        <v>2666</v>
      </c>
      <c r="F61" s="440">
        <v>2968</v>
      </c>
      <c r="G61" s="440">
        <v>2543</v>
      </c>
      <c r="H61" s="165">
        <v>0.31721126527239579</v>
      </c>
      <c r="I61" s="165">
        <v>81.3</v>
      </c>
      <c r="J61" s="22"/>
      <c r="K61" s="95"/>
      <c r="L61" s="95"/>
    </row>
    <row r="62" spans="1:12" x14ac:dyDescent="0.2">
      <c r="A62" s="593" t="s">
        <v>64</v>
      </c>
      <c r="B62" s="440">
        <v>889</v>
      </c>
      <c r="C62" s="440">
        <v>2038</v>
      </c>
      <c r="D62" s="440">
        <v>5144</v>
      </c>
      <c r="E62" s="440">
        <v>7033</v>
      </c>
      <c r="F62" s="440">
        <v>6544</v>
      </c>
      <c r="G62" s="440">
        <v>5879</v>
      </c>
      <c r="H62" s="165">
        <v>2.7852416396325377</v>
      </c>
      <c r="I62" s="165">
        <v>86.2</v>
      </c>
      <c r="J62" s="22"/>
      <c r="K62" s="95"/>
      <c r="L62" s="95"/>
    </row>
    <row r="63" spans="1:12" x14ac:dyDescent="0.2">
      <c r="A63" s="593" t="s">
        <v>65</v>
      </c>
      <c r="B63" s="440">
        <v>950</v>
      </c>
      <c r="C63" s="440">
        <v>2264</v>
      </c>
      <c r="D63" s="440">
        <v>5093</v>
      </c>
      <c r="E63" s="440">
        <v>6572</v>
      </c>
      <c r="F63" s="440">
        <v>7051</v>
      </c>
      <c r="G63" s="440">
        <v>6802</v>
      </c>
      <c r="H63" s="165">
        <v>4.9589403819011073</v>
      </c>
      <c r="I63" s="165">
        <v>91.3</v>
      </c>
      <c r="J63" s="22"/>
      <c r="K63" s="95"/>
      <c r="L63" s="95"/>
    </row>
    <row r="64" spans="1:12" x14ac:dyDescent="0.2">
      <c r="A64" s="593" t="s">
        <v>66</v>
      </c>
      <c r="B64" s="440">
        <v>678</v>
      </c>
      <c r="C64" s="440">
        <v>1954</v>
      </c>
      <c r="D64" s="440">
        <v>3541</v>
      </c>
      <c r="E64" s="440">
        <v>3915</v>
      </c>
      <c r="F64" s="440">
        <v>3354</v>
      </c>
      <c r="G64" s="440">
        <v>2948</v>
      </c>
      <c r="H64" s="165">
        <v>0.61050306297232559</v>
      </c>
      <c r="I64" s="165">
        <v>82.2</v>
      </c>
      <c r="J64" s="22"/>
      <c r="K64" s="95"/>
      <c r="L64" s="95"/>
    </row>
    <row r="65" spans="1:12" x14ac:dyDescent="0.2">
      <c r="A65" s="593" t="s">
        <v>67</v>
      </c>
      <c r="B65" s="440">
        <v>1558</v>
      </c>
      <c r="C65" s="440">
        <v>3914</v>
      </c>
      <c r="D65" s="440">
        <v>7080</v>
      </c>
      <c r="E65" s="440">
        <v>8301</v>
      </c>
      <c r="F65" s="440">
        <v>8030</v>
      </c>
      <c r="G65" s="440">
        <v>7514</v>
      </c>
      <c r="H65" s="165">
        <v>4.2405050432081488</v>
      </c>
      <c r="I65" s="165">
        <v>88</v>
      </c>
      <c r="J65" s="22"/>
      <c r="K65" s="95"/>
      <c r="L65" s="95"/>
    </row>
    <row r="66" spans="1:12" x14ac:dyDescent="0.2">
      <c r="A66" s="593" t="s">
        <v>68</v>
      </c>
      <c r="B66" s="440">
        <v>1902</v>
      </c>
      <c r="C66" s="440">
        <v>4904</v>
      </c>
      <c r="D66" s="440">
        <v>8265</v>
      </c>
      <c r="E66" s="440">
        <v>8676</v>
      </c>
      <c r="F66" s="440">
        <v>8651</v>
      </c>
      <c r="G66" s="440">
        <v>8027</v>
      </c>
      <c r="H66" s="165">
        <v>1.2296441252080952</v>
      </c>
      <c r="I66" s="165">
        <v>87.8</v>
      </c>
      <c r="J66" s="22"/>
      <c r="K66" s="95"/>
      <c r="L66" s="95"/>
    </row>
    <row r="67" spans="1:12" x14ac:dyDescent="0.2">
      <c r="A67" s="593" t="s">
        <v>69</v>
      </c>
      <c r="B67" s="440">
        <v>569</v>
      </c>
      <c r="C67" s="440">
        <v>905</v>
      </c>
      <c r="D67" s="440">
        <v>1628</v>
      </c>
      <c r="E67" s="440">
        <v>1736</v>
      </c>
      <c r="F67" s="440">
        <v>1621</v>
      </c>
      <c r="G67" s="440">
        <v>1455</v>
      </c>
      <c r="H67" s="165">
        <v>0.52916172475661438</v>
      </c>
      <c r="I67" s="165">
        <v>85.3</v>
      </c>
      <c r="J67" s="22"/>
      <c r="K67" s="95"/>
      <c r="L67" s="95"/>
    </row>
    <row r="68" spans="1:12" x14ac:dyDescent="0.2">
      <c r="A68" s="593" t="s">
        <v>70</v>
      </c>
      <c r="B68" s="440">
        <v>224</v>
      </c>
      <c r="C68" s="440">
        <v>188</v>
      </c>
      <c r="D68" s="440">
        <v>257</v>
      </c>
      <c r="E68" s="440">
        <v>135</v>
      </c>
      <c r="F68" s="440">
        <v>154</v>
      </c>
      <c r="G68" s="440">
        <v>186</v>
      </c>
      <c r="H68" s="165">
        <v>9.2525059077324792E-2</v>
      </c>
      <c r="I68" s="165">
        <v>113.9</v>
      </c>
      <c r="J68" s="22"/>
      <c r="K68" s="95"/>
      <c r="L68" s="95"/>
    </row>
    <row r="69" spans="1:12" x14ac:dyDescent="0.2">
      <c r="A69" s="593" t="s">
        <v>71</v>
      </c>
      <c r="B69" s="440">
        <v>427</v>
      </c>
      <c r="C69" s="440">
        <v>750</v>
      </c>
      <c r="D69" s="440">
        <v>636</v>
      </c>
      <c r="E69" s="440">
        <v>1557</v>
      </c>
      <c r="F69" s="440">
        <v>1475</v>
      </c>
      <c r="G69" s="440">
        <v>1567</v>
      </c>
      <c r="H69" s="165">
        <v>0.26149201776136938</v>
      </c>
      <c r="I69" s="165">
        <v>99.2</v>
      </c>
      <c r="J69" s="22"/>
      <c r="K69" s="95"/>
      <c r="L69" s="95"/>
    </row>
    <row r="70" spans="1:12" x14ac:dyDescent="0.2">
      <c r="A70" s="593" t="s">
        <v>72</v>
      </c>
      <c r="B70" s="440">
        <v>481</v>
      </c>
      <c r="C70" s="440">
        <v>1008</v>
      </c>
      <c r="D70" s="440">
        <v>876</v>
      </c>
      <c r="E70" s="440">
        <v>736</v>
      </c>
      <c r="F70" s="440">
        <v>780</v>
      </c>
      <c r="G70" s="440">
        <v>711</v>
      </c>
      <c r="H70" s="165">
        <v>0.22268548931003193</v>
      </c>
      <c r="I70" s="165">
        <v>86.3</v>
      </c>
      <c r="J70" s="22"/>
      <c r="K70" s="95"/>
      <c r="L70" s="95"/>
    </row>
    <row r="71" spans="1:12" x14ac:dyDescent="0.2">
      <c r="A71" s="593" t="s">
        <v>73</v>
      </c>
      <c r="B71" s="440">
        <v>472</v>
      </c>
      <c r="C71" s="440">
        <v>604</v>
      </c>
      <c r="D71" s="440">
        <v>900</v>
      </c>
      <c r="E71" s="440">
        <v>1203</v>
      </c>
      <c r="F71" s="440">
        <v>1106</v>
      </c>
      <c r="G71" s="440">
        <v>1049</v>
      </c>
      <c r="H71" s="165">
        <v>0.62077798176431398</v>
      </c>
      <c r="I71" s="165">
        <v>88.7</v>
      </c>
      <c r="J71" s="22"/>
      <c r="K71" s="95"/>
      <c r="L71" s="95"/>
    </row>
    <row r="72" spans="1:12" x14ac:dyDescent="0.2">
      <c r="A72" s="118" t="s">
        <v>74</v>
      </c>
      <c r="B72" s="439">
        <v>1858</v>
      </c>
      <c r="C72" s="439">
        <v>5331</v>
      </c>
      <c r="D72" s="439">
        <v>10554</v>
      </c>
      <c r="E72" s="439">
        <v>12206</v>
      </c>
      <c r="F72" s="439">
        <v>11204</v>
      </c>
      <c r="G72" s="439">
        <v>9984</v>
      </c>
      <c r="H72" s="163">
        <v>0.4033115523469204</v>
      </c>
      <c r="I72" s="163">
        <v>82.9</v>
      </c>
      <c r="J72" s="22"/>
      <c r="K72" s="95"/>
      <c r="L72" s="95"/>
    </row>
    <row r="73" spans="1:12" x14ac:dyDescent="0.2">
      <c r="A73" s="593" t="s">
        <v>75</v>
      </c>
      <c r="B73" s="440">
        <v>240</v>
      </c>
      <c r="C73" s="440">
        <v>856</v>
      </c>
      <c r="D73" s="440">
        <v>1895</v>
      </c>
      <c r="E73" s="440">
        <v>1910</v>
      </c>
      <c r="F73" s="440">
        <v>1633</v>
      </c>
      <c r="G73" s="440">
        <v>1482</v>
      </c>
      <c r="H73" s="165">
        <v>1.4207897493800878</v>
      </c>
      <c r="I73" s="165">
        <v>84.4</v>
      </c>
      <c r="J73" s="22"/>
      <c r="K73" s="95"/>
      <c r="L73" s="95"/>
    </row>
    <row r="74" spans="1:12" x14ac:dyDescent="0.2">
      <c r="A74" s="593" t="s">
        <v>76</v>
      </c>
      <c r="B74" s="440">
        <v>693</v>
      </c>
      <c r="C74" s="440">
        <v>2142</v>
      </c>
      <c r="D74" s="440">
        <v>4526</v>
      </c>
      <c r="E74" s="440">
        <v>5335</v>
      </c>
      <c r="F74" s="440">
        <v>5270</v>
      </c>
      <c r="G74" s="440">
        <v>4811</v>
      </c>
      <c r="H74" s="165">
        <v>0.45638463232820764</v>
      </c>
      <c r="I74" s="165">
        <v>84.7</v>
      </c>
      <c r="J74" s="22"/>
      <c r="K74" s="95"/>
      <c r="L74" s="95"/>
    </row>
    <row r="75" spans="1:12" x14ac:dyDescent="0.2">
      <c r="A75" s="593" t="s">
        <v>77</v>
      </c>
      <c r="B75" s="440">
        <v>649</v>
      </c>
      <c r="C75" s="440">
        <v>1572</v>
      </c>
      <c r="D75" s="440">
        <v>2724</v>
      </c>
      <c r="E75" s="440">
        <v>3601</v>
      </c>
      <c r="F75" s="440">
        <v>3122</v>
      </c>
      <c r="G75" s="440">
        <v>2716</v>
      </c>
      <c r="H75" s="165">
        <v>0.32991241529899584</v>
      </c>
      <c r="I75" s="165">
        <v>81.099999999999994</v>
      </c>
      <c r="J75" s="22"/>
      <c r="K75" s="95"/>
      <c r="L75" s="95"/>
    </row>
    <row r="76" spans="1:12" x14ac:dyDescent="0.2">
      <c r="A76" s="595" t="s">
        <v>78</v>
      </c>
      <c r="B76" s="440"/>
      <c r="C76" s="440"/>
      <c r="D76" s="440"/>
      <c r="E76" s="440"/>
      <c r="F76" s="440"/>
      <c r="G76" s="440"/>
      <c r="H76" s="165"/>
      <c r="I76" s="165"/>
      <c r="J76" s="22"/>
      <c r="K76" s="95"/>
      <c r="L76" s="95"/>
    </row>
    <row r="77" spans="1:12" ht="19.5" x14ac:dyDescent="0.2">
      <c r="A77" s="595" t="s">
        <v>116</v>
      </c>
      <c r="B77" s="440">
        <v>177</v>
      </c>
      <c r="C77" s="440">
        <v>533</v>
      </c>
      <c r="D77" s="440">
        <v>730</v>
      </c>
      <c r="E77" s="440">
        <v>1175</v>
      </c>
      <c r="F77" s="440">
        <v>1045</v>
      </c>
      <c r="G77" s="440">
        <v>849</v>
      </c>
      <c r="H77" s="165">
        <v>0.23155443833121581</v>
      </c>
      <c r="I77" s="165">
        <v>74.8</v>
      </c>
      <c r="J77" s="22"/>
      <c r="K77" s="95"/>
      <c r="L77" s="95"/>
    </row>
    <row r="78" spans="1:12" ht="12.75" customHeight="1" x14ac:dyDescent="0.2">
      <c r="A78" s="595" t="s">
        <v>117</v>
      </c>
      <c r="B78" s="440">
        <v>199</v>
      </c>
      <c r="C78" s="440">
        <v>369</v>
      </c>
      <c r="D78" s="440">
        <v>636</v>
      </c>
      <c r="E78" s="440">
        <v>782</v>
      </c>
      <c r="F78" s="440">
        <v>743</v>
      </c>
      <c r="G78" s="440">
        <v>558</v>
      </c>
      <c r="H78" s="165">
        <v>0.4545143259654455</v>
      </c>
      <c r="I78" s="165">
        <v>71.3</v>
      </c>
      <c r="J78" s="22"/>
      <c r="K78" s="95"/>
      <c r="L78" s="95"/>
    </row>
    <row r="79" spans="1:12" ht="19.5" x14ac:dyDescent="0.2">
      <c r="A79" s="595" t="s">
        <v>121</v>
      </c>
      <c r="B79" s="440"/>
      <c r="C79" s="440"/>
      <c r="D79" s="440"/>
      <c r="E79" s="440">
        <v>1644</v>
      </c>
      <c r="F79" s="440">
        <v>1334</v>
      </c>
      <c r="G79" s="440">
        <v>1309</v>
      </c>
      <c r="H79" s="165">
        <v>0.39220103508479714</v>
      </c>
      <c r="I79" s="165">
        <v>91</v>
      </c>
      <c r="J79" s="22"/>
      <c r="K79" s="95"/>
      <c r="L79" s="95"/>
    </row>
    <row r="80" spans="1:12" x14ac:dyDescent="0.2">
      <c r="A80" s="593" t="s">
        <v>79</v>
      </c>
      <c r="B80" s="440">
        <v>276</v>
      </c>
      <c r="C80" s="440">
        <v>761</v>
      </c>
      <c r="D80" s="440">
        <v>1408</v>
      </c>
      <c r="E80" s="440">
        <v>1360</v>
      </c>
      <c r="F80" s="440">
        <v>1180</v>
      </c>
      <c r="G80" s="440">
        <v>974</v>
      </c>
      <c r="H80" s="165">
        <v>0.19735596083670176</v>
      </c>
      <c r="I80" s="165">
        <v>77.7</v>
      </c>
      <c r="J80" s="22"/>
      <c r="K80" s="95"/>
      <c r="L80" s="95"/>
    </row>
    <row r="81" spans="1:12" x14ac:dyDescent="0.2">
      <c r="A81" s="262" t="s">
        <v>80</v>
      </c>
      <c r="B81" s="439">
        <v>3465</v>
      </c>
      <c r="C81" s="439">
        <v>9262</v>
      </c>
      <c r="D81" s="439">
        <v>16441</v>
      </c>
      <c r="E81" s="439">
        <v>17308</v>
      </c>
      <c r="F81" s="439">
        <v>16910</v>
      </c>
      <c r="G81" s="439">
        <v>16160</v>
      </c>
      <c r="H81" s="163">
        <v>0.57777100228322575</v>
      </c>
      <c r="I81" s="163">
        <v>89.3</v>
      </c>
      <c r="J81" s="22"/>
      <c r="K81" s="95"/>
      <c r="L81" s="95"/>
    </row>
    <row r="82" spans="1:12" x14ac:dyDescent="0.2">
      <c r="A82" s="593" t="s">
        <v>81</v>
      </c>
      <c r="B82" s="440">
        <v>34</v>
      </c>
      <c r="C82" s="440">
        <v>95</v>
      </c>
      <c r="D82" s="440">
        <v>195</v>
      </c>
      <c r="E82" s="440">
        <v>228</v>
      </c>
      <c r="F82" s="440">
        <v>205</v>
      </c>
      <c r="G82" s="440">
        <v>152</v>
      </c>
      <c r="H82" s="165">
        <v>0.66700535180919174</v>
      </c>
      <c r="I82" s="165">
        <v>70.400000000000006</v>
      </c>
      <c r="J82" s="22"/>
      <c r="K82" s="95"/>
      <c r="L82" s="95"/>
    </row>
    <row r="83" spans="1:12" x14ac:dyDescent="0.2">
      <c r="A83" s="593" t="s">
        <v>82</v>
      </c>
      <c r="B83" s="440">
        <v>178</v>
      </c>
      <c r="C83" s="440">
        <v>734</v>
      </c>
      <c r="D83" s="440">
        <v>1477</v>
      </c>
      <c r="E83" s="440">
        <v>1133</v>
      </c>
      <c r="F83" s="440">
        <v>875</v>
      </c>
      <c r="G83" s="440">
        <v>893</v>
      </c>
      <c r="H83" s="165">
        <v>0.5316262844706876</v>
      </c>
      <c r="I83" s="165">
        <v>95.7</v>
      </c>
      <c r="J83" s="22"/>
      <c r="K83" s="95"/>
      <c r="L83" s="95"/>
    </row>
    <row r="84" spans="1:12" x14ac:dyDescent="0.2">
      <c r="A84" s="593" t="s">
        <v>83</v>
      </c>
      <c r="B84" s="440">
        <v>62</v>
      </c>
      <c r="C84" s="440">
        <v>201</v>
      </c>
      <c r="D84" s="440">
        <v>409</v>
      </c>
      <c r="E84" s="440">
        <v>344</v>
      </c>
      <c r="F84" s="440">
        <v>360</v>
      </c>
      <c r="G84" s="440">
        <v>275</v>
      </c>
      <c r="H84" s="165">
        <v>1.2805419968451761</v>
      </c>
      <c r="I84" s="165">
        <v>71.900000000000006</v>
      </c>
      <c r="J84" s="22"/>
      <c r="K84" s="95"/>
      <c r="L84" s="95"/>
    </row>
    <row r="85" spans="1:12" x14ac:dyDescent="0.2">
      <c r="A85" s="593" t="s">
        <v>84</v>
      </c>
      <c r="B85" s="440">
        <v>39</v>
      </c>
      <c r="C85" s="440">
        <v>88</v>
      </c>
      <c r="D85" s="440">
        <v>154</v>
      </c>
      <c r="E85" s="440">
        <v>169</v>
      </c>
      <c r="F85" s="440">
        <v>181</v>
      </c>
      <c r="G85" s="440">
        <v>216</v>
      </c>
      <c r="H85" s="165">
        <v>0.28896778082925845</v>
      </c>
      <c r="I85" s="165">
        <v>111.3</v>
      </c>
      <c r="J85" s="22"/>
      <c r="K85" s="95"/>
      <c r="L85" s="95"/>
    </row>
    <row r="86" spans="1:12" x14ac:dyDescent="0.2">
      <c r="A86" s="593" t="s">
        <v>85</v>
      </c>
      <c r="B86" s="440">
        <v>993</v>
      </c>
      <c r="C86" s="440">
        <v>2261</v>
      </c>
      <c r="D86" s="440">
        <v>3948</v>
      </c>
      <c r="E86" s="440">
        <v>3966</v>
      </c>
      <c r="F86" s="440">
        <v>4049</v>
      </c>
      <c r="G86" s="440">
        <v>4153</v>
      </c>
      <c r="H86" s="165">
        <v>1.2706105943059172</v>
      </c>
      <c r="I86" s="165">
        <v>95.5</v>
      </c>
      <c r="J86" s="22"/>
      <c r="K86" s="95"/>
      <c r="L86" s="95"/>
    </row>
    <row r="87" spans="1:12" x14ac:dyDescent="0.2">
      <c r="A87" s="593" t="s">
        <v>86</v>
      </c>
      <c r="B87" s="440">
        <v>65</v>
      </c>
      <c r="C87" s="440">
        <v>440</v>
      </c>
      <c r="D87" s="440">
        <v>619</v>
      </c>
      <c r="E87" s="440">
        <v>728</v>
      </c>
      <c r="F87" s="440">
        <v>708</v>
      </c>
      <c r="G87" s="440">
        <v>680</v>
      </c>
      <c r="H87" s="165">
        <v>0.44248075407097903</v>
      </c>
      <c r="I87" s="165">
        <v>89.5</v>
      </c>
      <c r="J87" s="22"/>
      <c r="K87" s="95"/>
      <c r="L87" s="95"/>
    </row>
    <row r="88" spans="1:12" x14ac:dyDescent="0.2">
      <c r="A88" s="593" t="s">
        <v>87</v>
      </c>
      <c r="B88" s="440">
        <v>372</v>
      </c>
      <c r="C88" s="440">
        <v>728</v>
      </c>
      <c r="D88" s="440">
        <v>1154</v>
      </c>
      <c r="E88" s="440">
        <v>995</v>
      </c>
      <c r="F88" s="440">
        <v>948</v>
      </c>
      <c r="G88" s="440">
        <v>925</v>
      </c>
      <c r="H88" s="165">
        <v>0.18429488137050223</v>
      </c>
      <c r="I88" s="165">
        <v>91.6</v>
      </c>
      <c r="J88" s="22"/>
      <c r="K88" s="95"/>
      <c r="L88" s="95"/>
    </row>
    <row r="89" spans="1:12" x14ac:dyDescent="0.2">
      <c r="A89" s="593" t="s">
        <v>88</v>
      </c>
      <c r="B89" s="440">
        <v>399</v>
      </c>
      <c r="C89" s="440">
        <v>929</v>
      </c>
      <c r="D89" s="440">
        <v>1701</v>
      </c>
      <c r="E89" s="440">
        <v>1656</v>
      </c>
      <c r="F89" s="440">
        <v>1558</v>
      </c>
      <c r="G89" s="440">
        <v>1340</v>
      </c>
      <c r="H89" s="165">
        <v>0.43931394395699158</v>
      </c>
      <c r="I89" s="165">
        <v>79</v>
      </c>
      <c r="J89" s="22"/>
      <c r="K89" s="95"/>
      <c r="L89" s="95"/>
    </row>
    <row r="90" spans="1:12" x14ac:dyDescent="0.2">
      <c r="A90" s="593" t="s">
        <v>89</v>
      </c>
      <c r="B90" s="440">
        <v>316</v>
      </c>
      <c r="C90" s="440">
        <v>1169</v>
      </c>
      <c r="D90" s="440">
        <v>1914</v>
      </c>
      <c r="E90" s="440">
        <v>2251</v>
      </c>
      <c r="F90" s="440">
        <v>2187</v>
      </c>
      <c r="G90" s="440">
        <v>2027</v>
      </c>
      <c r="H90" s="165">
        <v>0.59752921008201176</v>
      </c>
      <c r="I90" s="165">
        <v>86.2</v>
      </c>
      <c r="J90" s="22"/>
      <c r="K90" s="95"/>
      <c r="L90" s="95"/>
    </row>
    <row r="91" spans="1:12" x14ac:dyDescent="0.2">
      <c r="A91" s="593" t="s">
        <v>90</v>
      </c>
      <c r="B91" s="440">
        <v>730</v>
      </c>
      <c r="C91" s="440">
        <v>1852</v>
      </c>
      <c r="D91" s="440">
        <v>3452</v>
      </c>
      <c r="E91" s="440">
        <v>4864</v>
      </c>
      <c r="F91" s="440">
        <v>4836</v>
      </c>
      <c r="G91" s="440">
        <v>4681</v>
      </c>
      <c r="H91" s="165">
        <v>1.0402617821408136</v>
      </c>
      <c r="I91" s="165">
        <v>91.1</v>
      </c>
      <c r="J91" s="22"/>
      <c r="K91" s="95"/>
      <c r="L91" s="95"/>
    </row>
    <row r="92" spans="1:12" x14ac:dyDescent="0.2">
      <c r="A92" s="593" t="s">
        <v>91</v>
      </c>
      <c r="B92" s="440">
        <v>86</v>
      </c>
      <c r="C92" s="440">
        <v>276</v>
      </c>
      <c r="D92" s="440">
        <v>508</v>
      </c>
      <c r="E92" s="440">
        <v>255</v>
      </c>
      <c r="F92" s="440">
        <v>290</v>
      </c>
      <c r="G92" s="440">
        <v>264</v>
      </c>
      <c r="H92" s="165">
        <v>9.0350795443332188E-2</v>
      </c>
      <c r="I92" s="165">
        <v>86.2</v>
      </c>
      <c r="J92" s="22"/>
      <c r="K92" s="95"/>
      <c r="L92" s="95"/>
    </row>
    <row r="93" spans="1:12" x14ac:dyDescent="0.2">
      <c r="A93" s="593" t="s">
        <v>92</v>
      </c>
      <c r="B93" s="440">
        <v>191</v>
      </c>
      <c r="C93" s="440">
        <v>490</v>
      </c>
      <c r="D93" s="440">
        <v>910</v>
      </c>
      <c r="E93" s="440">
        <v>719</v>
      </c>
      <c r="F93" s="440">
        <v>712</v>
      </c>
      <c r="G93" s="440">
        <v>554</v>
      </c>
      <c r="H93" s="165">
        <v>0.39202285491121652</v>
      </c>
      <c r="I93" s="165">
        <v>72.5</v>
      </c>
      <c r="J93" s="22"/>
      <c r="K93" s="95"/>
      <c r="L93" s="95"/>
    </row>
    <row r="94" spans="1:12" ht="18" x14ac:dyDescent="0.2">
      <c r="A94" s="262" t="s">
        <v>107</v>
      </c>
      <c r="B94" s="439">
        <v>1781</v>
      </c>
      <c r="C94" s="439">
        <v>3564</v>
      </c>
      <c r="D94" s="439">
        <v>6005</v>
      </c>
      <c r="E94" s="439">
        <v>6606</v>
      </c>
      <c r="F94" s="439">
        <v>6536</v>
      </c>
      <c r="G94" s="439">
        <v>6531</v>
      </c>
      <c r="H94" s="163">
        <v>0.52341657629553173</v>
      </c>
      <c r="I94" s="163">
        <v>92.4</v>
      </c>
      <c r="J94" s="22"/>
      <c r="K94" s="95"/>
      <c r="L94" s="95"/>
    </row>
    <row r="95" spans="1:12" x14ac:dyDescent="0.2">
      <c r="A95" s="593" t="s">
        <v>93</v>
      </c>
      <c r="B95" s="440">
        <v>1012</v>
      </c>
      <c r="C95" s="440">
        <v>1589</v>
      </c>
      <c r="D95" s="440">
        <v>2624</v>
      </c>
      <c r="E95" s="440">
        <v>2991</v>
      </c>
      <c r="F95" s="440">
        <v>3069</v>
      </c>
      <c r="G95" s="440">
        <v>3279</v>
      </c>
      <c r="H95" s="165">
        <v>1.6109159686571197</v>
      </c>
      <c r="I95" s="165">
        <v>98.3</v>
      </c>
      <c r="J95" s="22"/>
      <c r="K95" s="95"/>
      <c r="L95" s="95"/>
    </row>
    <row r="96" spans="1:12" x14ac:dyDescent="0.2">
      <c r="A96" s="593" t="s">
        <v>94</v>
      </c>
      <c r="B96" s="440">
        <v>70</v>
      </c>
      <c r="C96" s="440">
        <v>256</v>
      </c>
      <c r="D96" s="440">
        <v>445</v>
      </c>
      <c r="E96" s="440">
        <v>662</v>
      </c>
      <c r="F96" s="440">
        <v>701</v>
      </c>
      <c r="G96" s="440">
        <v>720</v>
      </c>
      <c r="H96" s="165">
        <v>1.3841887708334535</v>
      </c>
      <c r="I96" s="165">
        <v>95.2</v>
      </c>
      <c r="J96" s="22"/>
      <c r="K96" s="95"/>
      <c r="L96" s="95"/>
    </row>
    <row r="97" spans="1:12" x14ac:dyDescent="0.2">
      <c r="A97" s="593" t="s">
        <v>95</v>
      </c>
      <c r="B97" s="440">
        <v>344</v>
      </c>
      <c r="C97" s="440">
        <v>737</v>
      </c>
      <c r="D97" s="440">
        <v>1298</v>
      </c>
      <c r="E97" s="440">
        <v>1173</v>
      </c>
      <c r="F97" s="440">
        <v>1174</v>
      </c>
      <c r="G97" s="440">
        <v>1142</v>
      </c>
      <c r="H97" s="165">
        <v>0.32252769961221534</v>
      </c>
      <c r="I97" s="165">
        <v>90.7</v>
      </c>
      <c r="J97" s="22"/>
      <c r="K97" s="95"/>
      <c r="L97" s="95"/>
    </row>
    <row r="98" spans="1:12" x14ac:dyDescent="0.2">
      <c r="A98" s="593" t="s">
        <v>96</v>
      </c>
      <c r="B98" s="440">
        <v>190</v>
      </c>
      <c r="C98" s="440">
        <v>611</v>
      </c>
      <c r="D98" s="440">
        <v>989</v>
      </c>
      <c r="E98" s="440">
        <v>808</v>
      </c>
      <c r="F98" s="440">
        <v>672</v>
      </c>
      <c r="G98" s="440">
        <v>542</v>
      </c>
      <c r="H98" s="165">
        <v>0.18612263069807319</v>
      </c>
      <c r="I98" s="165">
        <v>75</v>
      </c>
      <c r="J98" s="22"/>
      <c r="K98" s="95"/>
      <c r="L98" s="95"/>
    </row>
    <row r="99" spans="1:12" x14ac:dyDescent="0.2">
      <c r="A99" s="593" t="s">
        <v>97</v>
      </c>
      <c r="B99" s="440">
        <v>87</v>
      </c>
      <c r="C99" s="440">
        <v>247</v>
      </c>
      <c r="D99" s="440">
        <v>531</v>
      </c>
      <c r="E99" s="440">
        <v>858</v>
      </c>
      <c r="F99" s="440">
        <v>803</v>
      </c>
      <c r="G99" s="440">
        <v>735</v>
      </c>
      <c r="H99" s="165">
        <v>0.47761628416869628</v>
      </c>
      <c r="I99" s="165">
        <v>84.7</v>
      </c>
      <c r="J99" s="22"/>
      <c r="K99" s="95"/>
      <c r="L99" s="95"/>
    </row>
    <row r="100" spans="1:12" x14ac:dyDescent="0.2">
      <c r="A100" s="593" t="s">
        <v>98</v>
      </c>
      <c r="B100" s="440">
        <v>45</v>
      </c>
      <c r="C100" s="440">
        <v>56</v>
      </c>
      <c r="D100" s="440">
        <v>47</v>
      </c>
      <c r="E100" s="440">
        <v>81</v>
      </c>
      <c r="F100" s="440">
        <v>91</v>
      </c>
      <c r="G100" s="440">
        <v>95</v>
      </c>
      <c r="H100" s="165">
        <v>0.32202959830866806</v>
      </c>
      <c r="I100" s="165">
        <v>97.9</v>
      </c>
      <c r="J100" s="22"/>
      <c r="K100" s="95"/>
      <c r="L100" s="95"/>
    </row>
    <row r="101" spans="1:12" x14ac:dyDescent="0.2">
      <c r="A101" s="593" t="s">
        <v>99</v>
      </c>
      <c r="B101" s="440">
        <v>16</v>
      </c>
      <c r="C101" s="440">
        <v>12</v>
      </c>
      <c r="D101" s="440" t="s">
        <v>135</v>
      </c>
      <c r="E101" s="440" t="s">
        <v>135</v>
      </c>
      <c r="F101" s="440" t="s">
        <v>135</v>
      </c>
      <c r="G101" s="440" t="s">
        <v>135</v>
      </c>
      <c r="H101" s="165" t="s">
        <v>135</v>
      </c>
      <c r="I101" s="165" t="s">
        <v>135</v>
      </c>
      <c r="J101" s="22"/>
      <c r="K101" s="95"/>
      <c r="L101" s="95"/>
    </row>
    <row r="102" spans="1:12" x14ac:dyDescent="0.2">
      <c r="A102" s="593" t="s">
        <v>100</v>
      </c>
      <c r="B102" s="440">
        <v>17</v>
      </c>
      <c r="C102" s="440">
        <v>57</v>
      </c>
      <c r="D102" s="440">
        <v>72</v>
      </c>
      <c r="E102" s="440">
        <v>33</v>
      </c>
      <c r="F102" s="440">
        <v>25</v>
      </c>
      <c r="G102" s="440">
        <v>18</v>
      </c>
      <c r="H102" s="165">
        <v>7.8973257398666022E-2</v>
      </c>
      <c r="I102" s="165">
        <v>64.099999999999994</v>
      </c>
      <c r="J102" s="22"/>
      <c r="K102" s="95"/>
      <c r="L102" s="95"/>
    </row>
    <row r="103" spans="1:12" x14ac:dyDescent="0.2">
      <c r="A103" s="593" t="s">
        <v>101</v>
      </c>
      <c r="B103" s="440" t="s">
        <v>135</v>
      </c>
      <c r="C103" s="440" t="s">
        <v>135</v>
      </c>
      <c r="D103" s="440" t="s">
        <v>135</v>
      </c>
      <c r="E103" s="440" t="s">
        <v>135</v>
      </c>
      <c r="F103" s="440" t="s">
        <v>135</v>
      </c>
      <c r="G103" s="440" t="s">
        <v>135</v>
      </c>
      <c r="H103" s="440" t="s">
        <v>135</v>
      </c>
      <c r="I103" s="440" t="s">
        <v>135</v>
      </c>
      <c r="J103" s="22"/>
      <c r="K103" s="95"/>
      <c r="L103" s="95"/>
    </row>
    <row r="104" spans="1:12" ht="18.75" customHeight="1" x14ac:dyDescent="0.2">
      <c r="A104" s="687" t="s">
        <v>1494</v>
      </c>
      <c r="B104" s="687"/>
      <c r="C104" s="687"/>
      <c r="D104" s="687"/>
      <c r="E104" s="687"/>
      <c r="F104" s="687"/>
      <c r="G104" s="687"/>
      <c r="H104" s="687"/>
      <c r="I104" s="687"/>
    </row>
    <row r="105" spans="1:12" ht="12" customHeight="1" x14ac:dyDescent="0.2">
      <c r="A105" s="681" t="s">
        <v>4</v>
      </c>
      <c r="B105" s="681"/>
      <c r="C105" s="377"/>
      <c r="D105" s="377"/>
      <c r="E105" s="377"/>
      <c r="F105" s="377"/>
      <c r="G105" s="377"/>
      <c r="H105" s="378"/>
    </row>
    <row r="106" spans="1:12" x14ac:dyDescent="0.2">
      <c r="A106" s="378"/>
      <c r="B106" s="378"/>
      <c r="C106" s="378"/>
      <c r="D106" s="378"/>
      <c r="E106" s="378"/>
      <c r="F106" s="378"/>
      <c r="G106" s="378"/>
      <c r="H106" s="378"/>
    </row>
    <row r="107" spans="1:12" x14ac:dyDescent="0.2">
      <c r="A107" s="378"/>
      <c r="B107" s="378"/>
      <c r="C107" s="378"/>
      <c r="D107" s="378"/>
      <c r="E107" s="378"/>
      <c r="F107" s="378"/>
      <c r="G107" s="378"/>
      <c r="H107" s="378"/>
    </row>
  </sheetData>
  <mergeCells count="11">
    <mergeCell ref="A105:B105"/>
    <mergeCell ref="G4:I4"/>
    <mergeCell ref="F4:F5"/>
    <mergeCell ref="A104:I104"/>
    <mergeCell ref="A1:I1"/>
    <mergeCell ref="A2:I2"/>
    <mergeCell ref="E4:E5"/>
    <mergeCell ref="A4:A5"/>
    <mergeCell ref="B4:B5"/>
    <mergeCell ref="C4:C5"/>
    <mergeCell ref="D4:D5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&amp;CПОТРЕБИТЕЛЬСКИЙ РЫНОК
</oddHeader>
    <oddFooter>&amp;L&amp;P&amp;CТорговля в России. 2017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J104"/>
  <sheetViews>
    <sheetView view="pageLayout" zoomScale="120" zoomScaleNormal="130" zoomScalePageLayoutView="120" workbookViewId="0">
      <selection activeCell="B12" sqref="B12"/>
    </sheetView>
  </sheetViews>
  <sheetFormatPr defaultRowHeight="14.25" x14ac:dyDescent="0.2"/>
  <cols>
    <col min="1" max="1" width="35.5703125" style="7" customWidth="1"/>
    <col min="2" max="2" width="11.42578125" style="7" customWidth="1"/>
    <col min="3" max="3" width="13.5703125" style="7" customWidth="1"/>
    <col min="4" max="4" width="9.7109375" style="7" bestFit="1" customWidth="1"/>
    <col min="5" max="5" width="14.28515625" style="7" customWidth="1"/>
    <col min="6" max="16384" width="9.140625" style="7"/>
  </cols>
  <sheetData>
    <row r="1" spans="1:10" ht="23.25" customHeight="1" x14ac:dyDescent="0.2">
      <c r="A1" s="678" t="s">
        <v>1271</v>
      </c>
      <c r="B1" s="678"/>
      <c r="C1" s="678"/>
      <c r="D1" s="678"/>
      <c r="E1" s="678"/>
    </row>
    <row r="3" spans="1:10" ht="18" customHeight="1" x14ac:dyDescent="0.2">
      <c r="A3" s="697"/>
      <c r="B3" s="695" t="s">
        <v>136</v>
      </c>
      <c r="C3" s="696"/>
      <c r="D3" s="695" t="s">
        <v>137</v>
      </c>
      <c r="E3" s="696"/>
    </row>
    <row r="4" spans="1:10" ht="62.25" customHeight="1" x14ac:dyDescent="0.2">
      <c r="A4" s="698"/>
      <c r="B4" s="24" t="s">
        <v>112</v>
      </c>
      <c r="C4" s="24" t="s">
        <v>138</v>
      </c>
      <c r="D4" s="24" t="s">
        <v>112</v>
      </c>
      <c r="E4" s="24" t="s">
        <v>139</v>
      </c>
    </row>
    <row r="5" spans="1:10" ht="12.95" customHeight="1" x14ac:dyDescent="0.2">
      <c r="A5" s="15" t="s">
        <v>134</v>
      </c>
      <c r="B5" s="180">
        <v>6494.8</v>
      </c>
      <c r="C5" s="164">
        <v>22.935805401398536</v>
      </c>
      <c r="D5" s="180">
        <v>502.9</v>
      </c>
      <c r="E5" s="164">
        <v>37.201955452721769</v>
      </c>
      <c r="H5" s="95"/>
      <c r="I5" s="95"/>
      <c r="J5" s="95"/>
    </row>
    <row r="6" spans="1:10" ht="12.95" customHeight="1" x14ac:dyDescent="0.2">
      <c r="A6" s="251" t="s">
        <v>102</v>
      </c>
      <c r="B6" s="180">
        <v>2413890.7999999998</v>
      </c>
      <c r="C6" s="164">
        <v>25.324526881501804</v>
      </c>
      <c r="D6" s="180">
        <v>108059.2</v>
      </c>
      <c r="E6" s="164">
        <v>29.729897779677984</v>
      </c>
      <c r="H6" s="95"/>
      <c r="I6" s="95"/>
      <c r="J6" s="95"/>
    </row>
    <row r="7" spans="1:10" ht="12.95" customHeight="1" x14ac:dyDescent="0.2">
      <c r="A7" s="16" t="s">
        <v>22</v>
      </c>
      <c r="B7" s="184">
        <v>55644.7</v>
      </c>
      <c r="C7" s="166">
        <v>18.630842488929243</v>
      </c>
      <c r="D7" s="184">
        <v>3385.2</v>
      </c>
      <c r="E7" s="166">
        <v>46.508944027697638</v>
      </c>
      <c r="H7" s="95"/>
      <c r="I7" s="95"/>
      <c r="J7" s="95"/>
    </row>
    <row r="8" spans="1:10" ht="12.95" customHeight="1" x14ac:dyDescent="0.2">
      <c r="A8" s="16" t="s">
        <v>23</v>
      </c>
      <c r="B8" s="184">
        <v>27917.200000000001</v>
      </c>
      <c r="C8" s="166">
        <v>12.696602181287645</v>
      </c>
      <c r="D8" s="184">
        <v>4732.3</v>
      </c>
      <c r="E8" s="166">
        <v>44.279244718079234</v>
      </c>
      <c r="H8" s="95"/>
      <c r="I8" s="95"/>
      <c r="J8" s="95"/>
    </row>
    <row r="9" spans="1:10" ht="12.95" customHeight="1" x14ac:dyDescent="0.2">
      <c r="A9" s="16" t="s">
        <v>24</v>
      </c>
      <c r="B9" s="184">
        <v>47273.1</v>
      </c>
      <c r="C9" s="166">
        <v>23.618942078680341</v>
      </c>
      <c r="D9" s="184">
        <v>6440.3</v>
      </c>
      <c r="E9" s="166">
        <v>65.277721467666737</v>
      </c>
      <c r="H9" s="95"/>
      <c r="I9" s="95"/>
      <c r="J9" s="95"/>
    </row>
    <row r="10" spans="1:10" ht="12.95" customHeight="1" x14ac:dyDescent="0.2">
      <c r="A10" s="16" t="s">
        <v>25</v>
      </c>
      <c r="B10" s="184">
        <v>95258.2</v>
      </c>
      <c r="C10" s="166">
        <v>19.558028654716455</v>
      </c>
      <c r="D10" s="184">
        <v>4787.8999999999996</v>
      </c>
      <c r="E10" s="166">
        <v>36.085255835336852</v>
      </c>
      <c r="H10" s="95"/>
      <c r="I10" s="95"/>
      <c r="J10" s="95"/>
    </row>
    <row r="11" spans="1:10" ht="12.95" customHeight="1" x14ac:dyDescent="0.2">
      <c r="A11" s="16" t="s">
        <v>26</v>
      </c>
      <c r="B11" s="184">
        <v>40608.5</v>
      </c>
      <c r="C11" s="166">
        <v>27.554967778971275</v>
      </c>
      <c r="D11" s="184">
        <v>3215.6</v>
      </c>
      <c r="E11" s="166">
        <v>60.382318699064861</v>
      </c>
      <c r="H11" s="95"/>
      <c r="I11" s="95"/>
      <c r="J11" s="95"/>
    </row>
    <row r="12" spans="1:10" ht="12.95" customHeight="1" x14ac:dyDescent="0.2">
      <c r="A12" s="16" t="s">
        <v>27</v>
      </c>
      <c r="B12" s="184">
        <v>39548.9</v>
      </c>
      <c r="C12" s="166">
        <v>22.291230200130652</v>
      </c>
      <c r="D12" s="184">
        <v>3598.4</v>
      </c>
      <c r="E12" s="166">
        <v>50.151217404635482</v>
      </c>
      <c r="H12" s="95"/>
      <c r="I12" s="95"/>
      <c r="J12" s="95"/>
    </row>
    <row r="13" spans="1:10" ht="12.95" customHeight="1" x14ac:dyDescent="0.2">
      <c r="A13" s="16" t="s">
        <v>28</v>
      </c>
      <c r="B13" s="184">
        <v>28932.3</v>
      </c>
      <c r="C13" s="166">
        <v>30.894700479774812</v>
      </c>
      <c r="D13" s="184">
        <v>2234.5</v>
      </c>
      <c r="E13" s="166">
        <v>54.570542408479263</v>
      </c>
      <c r="H13" s="95"/>
      <c r="I13" s="95"/>
      <c r="J13" s="95"/>
    </row>
    <row r="14" spans="1:10" ht="12.95" customHeight="1" x14ac:dyDescent="0.2">
      <c r="A14" s="16" t="s">
        <v>29</v>
      </c>
      <c r="B14" s="184">
        <v>33345.800000000003</v>
      </c>
      <c r="C14" s="166">
        <v>17.58580554452459</v>
      </c>
      <c r="D14" s="184">
        <v>2741.2</v>
      </c>
      <c r="E14" s="166">
        <v>47.455983934352439</v>
      </c>
      <c r="H14" s="95"/>
      <c r="I14" s="95"/>
      <c r="J14" s="95"/>
    </row>
    <row r="15" spans="1:10" ht="12.95" customHeight="1" x14ac:dyDescent="0.2">
      <c r="A15" s="16" t="s">
        <v>30</v>
      </c>
      <c r="B15" s="184">
        <v>41009.5</v>
      </c>
      <c r="C15" s="166">
        <v>18.142224208065226</v>
      </c>
      <c r="D15" s="184">
        <v>3336.8</v>
      </c>
      <c r="E15" s="166">
        <v>50.780703089331915</v>
      </c>
      <c r="H15" s="95"/>
      <c r="I15" s="95"/>
      <c r="J15" s="95"/>
    </row>
    <row r="16" spans="1:10" ht="12.95" customHeight="1" x14ac:dyDescent="0.2">
      <c r="A16" s="16" t="s">
        <v>31</v>
      </c>
      <c r="B16" s="184">
        <v>314176.09999999998</v>
      </c>
      <c r="C16" s="166">
        <v>16.523676727276321</v>
      </c>
      <c r="D16" s="184">
        <v>17869.8</v>
      </c>
      <c r="E16" s="166">
        <v>20.432880039242544</v>
      </c>
      <c r="H16" s="95"/>
      <c r="I16" s="95"/>
      <c r="J16" s="95"/>
    </row>
    <row r="17" spans="1:10" ht="12.95" customHeight="1" x14ac:dyDescent="0.2">
      <c r="A17" s="16" t="s">
        <v>32</v>
      </c>
      <c r="B17" s="184">
        <v>20466.099999999999</v>
      </c>
      <c r="C17" s="166">
        <v>17.288112685574301</v>
      </c>
      <c r="D17" s="184">
        <v>1814.7</v>
      </c>
      <c r="E17" s="166">
        <v>47.563756454276209</v>
      </c>
      <c r="H17" s="95"/>
      <c r="I17" s="95"/>
      <c r="J17" s="95"/>
    </row>
    <row r="18" spans="1:10" ht="12.95" customHeight="1" x14ac:dyDescent="0.2">
      <c r="A18" s="16" t="s">
        <v>33</v>
      </c>
      <c r="B18" s="184">
        <v>33496.6</v>
      </c>
      <c r="C18" s="166">
        <v>19.652289313408389</v>
      </c>
      <c r="D18" s="184">
        <v>2537.6999999999998</v>
      </c>
      <c r="E18" s="166">
        <v>45.861495644630793</v>
      </c>
      <c r="H18" s="95"/>
      <c r="I18" s="95"/>
      <c r="J18" s="95"/>
    </row>
    <row r="19" spans="1:10" ht="12.95" customHeight="1" x14ac:dyDescent="0.2">
      <c r="A19" s="16" t="s">
        <v>34</v>
      </c>
      <c r="B19" s="184">
        <v>29256.9</v>
      </c>
      <c r="C19" s="166">
        <v>19.132648556953779</v>
      </c>
      <c r="D19" s="184">
        <v>3089.1</v>
      </c>
      <c r="E19" s="166">
        <v>47.944312520370623</v>
      </c>
      <c r="H19" s="95"/>
      <c r="I19" s="95"/>
      <c r="J19" s="95"/>
    </row>
    <row r="20" spans="1:10" ht="12.95" customHeight="1" x14ac:dyDescent="0.2">
      <c r="A20" s="16" t="s">
        <v>35</v>
      </c>
      <c r="B20" s="184">
        <v>57724.7</v>
      </c>
      <c r="C20" s="166">
        <v>30.397883906599944</v>
      </c>
      <c r="D20" s="184">
        <v>2758.2</v>
      </c>
      <c r="E20" s="166">
        <v>57.176616915422883</v>
      </c>
      <c r="H20" s="95"/>
      <c r="I20" s="95"/>
      <c r="J20" s="95"/>
    </row>
    <row r="21" spans="1:10" ht="12.95" customHeight="1" x14ac:dyDescent="0.2">
      <c r="A21" s="16" t="s">
        <v>36</v>
      </c>
      <c r="B21" s="184">
        <v>43535.3</v>
      </c>
      <c r="C21" s="166">
        <v>20.329168221248565</v>
      </c>
      <c r="D21" s="184">
        <v>3842.9</v>
      </c>
      <c r="E21" s="166">
        <v>49.07604878360258</v>
      </c>
      <c r="H21" s="95"/>
      <c r="I21" s="95"/>
      <c r="J21" s="95"/>
    </row>
    <row r="22" spans="1:10" ht="12.95" customHeight="1" x14ac:dyDescent="0.2">
      <c r="A22" s="16" t="s">
        <v>37</v>
      </c>
      <c r="B22" s="184">
        <v>52678</v>
      </c>
      <c r="C22" s="166">
        <v>20.530244482092449</v>
      </c>
      <c r="D22" s="184">
        <v>3988.5</v>
      </c>
      <c r="E22" s="166">
        <v>53.315064830904959</v>
      </c>
      <c r="H22" s="95"/>
      <c r="I22" s="95"/>
      <c r="J22" s="95"/>
    </row>
    <row r="23" spans="1:10" ht="12.95" customHeight="1" x14ac:dyDescent="0.2">
      <c r="A23" s="16" t="s">
        <v>38</v>
      </c>
      <c r="B23" s="184">
        <v>39908.6</v>
      </c>
      <c r="C23" s="166">
        <v>19.390539455860317</v>
      </c>
      <c r="D23" s="184">
        <v>4527.2</v>
      </c>
      <c r="E23" s="166">
        <v>49.400929704720546</v>
      </c>
      <c r="H23" s="95"/>
      <c r="I23" s="95"/>
      <c r="J23" s="95"/>
    </row>
    <row r="24" spans="1:10" ht="12.95" customHeight="1" x14ac:dyDescent="0.2">
      <c r="A24" s="16" t="s">
        <v>39</v>
      </c>
      <c r="B24" s="184">
        <v>1413110.3</v>
      </c>
      <c r="C24" s="166">
        <v>32.998014365789025</v>
      </c>
      <c r="D24" s="184">
        <v>33159.1</v>
      </c>
      <c r="E24" s="166">
        <v>20.611140636314758</v>
      </c>
      <c r="H24" s="95"/>
      <c r="I24" s="95"/>
      <c r="J24" s="95"/>
    </row>
    <row r="25" spans="1:10" ht="12.95" customHeight="1" x14ac:dyDescent="0.2">
      <c r="A25" s="251" t="s">
        <v>103</v>
      </c>
      <c r="B25" s="180">
        <v>551285.29999999993</v>
      </c>
      <c r="C25" s="164">
        <v>20.102023131325282</v>
      </c>
      <c r="D25" s="180">
        <v>49882.700000000012</v>
      </c>
      <c r="E25" s="164">
        <v>33.676516357003074</v>
      </c>
      <c r="H25" s="95"/>
      <c r="I25" s="95"/>
      <c r="J25" s="95"/>
    </row>
    <row r="26" spans="1:10" ht="12.95" customHeight="1" x14ac:dyDescent="0.2">
      <c r="A26" s="16" t="s">
        <v>40</v>
      </c>
      <c r="B26" s="184">
        <v>35850.699999999997</v>
      </c>
      <c r="C26" s="166">
        <v>33.403555522426998</v>
      </c>
      <c r="D26" s="184">
        <v>2976.4</v>
      </c>
      <c r="E26" s="166">
        <v>65.388079702981173</v>
      </c>
      <c r="H26" s="95"/>
      <c r="I26" s="95"/>
      <c r="J26" s="95"/>
    </row>
    <row r="27" spans="1:10" ht="12.95" customHeight="1" x14ac:dyDescent="0.2">
      <c r="A27" s="16" t="s">
        <v>41</v>
      </c>
      <c r="B27" s="184">
        <v>52037.4</v>
      </c>
      <c r="C27" s="166">
        <v>35.65096753640465</v>
      </c>
      <c r="D27" s="184">
        <v>4378.2</v>
      </c>
      <c r="E27" s="166">
        <v>55.528498592192364</v>
      </c>
      <c r="H27" s="95"/>
      <c r="I27" s="95"/>
      <c r="J27" s="95"/>
    </row>
    <row r="28" spans="1:10" ht="12.95" customHeight="1" x14ac:dyDescent="0.2">
      <c r="A28" s="16" t="s">
        <v>42</v>
      </c>
      <c r="B28" s="184">
        <v>61209.8</v>
      </c>
      <c r="C28" s="166">
        <v>25.77097398264106</v>
      </c>
      <c r="D28" s="184">
        <v>6473.3</v>
      </c>
      <c r="E28" s="166">
        <v>49.755576393906324</v>
      </c>
      <c r="H28" s="95"/>
      <c r="I28" s="95"/>
      <c r="J28" s="95"/>
    </row>
    <row r="29" spans="1:10" ht="12.95" customHeight="1" x14ac:dyDescent="0.2">
      <c r="A29" s="17" t="s">
        <v>78</v>
      </c>
      <c r="B29" s="184"/>
      <c r="C29" s="166"/>
      <c r="D29" s="184"/>
      <c r="E29" s="166"/>
      <c r="H29" s="95"/>
      <c r="I29" s="95"/>
      <c r="J29" s="95"/>
    </row>
    <row r="30" spans="1:10" ht="12.95" customHeight="1" x14ac:dyDescent="0.2">
      <c r="A30" s="18" t="s">
        <v>118</v>
      </c>
      <c r="B30" s="184">
        <v>1576.4</v>
      </c>
      <c r="C30" s="166">
        <v>17.598856811128229</v>
      </c>
      <c r="D30" s="184">
        <v>159.69999999999999</v>
      </c>
      <c r="E30" s="166">
        <v>16.20661660239497</v>
      </c>
      <c r="H30" s="95"/>
      <c r="I30" s="95"/>
      <c r="J30" s="95"/>
    </row>
    <row r="31" spans="1:10" ht="12.95" customHeight="1" x14ac:dyDescent="0.2">
      <c r="A31" s="19" t="s">
        <v>115</v>
      </c>
      <c r="B31" s="184">
        <v>59633.4</v>
      </c>
      <c r="C31" s="166">
        <v>26.09124809511496</v>
      </c>
      <c r="D31" s="184">
        <v>6313.6</v>
      </c>
      <c r="E31" s="166">
        <v>52.504823365045581</v>
      </c>
      <c r="H31" s="95"/>
      <c r="I31" s="95"/>
      <c r="J31" s="95"/>
    </row>
    <row r="32" spans="1:10" ht="12.95" customHeight="1" x14ac:dyDescent="0.2">
      <c r="A32" s="16" t="s">
        <v>43</v>
      </c>
      <c r="B32" s="184">
        <v>54327</v>
      </c>
      <c r="C32" s="166">
        <v>33.632720073398033</v>
      </c>
      <c r="D32" s="184">
        <v>3380</v>
      </c>
      <c r="E32" s="166">
        <v>50.306602369470731</v>
      </c>
      <c r="H32" s="95"/>
      <c r="I32" s="95"/>
      <c r="J32" s="95"/>
    </row>
    <row r="33" spans="1:10" ht="12.95" customHeight="1" x14ac:dyDescent="0.2">
      <c r="A33" s="16" t="s">
        <v>44</v>
      </c>
      <c r="B33" s="184">
        <v>48212.6</v>
      </c>
      <c r="C33" s="166">
        <v>32.075870878462887</v>
      </c>
      <c r="D33" s="184">
        <v>5888.9</v>
      </c>
      <c r="E33" s="166">
        <v>57.20433241051046</v>
      </c>
      <c r="H33" s="95"/>
      <c r="I33" s="95"/>
      <c r="J33" s="95"/>
    </row>
    <row r="34" spans="1:10" ht="12.95" customHeight="1" x14ac:dyDescent="0.2">
      <c r="A34" s="16" t="s">
        <v>45</v>
      </c>
      <c r="B34" s="184">
        <v>39612.5</v>
      </c>
      <c r="C34" s="166">
        <v>11.56078558182891</v>
      </c>
      <c r="D34" s="184">
        <v>1799.5</v>
      </c>
      <c r="E34" s="166">
        <v>12.130751911124293</v>
      </c>
      <c r="H34" s="95"/>
      <c r="I34" s="95"/>
      <c r="J34" s="95"/>
    </row>
    <row r="35" spans="1:10" ht="12.95" customHeight="1" x14ac:dyDescent="0.2">
      <c r="A35" s="16" t="s">
        <v>46</v>
      </c>
      <c r="B35" s="184">
        <v>42005.5</v>
      </c>
      <c r="C35" s="166">
        <v>27.142963300410646</v>
      </c>
      <c r="D35" s="184">
        <v>6043.1</v>
      </c>
      <c r="E35" s="166">
        <v>44.754752753153085</v>
      </c>
      <c r="H35" s="95"/>
      <c r="I35" s="95"/>
      <c r="J35" s="95"/>
    </row>
    <row r="36" spans="1:10" ht="12.95" customHeight="1" x14ac:dyDescent="0.2">
      <c r="A36" s="16" t="s">
        <v>47</v>
      </c>
      <c r="B36" s="184">
        <v>26116.9</v>
      </c>
      <c r="C36" s="166">
        <v>24.062603363083475</v>
      </c>
      <c r="D36" s="184">
        <v>2460.9</v>
      </c>
      <c r="E36" s="166">
        <v>50.677512355848442</v>
      </c>
      <c r="H36" s="95"/>
      <c r="I36" s="95"/>
      <c r="J36" s="95"/>
    </row>
    <row r="37" spans="1:10" ht="12.95" customHeight="1" x14ac:dyDescent="0.2">
      <c r="A37" s="16" t="s">
        <v>48</v>
      </c>
      <c r="B37" s="184">
        <v>17080.099999999999</v>
      </c>
      <c r="C37" s="166">
        <v>17.160410722179801</v>
      </c>
      <c r="D37" s="184">
        <v>1315.2</v>
      </c>
      <c r="E37" s="166">
        <v>27.591415444647239</v>
      </c>
      <c r="H37" s="95"/>
      <c r="I37" s="95"/>
      <c r="J37" s="95"/>
    </row>
    <row r="38" spans="1:10" ht="12.95" customHeight="1" x14ac:dyDescent="0.2">
      <c r="A38" s="16" t="s">
        <v>49</v>
      </c>
      <c r="B38" s="184">
        <v>174832.8</v>
      </c>
      <c r="C38" s="166">
        <v>14.164260827894793</v>
      </c>
      <c r="D38" s="184">
        <v>15167.4</v>
      </c>
      <c r="E38" s="166">
        <v>22.402682283781484</v>
      </c>
      <c r="H38" s="95"/>
      <c r="I38" s="95"/>
      <c r="J38" s="95"/>
    </row>
    <row r="39" spans="1:10" ht="12.95" customHeight="1" x14ac:dyDescent="0.2">
      <c r="A39" s="251" t="s">
        <v>104</v>
      </c>
      <c r="B39" s="180">
        <v>686083.20000000007</v>
      </c>
      <c r="C39" s="164">
        <v>22.911570559664131</v>
      </c>
      <c r="D39" s="180">
        <v>72203.999999999985</v>
      </c>
      <c r="E39" s="164">
        <v>49.439420892407419</v>
      </c>
      <c r="H39" s="95"/>
      <c r="I39" s="95"/>
      <c r="J39" s="95"/>
    </row>
    <row r="40" spans="1:10" ht="12.95" customHeight="1" x14ac:dyDescent="0.2">
      <c r="A40" s="16" t="s">
        <v>50</v>
      </c>
      <c r="B40" s="184">
        <v>9077.2999999999993</v>
      </c>
      <c r="C40" s="166">
        <v>11.328089413696839</v>
      </c>
      <c r="D40" s="184">
        <v>736.8</v>
      </c>
      <c r="E40" s="166">
        <v>33.291162118199885</v>
      </c>
      <c r="H40" s="95"/>
      <c r="I40" s="95"/>
      <c r="J40" s="95"/>
    </row>
    <row r="41" spans="1:10" ht="12.95" customHeight="1" x14ac:dyDescent="0.2">
      <c r="A41" s="16" t="s">
        <v>51</v>
      </c>
      <c r="B41" s="184">
        <v>3033.6</v>
      </c>
      <c r="C41" s="166">
        <v>16.133595702813381</v>
      </c>
      <c r="D41" s="184">
        <v>88.3</v>
      </c>
      <c r="E41" s="166">
        <v>17.371630926618138</v>
      </c>
      <c r="H41" s="95"/>
      <c r="I41" s="95"/>
      <c r="J41" s="95"/>
    </row>
    <row r="42" spans="1:10" ht="12.95" customHeight="1" x14ac:dyDescent="0.2">
      <c r="A42" s="312" t="s">
        <v>108</v>
      </c>
      <c r="B42" s="184">
        <v>38192.9</v>
      </c>
      <c r="C42" s="166">
        <v>17.371353043326387</v>
      </c>
      <c r="D42" s="184">
        <v>4340.6000000000004</v>
      </c>
      <c r="E42" s="166">
        <v>44.366082014800277</v>
      </c>
      <c r="H42" s="95"/>
      <c r="I42" s="95"/>
      <c r="J42" s="95"/>
    </row>
    <row r="43" spans="1:10" ht="12.95" customHeight="1" x14ac:dyDescent="0.2">
      <c r="A43" s="16" t="s">
        <v>52</v>
      </c>
      <c r="B43" s="184">
        <v>352934.40000000002</v>
      </c>
      <c r="C43" s="166">
        <v>28.281939851002601</v>
      </c>
      <c r="D43" s="184">
        <v>36086.699999999997</v>
      </c>
      <c r="E43" s="166">
        <v>51.344702574726256</v>
      </c>
      <c r="H43" s="95"/>
      <c r="I43" s="95"/>
      <c r="J43" s="95"/>
    </row>
    <row r="44" spans="1:10" ht="12.95" customHeight="1" x14ac:dyDescent="0.2">
      <c r="A44" s="16" t="s">
        <v>53</v>
      </c>
      <c r="B44" s="184">
        <v>14795.1</v>
      </c>
      <c r="C44" s="166">
        <v>8.8423819464822859</v>
      </c>
      <c r="D44" s="184">
        <v>2294.1</v>
      </c>
      <c r="E44" s="166">
        <v>27.622785998964495</v>
      </c>
      <c r="H44" s="95"/>
      <c r="I44" s="95"/>
      <c r="J44" s="95"/>
    </row>
    <row r="45" spans="1:10" ht="12.95" customHeight="1" x14ac:dyDescent="0.2">
      <c r="A45" s="16" t="s">
        <v>54</v>
      </c>
      <c r="B45" s="184">
        <v>42649</v>
      </c>
      <c r="C45" s="166">
        <v>12.338539267851811</v>
      </c>
      <c r="D45" s="184">
        <v>6982.5</v>
      </c>
      <c r="E45" s="166">
        <v>63.319549485826208</v>
      </c>
      <c r="H45" s="95"/>
      <c r="I45" s="95"/>
      <c r="J45" s="95"/>
    </row>
    <row r="46" spans="1:10" ht="12.95" customHeight="1" x14ac:dyDescent="0.2">
      <c r="A46" s="16" t="s">
        <v>55</v>
      </c>
      <c r="B46" s="184">
        <v>202799</v>
      </c>
      <c r="C46" s="166">
        <v>23.766709145376332</v>
      </c>
      <c r="D46" s="184">
        <v>14998</v>
      </c>
      <c r="E46" s="166">
        <v>43.348825379208286</v>
      </c>
      <c r="H46" s="95"/>
      <c r="I46" s="95"/>
      <c r="J46" s="95"/>
    </row>
    <row r="47" spans="1:10" ht="12.95" customHeight="1" x14ac:dyDescent="0.2">
      <c r="A47" s="313" t="s">
        <v>109</v>
      </c>
      <c r="B47" s="184">
        <v>22601.9</v>
      </c>
      <c r="C47" s="166">
        <v>36.747173063009605</v>
      </c>
      <c r="D47" s="184">
        <v>6677.1</v>
      </c>
      <c r="E47" s="166">
        <v>71.595076236838153</v>
      </c>
      <c r="H47" s="95"/>
      <c r="I47" s="95"/>
      <c r="J47" s="95"/>
    </row>
    <row r="48" spans="1:10" ht="12.95" customHeight="1" x14ac:dyDescent="0.2">
      <c r="A48" s="251" t="s">
        <v>105</v>
      </c>
      <c r="B48" s="180">
        <v>346683.2</v>
      </c>
      <c r="C48" s="164">
        <v>22.540759986164101</v>
      </c>
      <c r="D48" s="180">
        <v>30745.500000000004</v>
      </c>
      <c r="E48" s="164">
        <v>23.37303656762144</v>
      </c>
      <c r="H48" s="95"/>
      <c r="I48" s="95"/>
      <c r="J48" s="95"/>
    </row>
    <row r="49" spans="1:10" ht="12.95" customHeight="1" x14ac:dyDescent="0.2">
      <c r="A49" s="16" t="s">
        <v>56</v>
      </c>
      <c r="B49" s="184">
        <v>81843.100000000006</v>
      </c>
      <c r="C49" s="166">
        <v>12.412756445129704</v>
      </c>
      <c r="D49" s="184">
        <v>7647.7</v>
      </c>
      <c r="E49" s="166">
        <v>9.6299234411201766</v>
      </c>
      <c r="H49" s="95"/>
      <c r="I49" s="95"/>
      <c r="J49" s="95"/>
    </row>
    <row r="50" spans="1:10" ht="12.95" customHeight="1" x14ac:dyDescent="0.2">
      <c r="A50" s="16" t="s">
        <v>57</v>
      </c>
      <c r="B50" s="184">
        <v>1545</v>
      </c>
      <c r="C50" s="166">
        <v>7.0521217985877502</v>
      </c>
      <c r="D50" s="184">
        <v>9.1</v>
      </c>
      <c r="E50" s="166">
        <v>2.5728018094430301</v>
      </c>
      <c r="H50" s="95"/>
      <c r="I50" s="95"/>
      <c r="J50" s="95"/>
    </row>
    <row r="51" spans="1:10" ht="12.95" customHeight="1" x14ac:dyDescent="0.2">
      <c r="A51" s="16" t="s">
        <v>128</v>
      </c>
      <c r="B51" s="184">
        <v>11827</v>
      </c>
      <c r="C51" s="166">
        <v>9.9996026200024186</v>
      </c>
      <c r="D51" s="184">
        <v>561.9</v>
      </c>
      <c r="E51" s="166">
        <v>13.038635572572224</v>
      </c>
      <c r="H51" s="95"/>
      <c r="I51" s="95"/>
      <c r="J51" s="95"/>
    </row>
    <row r="52" spans="1:10" ht="12.95" customHeight="1" x14ac:dyDescent="0.2">
      <c r="A52" s="16" t="s">
        <v>129</v>
      </c>
      <c r="B52" s="184">
        <v>4958.7</v>
      </c>
      <c r="C52" s="166">
        <v>13.888982253293895</v>
      </c>
      <c r="D52" s="184">
        <v>327.7</v>
      </c>
      <c r="E52" s="166">
        <v>41.496770925667967</v>
      </c>
      <c r="H52" s="95"/>
      <c r="I52" s="95"/>
      <c r="J52" s="95"/>
    </row>
    <row r="53" spans="1:10" ht="12.95" customHeight="1" x14ac:dyDescent="0.2">
      <c r="A53" s="16" t="s">
        <v>130</v>
      </c>
      <c r="B53" s="184">
        <v>15681.6</v>
      </c>
      <c r="C53" s="166">
        <v>14.885366842241652</v>
      </c>
      <c r="D53" s="184">
        <v>1034.7</v>
      </c>
      <c r="E53" s="166">
        <v>29.480312268505333</v>
      </c>
      <c r="H53" s="95"/>
      <c r="I53" s="95"/>
      <c r="J53" s="95"/>
    </row>
    <row r="54" spans="1:10" ht="12.95" customHeight="1" x14ac:dyDescent="0.2">
      <c r="A54" s="16" t="s">
        <v>58</v>
      </c>
      <c r="B54" s="184">
        <v>59524.6</v>
      </c>
      <c r="C54" s="166">
        <v>39.04852808528085</v>
      </c>
      <c r="D54" s="184">
        <v>3185</v>
      </c>
      <c r="E54" s="166">
        <v>30.25323429396455</v>
      </c>
      <c r="H54" s="95"/>
      <c r="I54" s="95"/>
      <c r="J54" s="95"/>
    </row>
    <row r="55" spans="1:10" ht="12.95" customHeight="1" x14ac:dyDescent="0.2">
      <c r="A55" s="16" t="s">
        <v>59</v>
      </c>
      <c r="B55" s="184">
        <v>171303.3</v>
      </c>
      <c r="C55" s="166">
        <v>38.494319107488309</v>
      </c>
      <c r="D55" s="184">
        <v>17979.5</v>
      </c>
      <c r="E55" s="166">
        <v>55.090834995603032</v>
      </c>
      <c r="H55" s="95"/>
      <c r="I55" s="95"/>
      <c r="J55" s="95"/>
    </row>
    <row r="56" spans="1:10" ht="12.95" customHeight="1" x14ac:dyDescent="0.2">
      <c r="A56" s="191" t="s">
        <v>106</v>
      </c>
      <c r="B56" s="180">
        <v>1025909.7999999999</v>
      </c>
      <c r="C56" s="164">
        <v>20.557751580971978</v>
      </c>
      <c r="D56" s="180">
        <v>108623.1</v>
      </c>
      <c r="E56" s="164">
        <v>50.108244928311095</v>
      </c>
      <c r="H56" s="95"/>
      <c r="I56" s="95"/>
      <c r="J56" s="95"/>
    </row>
    <row r="57" spans="1:10" ht="12.95" customHeight="1" x14ac:dyDescent="0.2">
      <c r="A57" s="10" t="s">
        <v>60</v>
      </c>
      <c r="B57" s="184">
        <v>129147.4</v>
      </c>
      <c r="C57" s="166">
        <v>16.078586091761711</v>
      </c>
      <c r="D57" s="184">
        <v>15674.9</v>
      </c>
      <c r="E57" s="166">
        <v>56.272392426603091</v>
      </c>
      <c r="H57" s="95"/>
      <c r="I57" s="95"/>
      <c r="J57" s="95"/>
    </row>
    <row r="58" spans="1:10" ht="12.95" customHeight="1" x14ac:dyDescent="0.2">
      <c r="A58" s="10" t="s">
        <v>61</v>
      </c>
      <c r="B58" s="184">
        <v>22063.599999999999</v>
      </c>
      <c r="C58" s="166">
        <v>28.107356148468231</v>
      </c>
      <c r="D58" s="184">
        <v>3064.2</v>
      </c>
      <c r="E58" s="166">
        <v>67.691695937437871</v>
      </c>
      <c r="H58" s="95"/>
      <c r="I58" s="95"/>
      <c r="J58" s="95"/>
    </row>
    <row r="59" spans="1:10" ht="12.95" customHeight="1" x14ac:dyDescent="0.2">
      <c r="A59" s="10" t="s">
        <v>62</v>
      </c>
      <c r="B59" s="184">
        <v>21180.7</v>
      </c>
      <c r="C59" s="166">
        <v>25.803563161818815</v>
      </c>
      <c r="D59" s="184">
        <v>1058.5</v>
      </c>
      <c r="E59" s="166">
        <v>27.492078333593064</v>
      </c>
      <c r="H59" s="95"/>
      <c r="I59" s="95"/>
      <c r="J59" s="95"/>
    </row>
    <row r="60" spans="1:10" ht="12.95" customHeight="1" x14ac:dyDescent="0.2">
      <c r="A60" s="10" t="s">
        <v>63</v>
      </c>
      <c r="B60" s="184">
        <v>155362.1</v>
      </c>
      <c r="C60" s="166">
        <v>19.380474386085368</v>
      </c>
      <c r="D60" s="184">
        <v>21101.200000000001</v>
      </c>
      <c r="E60" s="166">
        <v>55.910251926276857</v>
      </c>
      <c r="H60" s="95"/>
      <c r="I60" s="95"/>
      <c r="J60" s="95"/>
    </row>
    <row r="61" spans="1:10" ht="12.95" customHeight="1" x14ac:dyDescent="0.2">
      <c r="A61" s="10" t="s">
        <v>64</v>
      </c>
      <c r="B61" s="184">
        <v>59080.1</v>
      </c>
      <c r="C61" s="166">
        <v>27.987950231937663</v>
      </c>
      <c r="D61" s="184">
        <v>6781.9</v>
      </c>
      <c r="E61" s="166">
        <v>56.723346241667429</v>
      </c>
      <c r="H61" s="95"/>
      <c r="I61" s="95"/>
      <c r="J61" s="95"/>
    </row>
    <row r="62" spans="1:10" ht="12.95" customHeight="1" x14ac:dyDescent="0.2">
      <c r="A62" s="10" t="s">
        <v>65</v>
      </c>
      <c r="B62" s="184">
        <v>24068.6</v>
      </c>
      <c r="C62" s="166">
        <v>17.547008596857538</v>
      </c>
      <c r="D62" s="184">
        <v>4795.3999999999996</v>
      </c>
      <c r="E62" s="166">
        <v>53.551168088622859</v>
      </c>
      <c r="H62" s="95"/>
      <c r="I62" s="95"/>
      <c r="J62" s="95"/>
    </row>
    <row r="63" spans="1:10" ht="12.95" customHeight="1" x14ac:dyDescent="0.2">
      <c r="A63" s="10" t="s">
        <v>66</v>
      </c>
      <c r="B63" s="184">
        <v>75981.8</v>
      </c>
      <c r="C63" s="166">
        <v>15.733514781450546</v>
      </c>
      <c r="D63" s="184">
        <v>11856.5</v>
      </c>
      <c r="E63" s="166">
        <v>52.625154792921471</v>
      </c>
      <c r="H63" s="95"/>
      <c r="I63" s="95"/>
      <c r="J63" s="95"/>
    </row>
    <row r="64" spans="1:10" ht="12.95" customHeight="1" x14ac:dyDescent="0.2">
      <c r="A64" s="10" t="s">
        <v>67</v>
      </c>
      <c r="B64" s="184">
        <v>41063.300000000003</v>
      </c>
      <c r="C64" s="166">
        <v>23.174884642821674</v>
      </c>
      <c r="D64" s="184">
        <v>6300.7</v>
      </c>
      <c r="E64" s="166">
        <v>59.458515778348186</v>
      </c>
      <c r="H64" s="95"/>
      <c r="I64" s="95"/>
      <c r="J64" s="95"/>
    </row>
    <row r="65" spans="1:10" ht="12.95" customHeight="1" x14ac:dyDescent="0.2">
      <c r="A65" s="10" t="s">
        <v>68</v>
      </c>
      <c r="B65" s="184">
        <v>175521.4</v>
      </c>
      <c r="C65" s="166">
        <v>26.88886570549543</v>
      </c>
      <c r="D65" s="184">
        <v>10451.1</v>
      </c>
      <c r="E65" s="166">
        <v>48.602985629912105</v>
      </c>
      <c r="H65" s="95"/>
      <c r="I65" s="95"/>
      <c r="J65" s="95"/>
    </row>
    <row r="66" spans="1:10" ht="12.95" customHeight="1" x14ac:dyDescent="0.2">
      <c r="A66" s="10" t="s">
        <v>69</v>
      </c>
      <c r="B66" s="184">
        <v>61042.7</v>
      </c>
      <c r="C66" s="166">
        <v>22.201842336793305</v>
      </c>
      <c r="D66" s="184">
        <v>4017.6</v>
      </c>
      <c r="E66" s="166">
        <v>27.242952947319171</v>
      </c>
      <c r="H66" s="95"/>
      <c r="I66" s="95"/>
      <c r="J66" s="95"/>
    </row>
    <row r="67" spans="1:10" ht="12.95" customHeight="1" x14ac:dyDescent="0.2">
      <c r="A67" s="10" t="s">
        <v>70</v>
      </c>
      <c r="B67" s="184">
        <v>40238.400000000001</v>
      </c>
      <c r="C67" s="166">
        <v>20.00569767424517</v>
      </c>
      <c r="D67" s="184">
        <v>4744.7</v>
      </c>
      <c r="E67" s="166">
        <v>50.891324866998445</v>
      </c>
      <c r="H67" s="95"/>
      <c r="I67" s="95"/>
      <c r="J67" s="95"/>
    </row>
    <row r="68" spans="1:10" ht="12.95" customHeight="1" x14ac:dyDescent="0.2">
      <c r="A68" s="10" t="s">
        <v>71</v>
      </c>
      <c r="B68" s="184">
        <v>139357</v>
      </c>
      <c r="C68" s="166">
        <v>23.250649600696203</v>
      </c>
      <c r="D68" s="184">
        <v>9077.6</v>
      </c>
      <c r="E68" s="166">
        <v>36.473362985820643</v>
      </c>
      <c r="H68" s="95"/>
      <c r="I68" s="95"/>
      <c r="J68" s="95"/>
    </row>
    <row r="69" spans="1:10" ht="12.95" customHeight="1" x14ac:dyDescent="0.2">
      <c r="A69" s="10" t="s">
        <v>72</v>
      </c>
      <c r="B69" s="184">
        <v>58260.1</v>
      </c>
      <c r="C69" s="166">
        <v>18.241955674566071</v>
      </c>
      <c r="D69" s="184">
        <v>7486.5</v>
      </c>
      <c r="E69" s="166">
        <v>57.631463476594078</v>
      </c>
      <c r="H69" s="95"/>
      <c r="I69" s="95"/>
      <c r="J69" s="95"/>
    </row>
    <row r="70" spans="1:10" ht="12.95" customHeight="1" x14ac:dyDescent="0.2">
      <c r="A70" s="10" t="s">
        <v>73</v>
      </c>
      <c r="B70" s="184">
        <v>23542.6</v>
      </c>
      <c r="C70" s="166">
        <v>13.933385178267265</v>
      </c>
      <c r="D70" s="184">
        <v>2212.4</v>
      </c>
      <c r="E70" s="166">
        <v>41.636555254441433</v>
      </c>
      <c r="H70" s="95"/>
      <c r="I70" s="95"/>
      <c r="J70" s="95"/>
    </row>
    <row r="71" spans="1:10" ht="12.95" customHeight="1" x14ac:dyDescent="0.2">
      <c r="A71" s="191" t="s">
        <v>74</v>
      </c>
      <c r="B71" s="180">
        <v>456724</v>
      </c>
      <c r="C71" s="164">
        <v>18.450280500625507</v>
      </c>
      <c r="D71" s="180">
        <v>51406.1</v>
      </c>
      <c r="E71" s="164">
        <v>34.852467485625063</v>
      </c>
      <c r="H71" s="95"/>
      <c r="I71" s="95"/>
      <c r="J71" s="95"/>
    </row>
    <row r="72" spans="1:10" ht="12.95" customHeight="1" x14ac:dyDescent="0.2">
      <c r="A72" s="10" t="s">
        <v>75</v>
      </c>
      <c r="B72" s="184">
        <v>16519.099999999999</v>
      </c>
      <c r="C72" s="166">
        <v>15.833615293115164</v>
      </c>
      <c r="D72" s="184">
        <v>1563.3</v>
      </c>
      <c r="E72" s="166">
        <v>43.267554177852816</v>
      </c>
      <c r="H72" s="95"/>
      <c r="I72" s="95"/>
      <c r="J72" s="95"/>
    </row>
    <row r="73" spans="1:10" ht="12.95" customHeight="1" x14ac:dyDescent="0.2">
      <c r="A73" s="10" t="s">
        <v>76</v>
      </c>
      <c r="B73" s="184">
        <v>147486.29999999999</v>
      </c>
      <c r="C73" s="166">
        <v>13.990663423946231</v>
      </c>
      <c r="D73" s="184">
        <v>15614.5</v>
      </c>
      <c r="E73" s="166">
        <v>30.155290718670997</v>
      </c>
      <c r="H73" s="95"/>
      <c r="I73" s="95"/>
      <c r="J73" s="95"/>
    </row>
    <row r="74" spans="1:10" ht="12.95" customHeight="1" x14ac:dyDescent="0.2">
      <c r="A74" s="10" t="s">
        <v>77</v>
      </c>
      <c r="B74" s="184">
        <v>220131.5</v>
      </c>
      <c r="C74" s="166">
        <v>26.739364818995181</v>
      </c>
      <c r="D74" s="184">
        <v>27579</v>
      </c>
      <c r="E74" s="166">
        <v>38.040419756355931</v>
      </c>
      <c r="H74" s="95"/>
      <c r="I74" s="95"/>
      <c r="J74" s="95"/>
    </row>
    <row r="75" spans="1:10" ht="12.95" customHeight="1" x14ac:dyDescent="0.2">
      <c r="A75" s="1" t="s">
        <v>78</v>
      </c>
      <c r="B75" s="184"/>
      <c r="C75" s="166"/>
      <c r="D75" s="184"/>
      <c r="E75" s="166"/>
      <c r="H75" s="95"/>
      <c r="I75" s="95"/>
      <c r="J75" s="95"/>
    </row>
    <row r="76" spans="1:10" ht="12.95" customHeight="1" x14ac:dyDescent="0.2">
      <c r="A76" s="2" t="s">
        <v>116</v>
      </c>
      <c r="B76" s="184">
        <v>96981.1</v>
      </c>
      <c r="C76" s="166">
        <v>26.441073989454228</v>
      </c>
      <c r="D76" s="184">
        <v>13254.2</v>
      </c>
      <c r="E76" s="166">
        <v>36.118529338027713</v>
      </c>
      <c r="H76" s="95"/>
      <c r="I76" s="95"/>
      <c r="J76" s="95"/>
    </row>
    <row r="77" spans="1:10" ht="12.95" customHeight="1" x14ac:dyDescent="0.2">
      <c r="A77" s="2" t="s">
        <v>117</v>
      </c>
      <c r="B77" s="184">
        <v>42503.5</v>
      </c>
      <c r="C77" s="166">
        <v>34.651927629905494</v>
      </c>
      <c r="D77" s="184">
        <v>4065.3</v>
      </c>
      <c r="E77" s="166">
        <v>32.199120826897953</v>
      </c>
      <c r="H77" s="95"/>
      <c r="I77" s="95"/>
      <c r="J77" s="95"/>
    </row>
    <row r="78" spans="1:10" ht="12.95" customHeight="1" x14ac:dyDescent="0.2">
      <c r="A78" s="3" t="s">
        <v>121</v>
      </c>
      <c r="B78" s="184">
        <v>80646.899999999994</v>
      </c>
      <c r="C78" s="166">
        <v>24.159637684372228</v>
      </c>
      <c r="D78" s="184">
        <v>10259.5</v>
      </c>
      <c r="E78" s="166">
        <v>44.265294059273508</v>
      </c>
      <c r="H78" s="95"/>
      <c r="I78" s="95"/>
      <c r="J78" s="95"/>
    </row>
    <row r="79" spans="1:10" ht="12.95" customHeight="1" x14ac:dyDescent="0.2">
      <c r="A79" s="10" t="s">
        <v>79</v>
      </c>
      <c r="B79" s="184">
        <v>72587.100000000006</v>
      </c>
      <c r="C79" s="166">
        <v>14.703373565482661</v>
      </c>
      <c r="D79" s="184">
        <v>6649.4</v>
      </c>
      <c r="E79" s="166">
        <v>33.919107107331776</v>
      </c>
      <c r="H79" s="95"/>
      <c r="I79" s="95"/>
      <c r="J79" s="95"/>
    </row>
    <row r="80" spans="1:10" ht="12.95" customHeight="1" x14ac:dyDescent="0.2">
      <c r="A80" s="191" t="s">
        <v>80</v>
      </c>
      <c r="B80" s="180">
        <v>669186.19999999984</v>
      </c>
      <c r="C80" s="164">
        <v>23.925074502831201</v>
      </c>
      <c r="D80" s="180">
        <v>53810</v>
      </c>
      <c r="E80" s="164">
        <v>41.757817077325292</v>
      </c>
      <c r="H80" s="95"/>
      <c r="I80" s="95"/>
      <c r="J80" s="95"/>
    </row>
    <row r="81" spans="1:10" ht="12.95" customHeight="1" x14ac:dyDescent="0.2">
      <c r="A81" s="10" t="s">
        <v>81</v>
      </c>
      <c r="B81" s="184">
        <v>2984.4</v>
      </c>
      <c r="C81" s="166">
        <v>13.070326801965541</v>
      </c>
      <c r="D81" s="184">
        <v>281</v>
      </c>
      <c r="E81" s="166">
        <v>36.422553467271555</v>
      </c>
      <c r="H81" s="95"/>
      <c r="I81" s="95"/>
      <c r="J81" s="95"/>
    </row>
    <row r="82" spans="1:10" ht="12.95" customHeight="1" x14ac:dyDescent="0.2">
      <c r="A82" s="10" t="s">
        <v>82</v>
      </c>
      <c r="B82" s="184">
        <v>26278.1</v>
      </c>
      <c r="C82" s="166">
        <v>15.651051608726391</v>
      </c>
      <c r="D82" s="184">
        <v>1528.9</v>
      </c>
      <c r="E82" s="166">
        <v>16.301659060860661</v>
      </c>
      <c r="H82" s="95"/>
      <c r="I82" s="95"/>
      <c r="J82" s="95"/>
    </row>
    <row r="83" spans="1:10" ht="12.95" customHeight="1" x14ac:dyDescent="0.2">
      <c r="A83" s="10" t="s">
        <v>83</v>
      </c>
      <c r="B83" s="184">
        <v>3019.9</v>
      </c>
      <c r="C83" s="166">
        <v>14.051994099828299</v>
      </c>
      <c r="D83" s="184">
        <v>104.8</v>
      </c>
      <c r="E83" s="166">
        <v>14.700519006873334</v>
      </c>
      <c r="H83" s="95"/>
      <c r="I83" s="95"/>
      <c r="J83" s="95"/>
    </row>
    <row r="84" spans="1:10" ht="12.95" customHeight="1" x14ac:dyDescent="0.2">
      <c r="A84" s="10" t="s">
        <v>84</v>
      </c>
      <c r="B84" s="184">
        <v>14049.5</v>
      </c>
      <c r="C84" s="166">
        <v>18.821756313215886</v>
      </c>
      <c r="D84" s="184">
        <v>393.2</v>
      </c>
      <c r="E84" s="166">
        <v>8.9416473370628111</v>
      </c>
      <c r="H84" s="95"/>
      <c r="I84" s="95"/>
      <c r="J84" s="95"/>
    </row>
    <row r="85" spans="1:10" ht="12.95" customHeight="1" x14ac:dyDescent="0.2">
      <c r="A85" s="10" t="s">
        <v>85</v>
      </c>
      <c r="B85" s="184">
        <v>65866.600000000006</v>
      </c>
      <c r="C85" s="166">
        <v>20.151404919436114</v>
      </c>
      <c r="D85" s="184">
        <v>3933.2</v>
      </c>
      <c r="E85" s="166">
        <v>43.355857097190224</v>
      </c>
      <c r="H85" s="95"/>
      <c r="I85" s="95"/>
      <c r="J85" s="95"/>
    </row>
    <row r="86" spans="1:10" ht="12.95" customHeight="1" x14ac:dyDescent="0.2">
      <c r="A86" s="10" t="s">
        <v>86</v>
      </c>
      <c r="B86" s="184">
        <v>26333.200000000001</v>
      </c>
      <c r="C86" s="166">
        <v>17.127641030577546</v>
      </c>
      <c r="D86" s="184">
        <v>1576.7</v>
      </c>
      <c r="E86" s="166">
        <v>19.678494314990701</v>
      </c>
      <c r="H86" s="95"/>
      <c r="I86" s="95"/>
      <c r="J86" s="95"/>
    </row>
    <row r="87" spans="1:10" ht="12.95" customHeight="1" x14ac:dyDescent="0.2">
      <c r="A87" s="10" t="s">
        <v>87</v>
      </c>
      <c r="B87" s="184">
        <v>130658</v>
      </c>
      <c r="C87" s="166">
        <v>26.023560585871696</v>
      </c>
      <c r="D87" s="184">
        <v>8969.5</v>
      </c>
      <c r="E87" s="166">
        <v>41.64055282424107</v>
      </c>
      <c r="H87" s="95"/>
      <c r="I87" s="95"/>
      <c r="J87" s="95"/>
    </row>
    <row r="88" spans="1:10" ht="12.95" customHeight="1" x14ac:dyDescent="0.2">
      <c r="A88" s="10" t="s">
        <v>88</v>
      </c>
      <c r="B88" s="184">
        <v>82091.899999999994</v>
      </c>
      <c r="C88" s="166">
        <v>26.905488179590385</v>
      </c>
      <c r="D88" s="184">
        <v>7061</v>
      </c>
      <c r="E88" s="166">
        <v>54.648318989536257</v>
      </c>
      <c r="H88" s="95"/>
      <c r="I88" s="95"/>
      <c r="J88" s="95"/>
    </row>
    <row r="89" spans="1:10" ht="12.95" customHeight="1" x14ac:dyDescent="0.2">
      <c r="A89" s="10" t="s">
        <v>89</v>
      </c>
      <c r="B89" s="184">
        <v>81442.8</v>
      </c>
      <c r="C89" s="166">
        <v>24.014039946147182</v>
      </c>
      <c r="D89" s="184">
        <v>8787.7000000000007</v>
      </c>
      <c r="E89" s="166">
        <v>47.654347767142987</v>
      </c>
      <c r="H89" s="95"/>
      <c r="I89" s="95"/>
      <c r="J89" s="95"/>
    </row>
    <row r="90" spans="1:10" ht="12.95" customHeight="1" x14ac:dyDescent="0.2">
      <c r="A90" s="10" t="s">
        <v>90</v>
      </c>
      <c r="B90" s="184">
        <v>150453.5</v>
      </c>
      <c r="C90" s="166">
        <v>33.434668355583703</v>
      </c>
      <c r="D90" s="184">
        <v>13597.1</v>
      </c>
      <c r="E90" s="166">
        <v>63.575282643051509</v>
      </c>
      <c r="H90" s="95"/>
      <c r="I90" s="95"/>
      <c r="J90" s="95"/>
    </row>
    <row r="91" spans="1:10" ht="12.95" customHeight="1" x14ac:dyDescent="0.2">
      <c r="A91" s="10" t="s">
        <v>91</v>
      </c>
      <c r="B91" s="184">
        <v>48833.599999999999</v>
      </c>
      <c r="C91" s="166">
        <v>16.731720153058426</v>
      </c>
      <c r="D91" s="184">
        <v>3602.6</v>
      </c>
      <c r="E91" s="166">
        <v>27.080702387395512</v>
      </c>
      <c r="H91" s="95"/>
      <c r="I91" s="95"/>
      <c r="J91" s="95"/>
    </row>
    <row r="92" spans="1:10" ht="12.95" customHeight="1" x14ac:dyDescent="0.2">
      <c r="A92" s="10" t="s">
        <v>92</v>
      </c>
      <c r="B92" s="184">
        <v>37174.699999999997</v>
      </c>
      <c r="C92" s="166">
        <v>26.300906017809055</v>
      </c>
      <c r="D92" s="184">
        <v>3974.3</v>
      </c>
      <c r="E92" s="166">
        <v>44.529473059125394</v>
      </c>
      <c r="H92" s="95"/>
      <c r="I92" s="95"/>
      <c r="J92" s="95"/>
    </row>
    <row r="93" spans="1:10" ht="12.95" customHeight="1" x14ac:dyDescent="0.2">
      <c r="A93" s="191" t="s">
        <v>107</v>
      </c>
      <c r="B93" s="180">
        <v>345043.3</v>
      </c>
      <c r="C93" s="164">
        <v>27.653791688569857</v>
      </c>
      <c r="D93" s="180">
        <v>28207.100000000002</v>
      </c>
      <c r="E93" s="164">
        <v>40.529888297857063</v>
      </c>
      <c r="H93" s="95"/>
      <c r="I93" s="95"/>
      <c r="J93" s="95"/>
    </row>
    <row r="94" spans="1:10" ht="12.95" customHeight="1" x14ac:dyDescent="0.2">
      <c r="A94" s="10" t="s">
        <v>93</v>
      </c>
      <c r="B94" s="184">
        <v>50784.2</v>
      </c>
      <c r="C94" s="166">
        <v>24.948637960256441</v>
      </c>
      <c r="D94" s="184">
        <v>4570.8999999999996</v>
      </c>
      <c r="E94" s="166">
        <v>28.404973930983914</v>
      </c>
      <c r="H94" s="95"/>
      <c r="I94" s="95"/>
      <c r="J94" s="95"/>
    </row>
    <row r="95" spans="1:10" ht="12.95" customHeight="1" x14ac:dyDescent="0.2">
      <c r="A95" s="10" t="s">
        <v>94</v>
      </c>
      <c r="B95" s="184">
        <v>17699.5</v>
      </c>
      <c r="C95" s="166">
        <v>34.012840690499388</v>
      </c>
      <c r="D95" s="184">
        <v>1691.2</v>
      </c>
      <c r="E95" s="166">
        <v>30.694399070746677</v>
      </c>
      <c r="H95" s="95"/>
      <c r="I95" s="95"/>
      <c r="J95" s="95"/>
    </row>
    <row r="96" spans="1:10" ht="12.95" customHeight="1" x14ac:dyDescent="0.2">
      <c r="A96" s="10" t="s">
        <v>95</v>
      </c>
      <c r="B96" s="184">
        <v>87055.1</v>
      </c>
      <c r="C96" s="166">
        <v>24.592871281870345</v>
      </c>
      <c r="D96" s="184">
        <v>6250.9</v>
      </c>
      <c r="E96" s="166">
        <v>39.747054372500273</v>
      </c>
      <c r="H96" s="95"/>
      <c r="I96" s="95"/>
      <c r="J96" s="95"/>
    </row>
    <row r="97" spans="1:10" ht="12.95" customHeight="1" x14ac:dyDescent="0.2">
      <c r="A97" s="10" t="s">
        <v>96</v>
      </c>
      <c r="B97" s="184">
        <v>111836.2</v>
      </c>
      <c r="C97" s="166">
        <v>38.41869278566972</v>
      </c>
      <c r="D97" s="184">
        <v>9980.5</v>
      </c>
      <c r="E97" s="166">
        <v>60.841867837112893</v>
      </c>
      <c r="H97" s="95"/>
      <c r="I97" s="95"/>
      <c r="J97" s="95"/>
    </row>
    <row r="98" spans="1:10" ht="12.95" customHeight="1" x14ac:dyDescent="0.2">
      <c r="A98" s="10" t="s">
        <v>97</v>
      </c>
      <c r="B98" s="184">
        <v>32653.5</v>
      </c>
      <c r="C98" s="166">
        <v>21.213062207702016</v>
      </c>
      <c r="D98" s="184">
        <v>2282.8000000000002</v>
      </c>
      <c r="E98" s="166">
        <v>39.904207527050886</v>
      </c>
      <c r="H98" s="95"/>
      <c r="I98" s="95"/>
      <c r="J98" s="95"/>
    </row>
    <row r="99" spans="1:10" ht="12.95" customHeight="1" x14ac:dyDescent="0.2">
      <c r="A99" s="10" t="s">
        <v>98</v>
      </c>
      <c r="B99" s="184">
        <v>10984.3</v>
      </c>
      <c r="C99" s="166">
        <v>37.15619450317125</v>
      </c>
      <c r="D99" s="184">
        <v>669.2</v>
      </c>
      <c r="E99" s="166">
        <v>32.49963576319751</v>
      </c>
      <c r="H99" s="95"/>
      <c r="I99" s="95"/>
      <c r="J99" s="95"/>
    </row>
    <row r="100" spans="1:10" ht="12.95" customHeight="1" x14ac:dyDescent="0.2">
      <c r="A100" s="10" t="s">
        <v>99</v>
      </c>
      <c r="B100" s="184">
        <v>28336.6</v>
      </c>
      <c r="C100" s="166">
        <v>21.031872974214679</v>
      </c>
      <c r="D100" s="184">
        <v>2365.4</v>
      </c>
      <c r="E100" s="166">
        <v>34.863737527082996</v>
      </c>
      <c r="H100" s="95"/>
      <c r="I100" s="95"/>
      <c r="J100" s="95"/>
    </row>
    <row r="101" spans="1:10" ht="12.95" customHeight="1" x14ac:dyDescent="0.2">
      <c r="A101" s="10" t="s">
        <v>100</v>
      </c>
      <c r="B101" s="184">
        <v>3407.7</v>
      </c>
      <c r="C101" s="166">
        <v>15.37812395642481</v>
      </c>
      <c r="D101" s="184">
        <v>269.2</v>
      </c>
      <c r="E101" s="166">
        <v>33.465937344604683</v>
      </c>
      <c r="H101" s="95"/>
      <c r="I101" s="95"/>
      <c r="J101" s="95"/>
    </row>
    <row r="102" spans="1:10" ht="12.95" customHeight="1" x14ac:dyDescent="0.2">
      <c r="A102" s="10" t="s">
        <v>101</v>
      </c>
      <c r="B102" s="184">
        <v>2286.1999999999998</v>
      </c>
      <c r="C102" s="166">
        <v>34.30569310644939</v>
      </c>
      <c r="D102" s="184">
        <v>127.2</v>
      </c>
      <c r="E102" s="372">
        <v>25.722952477249748</v>
      </c>
      <c r="H102" s="95"/>
      <c r="I102" s="95"/>
      <c r="J102" s="95"/>
    </row>
    <row r="103" spans="1:10" x14ac:dyDescent="0.2">
      <c r="A103" s="253" t="s">
        <v>140</v>
      </c>
      <c r="B103" s="255"/>
      <c r="C103" s="255"/>
      <c r="D103" s="255"/>
      <c r="E103" s="95"/>
    </row>
    <row r="104" spans="1:10" ht="16.5" customHeight="1" x14ac:dyDescent="0.2">
      <c r="A104" s="254"/>
      <c r="B104" s="256"/>
      <c r="C104" s="256"/>
      <c r="D104" s="256"/>
      <c r="E104" s="95"/>
    </row>
  </sheetData>
  <mergeCells count="4">
    <mergeCell ref="A1:E1"/>
    <mergeCell ref="B3:C3"/>
    <mergeCell ref="D3:E3"/>
    <mergeCell ref="A3:A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&amp;CПОТРЕБИТЕЛЬСКИЙ РЫНОК
</oddHeader>
    <oddFooter>&amp;L&amp;P&amp;CТорговля в России. 2017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0"/>
  <dimension ref="A1:E102"/>
  <sheetViews>
    <sheetView view="pageLayout" zoomScale="120" zoomScaleNormal="130" zoomScalePageLayoutView="120" workbookViewId="0">
      <selection activeCell="A3" sqref="A3:A4"/>
    </sheetView>
  </sheetViews>
  <sheetFormatPr defaultRowHeight="14.25" x14ac:dyDescent="0.2"/>
  <cols>
    <col min="1" max="1" width="35.5703125" style="7" customWidth="1"/>
    <col min="2" max="2" width="9.140625" style="7" customWidth="1"/>
    <col min="3" max="3" width="13.5703125" style="7" customWidth="1"/>
    <col min="4" max="4" width="9.140625" style="7"/>
    <col min="5" max="5" width="13.5703125" style="7" customWidth="1"/>
    <col min="6" max="16384" width="9.140625" style="7"/>
  </cols>
  <sheetData>
    <row r="1" spans="1:5" ht="21.75" customHeight="1" x14ac:dyDescent="0.2">
      <c r="A1" s="678" t="s">
        <v>1272</v>
      </c>
      <c r="B1" s="678"/>
      <c r="C1" s="678"/>
      <c r="D1" s="678"/>
      <c r="E1" s="678"/>
    </row>
    <row r="3" spans="1:5" ht="18" customHeight="1" x14ac:dyDescent="0.2">
      <c r="A3" s="697"/>
      <c r="B3" s="695" t="s">
        <v>136</v>
      </c>
      <c r="C3" s="696"/>
      <c r="D3" s="695" t="s">
        <v>137</v>
      </c>
      <c r="E3" s="696"/>
    </row>
    <row r="4" spans="1:5" ht="69.75" customHeight="1" x14ac:dyDescent="0.2">
      <c r="A4" s="698"/>
      <c r="B4" s="24" t="s">
        <v>112</v>
      </c>
      <c r="C4" s="24" t="s">
        <v>138</v>
      </c>
      <c r="D4" s="24" t="s">
        <v>112</v>
      </c>
      <c r="E4" s="24" t="s">
        <v>139</v>
      </c>
    </row>
    <row r="5" spans="1:5" ht="12.95" customHeight="1" x14ac:dyDescent="0.2">
      <c r="A5" s="15" t="s">
        <v>134</v>
      </c>
      <c r="B5" s="180">
        <v>819.9</v>
      </c>
      <c r="C5" s="164">
        <v>2.9</v>
      </c>
      <c r="D5" s="180">
        <v>19.399999999999999</v>
      </c>
      <c r="E5" s="164">
        <v>1.4</v>
      </c>
    </row>
    <row r="6" spans="1:5" ht="12.95" customHeight="1" x14ac:dyDescent="0.2">
      <c r="A6" s="130" t="s">
        <v>102</v>
      </c>
      <c r="B6" s="180">
        <v>188110.1</v>
      </c>
      <c r="C6" s="164">
        <v>2</v>
      </c>
      <c r="D6" s="180">
        <v>5750.8000000000011</v>
      </c>
      <c r="E6" s="164">
        <v>1.6</v>
      </c>
    </row>
    <row r="7" spans="1:5" ht="12.95" customHeight="1" x14ac:dyDescent="0.2">
      <c r="A7" s="16" t="s">
        <v>22</v>
      </c>
      <c r="B7" s="184">
        <v>10338</v>
      </c>
      <c r="C7" s="166">
        <v>3.5</v>
      </c>
      <c r="D7" s="184">
        <v>141.5</v>
      </c>
      <c r="E7" s="166">
        <v>1.9</v>
      </c>
    </row>
    <row r="8" spans="1:5" ht="12.95" customHeight="1" x14ac:dyDescent="0.2">
      <c r="A8" s="16" t="s">
        <v>23</v>
      </c>
      <c r="B8" s="184">
        <v>5010</v>
      </c>
      <c r="C8" s="166">
        <v>2.2999999999999998</v>
      </c>
      <c r="D8" s="184">
        <v>83.3</v>
      </c>
      <c r="E8" s="166">
        <v>0.8</v>
      </c>
    </row>
    <row r="9" spans="1:5" ht="12.95" customHeight="1" x14ac:dyDescent="0.2">
      <c r="A9" s="16" t="s">
        <v>24</v>
      </c>
      <c r="B9" s="184">
        <v>6020.6</v>
      </c>
      <c r="C9" s="166">
        <v>3</v>
      </c>
      <c r="D9" s="184">
        <v>339</v>
      </c>
      <c r="E9" s="166">
        <v>3.4</v>
      </c>
    </row>
    <row r="10" spans="1:5" ht="12.95" customHeight="1" x14ac:dyDescent="0.2">
      <c r="A10" s="16" t="s">
        <v>25</v>
      </c>
      <c r="B10" s="184">
        <v>18100.900000000001</v>
      </c>
      <c r="C10" s="166">
        <v>3.7</v>
      </c>
      <c r="D10" s="184">
        <v>198.2</v>
      </c>
      <c r="E10" s="166">
        <v>1.5</v>
      </c>
    </row>
    <row r="11" spans="1:5" ht="12.95" customHeight="1" x14ac:dyDescent="0.2">
      <c r="A11" s="16" t="s">
        <v>26</v>
      </c>
      <c r="B11" s="184">
        <v>4725.8999999999996</v>
      </c>
      <c r="C11" s="166">
        <v>3.2</v>
      </c>
      <c r="D11" s="184">
        <v>5</v>
      </c>
      <c r="E11" s="166">
        <v>0.1</v>
      </c>
    </row>
    <row r="12" spans="1:5" ht="12.95" customHeight="1" x14ac:dyDescent="0.2">
      <c r="A12" s="16" t="s">
        <v>27</v>
      </c>
      <c r="B12" s="184">
        <v>3432.8</v>
      </c>
      <c r="C12" s="166">
        <v>1.9</v>
      </c>
      <c r="D12" s="184">
        <v>0.9</v>
      </c>
      <c r="E12" s="166">
        <v>0</v>
      </c>
    </row>
    <row r="13" spans="1:5" ht="12.95" customHeight="1" x14ac:dyDescent="0.2">
      <c r="A13" s="16" t="s">
        <v>28</v>
      </c>
      <c r="B13" s="184">
        <v>759.2</v>
      </c>
      <c r="C13" s="166">
        <v>0.8</v>
      </c>
      <c r="D13" s="184">
        <v>4.5999999999999996</v>
      </c>
      <c r="E13" s="166">
        <v>0.1</v>
      </c>
    </row>
    <row r="14" spans="1:5" ht="12.95" customHeight="1" x14ac:dyDescent="0.2">
      <c r="A14" s="16" t="s">
        <v>29</v>
      </c>
      <c r="B14" s="184">
        <v>1208.5</v>
      </c>
      <c r="C14" s="166">
        <v>0.6</v>
      </c>
      <c r="D14" s="184">
        <v>53.6</v>
      </c>
      <c r="E14" s="166">
        <v>0.9</v>
      </c>
    </row>
    <row r="15" spans="1:5" ht="12.95" customHeight="1" x14ac:dyDescent="0.2">
      <c r="A15" s="16" t="s">
        <v>30</v>
      </c>
      <c r="B15" s="184">
        <v>5955.4</v>
      </c>
      <c r="C15" s="166">
        <v>2.6</v>
      </c>
      <c r="D15" s="184">
        <v>107.9</v>
      </c>
      <c r="E15" s="166">
        <v>1.6</v>
      </c>
    </row>
    <row r="16" spans="1:5" ht="12.95" customHeight="1" x14ac:dyDescent="0.2">
      <c r="A16" s="16" t="s">
        <v>31</v>
      </c>
      <c r="B16" s="184">
        <v>41634.800000000003</v>
      </c>
      <c r="C16" s="166">
        <v>2.2000000000000002</v>
      </c>
      <c r="D16" s="184">
        <v>1447.5</v>
      </c>
      <c r="E16" s="166">
        <v>1.7</v>
      </c>
    </row>
    <row r="17" spans="1:5" ht="12.95" customHeight="1" x14ac:dyDescent="0.2">
      <c r="A17" s="16" t="s">
        <v>32</v>
      </c>
      <c r="B17" s="184">
        <v>3009.9</v>
      </c>
      <c r="C17" s="166">
        <v>2.5</v>
      </c>
      <c r="D17" s="184">
        <v>89.4</v>
      </c>
      <c r="E17" s="166">
        <v>2.2999999999999998</v>
      </c>
    </row>
    <row r="18" spans="1:5" ht="12.95" customHeight="1" x14ac:dyDescent="0.2">
      <c r="A18" s="16" t="s">
        <v>33</v>
      </c>
      <c r="B18" s="184">
        <v>6561.6</v>
      </c>
      <c r="C18" s="166">
        <v>3.8</v>
      </c>
      <c r="D18" s="184">
        <v>51.8</v>
      </c>
      <c r="E18" s="166">
        <v>0.9</v>
      </c>
    </row>
    <row r="19" spans="1:5" ht="12.95" customHeight="1" x14ac:dyDescent="0.2">
      <c r="A19" s="16" t="s">
        <v>34</v>
      </c>
      <c r="B19" s="184">
        <v>6094.1</v>
      </c>
      <c r="C19" s="166">
        <v>4</v>
      </c>
      <c r="D19" s="184">
        <v>381.4</v>
      </c>
      <c r="E19" s="166">
        <v>5.9</v>
      </c>
    </row>
    <row r="20" spans="1:5" ht="12.95" customHeight="1" x14ac:dyDescent="0.2">
      <c r="A20" s="16" t="s">
        <v>35</v>
      </c>
      <c r="B20" s="184">
        <v>3631.4</v>
      </c>
      <c r="C20" s="166">
        <v>1.9</v>
      </c>
      <c r="D20" s="184">
        <v>7.8</v>
      </c>
      <c r="E20" s="166">
        <v>0.2</v>
      </c>
    </row>
    <row r="21" spans="1:5" ht="12.95" customHeight="1" x14ac:dyDescent="0.2">
      <c r="A21" s="16" t="s">
        <v>36</v>
      </c>
      <c r="B21" s="184">
        <v>4314.6000000000004</v>
      </c>
      <c r="C21" s="166">
        <v>2</v>
      </c>
      <c r="D21" s="184">
        <v>118.6</v>
      </c>
      <c r="E21" s="166">
        <v>1.5</v>
      </c>
    </row>
    <row r="22" spans="1:5" ht="12.95" customHeight="1" x14ac:dyDescent="0.2">
      <c r="A22" s="16" t="s">
        <v>37</v>
      </c>
      <c r="B22" s="184">
        <v>9473</v>
      </c>
      <c r="C22" s="166">
        <v>3.7</v>
      </c>
      <c r="D22" s="184">
        <v>111.9</v>
      </c>
      <c r="E22" s="166">
        <v>1.5</v>
      </c>
    </row>
    <row r="23" spans="1:5" ht="12.95" customHeight="1" x14ac:dyDescent="0.2">
      <c r="A23" s="16" t="s">
        <v>38</v>
      </c>
      <c r="B23" s="184">
        <v>5758</v>
      </c>
      <c r="C23" s="166">
        <v>2.8</v>
      </c>
      <c r="D23" s="184">
        <v>334.1</v>
      </c>
      <c r="E23" s="166">
        <v>3.6</v>
      </c>
    </row>
    <row r="24" spans="1:5" ht="12.95" customHeight="1" x14ac:dyDescent="0.2">
      <c r="A24" s="16" t="s">
        <v>39</v>
      </c>
      <c r="B24" s="184">
        <v>52081.3</v>
      </c>
      <c r="C24" s="166">
        <v>1.2</v>
      </c>
      <c r="D24" s="184">
        <v>2274.1999999999998</v>
      </c>
      <c r="E24" s="166">
        <v>1.4</v>
      </c>
    </row>
    <row r="25" spans="1:5" ht="12.95" customHeight="1" x14ac:dyDescent="0.2">
      <c r="A25" s="130" t="s">
        <v>103</v>
      </c>
      <c r="B25" s="180">
        <v>108669.00000000003</v>
      </c>
      <c r="C25" s="164">
        <v>4</v>
      </c>
      <c r="D25" s="180">
        <v>3223.3000000000006</v>
      </c>
      <c r="E25" s="164">
        <v>2.2000000000000002</v>
      </c>
    </row>
    <row r="26" spans="1:5" ht="12.95" customHeight="1" x14ac:dyDescent="0.2">
      <c r="A26" s="16" t="s">
        <v>40</v>
      </c>
      <c r="B26" s="184">
        <v>3003.8</v>
      </c>
      <c r="C26" s="166">
        <v>2.8</v>
      </c>
      <c r="D26" s="184">
        <v>119</v>
      </c>
      <c r="E26" s="166">
        <v>2.6</v>
      </c>
    </row>
    <row r="27" spans="1:5" ht="12.95" customHeight="1" x14ac:dyDescent="0.2">
      <c r="A27" s="16" t="s">
        <v>41</v>
      </c>
      <c r="B27" s="184">
        <v>3342.2</v>
      </c>
      <c r="C27" s="166">
        <v>2.2999999999999998</v>
      </c>
      <c r="D27" s="184">
        <v>205.2</v>
      </c>
      <c r="E27" s="166">
        <v>2.6</v>
      </c>
    </row>
    <row r="28" spans="1:5" ht="12.95" customHeight="1" x14ac:dyDescent="0.2">
      <c r="A28" s="16" t="s">
        <v>42</v>
      </c>
      <c r="B28" s="184">
        <v>11106.8</v>
      </c>
      <c r="C28" s="166">
        <v>4.7</v>
      </c>
      <c r="D28" s="184">
        <v>158.80000000000001</v>
      </c>
      <c r="E28" s="166">
        <v>1.2</v>
      </c>
    </row>
    <row r="29" spans="1:5" ht="12.95" customHeight="1" x14ac:dyDescent="0.2">
      <c r="A29" s="17" t="s">
        <v>78</v>
      </c>
      <c r="B29" s="184"/>
      <c r="C29" s="166"/>
      <c r="D29" s="184"/>
      <c r="E29" s="166"/>
    </row>
    <row r="30" spans="1:5" ht="12.95" customHeight="1" x14ac:dyDescent="0.2">
      <c r="A30" s="18" t="s">
        <v>118</v>
      </c>
      <c r="B30" s="184">
        <v>2871.4</v>
      </c>
      <c r="C30" s="166">
        <v>32.1</v>
      </c>
      <c r="D30" s="184">
        <v>103.6</v>
      </c>
      <c r="E30" s="166">
        <v>10.5</v>
      </c>
    </row>
    <row r="31" spans="1:5" ht="12.95" customHeight="1" x14ac:dyDescent="0.2">
      <c r="A31" s="19" t="s">
        <v>115</v>
      </c>
      <c r="B31" s="184">
        <v>8235.4</v>
      </c>
      <c r="C31" s="166">
        <v>3.6</v>
      </c>
      <c r="D31" s="184">
        <v>55.200000000000017</v>
      </c>
      <c r="E31" s="166">
        <v>0.5</v>
      </c>
    </row>
    <row r="32" spans="1:5" ht="12.95" customHeight="1" x14ac:dyDescent="0.2">
      <c r="A32" s="16" t="s">
        <v>43</v>
      </c>
      <c r="B32" s="184">
        <v>5132</v>
      </c>
      <c r="C32" s="166">
        <v>3.2</v>
      </c>
      <c r="D32" s="184">
        <v>54</v>
      </c>
      <c r="E32" s="166">
        <v>0.8</v>
      </c>
    </row>
    <row r="33" spans="1:5" ht="12.95" customHeight="1" x14ac:dyDescent="0.2">
      <c r="A33" s="16" t="s">
        <v>44</v>
      </c>
      <c r="B33" s="184">
        <v>12099.6</v>
      </c>
      <c r="C33" s="166">
        <v>8</v>
      </c>
      <c r="D33" s="184">
        <v>123.5</v>
      </c>
      <c r="E33" s="166">
        <v>1.2</v>
      </c>
    </row>
    <row r="34" spans="1:5" ht="12.95" customHeight="1" x14ac:dyDescent="0.2">
      <c r="A34" s="16" t="s">
        <v>45</v>
      </c>
      <c r="B34" s="184">
        <v>4128.8</v>
      </c>
      <c r="C34" s="166">
        <v>1.2</v>
      </c>
      <c r="D34" s="184">
        <v>356.9</v>
      </c>
      <c r="E34" s="166">
        <v>2.4</v>
      </c>
    </row>
    <row r="35" spans="1:5" ht="12.95" customHeight="1" x14ac:dyDescent="0.2">
      <c r="A35" s="16" t="s">
        <v>46</v>
      </c>
      <c r="B35" s="184">
        <v>23252.799999999999</v>
      </c>
      <c r="C35" s="166">
        <v>15</v>
      </c>
      <c r="D35" s="184">
        <v>230.4</v>
      </c>
      <c r="E35" s="166">
        <v>1.7</v>
      </c>
    </row>
    <row r="36" spans="1:5" ht="12.95" customHeight="1" x14ac:dyDescent="0.2">
      <c r="A36" s="16" t="s">
        <v>47</v>
      </c>
      <c r="B36" s="184">
        <v>2264.6</v>
      </c>
      <c r="C36" s="166">
        <v>2.1</v>
      </c>
      <c r="D36" s="184">
        <v>367.1</v>
      </c>
      <c r="E36" s="166">
        <v>7.6</v>
      </c>
    </row>
    <row r="37" spans="1:5" ht="12.95" customHeight="1" x14ac:dyDescent="0.2">
      <c r="A37" s="16" t="s">
        <v>48</v>
      </c>
      <c r="B37" s="184">
        <v>2145.3000000000002</v>
      </c>
      <c r="C37" s="166">
        <v>2.2000000000000002</v>
      </c>
      <c r="D37" s="184">
        <v>206.4</v>
      </c>
      <c r="E37" s="166">
        <v>4.3</v>
      </c>
    </row>
    <row r="38" spans="1:5" ht="12.95" customHeight="1" x14ac:dyDescent="0.2">
      <c r="A38" s="16" t="s">
        <v>49</v>
      </c>
      <c r="B38" s="184">
        <v>42193.1</v>
      </c>
      <c r="C38" s="166">
        <v>3.4</v>
      </c>
      <c r="D38" s="184">
        <v>1401.8</v>
      </c>
      <c r="E38" s="166">
        <v>2.1</v>
      </c>
    </row>
    <row r="39" spans="1:5" ht="12.95" customHeight="1" x14ac:dyDescent="0.2">
      <c r="A39" s="130" t="s">
        <v>104</v>
      </c>
      <c r="B39" s="180">
        <v>98122</v>
      </c>
      <c r="C39" s="164">
        <v>3.3</v>
      </c>
      <c r="D39" s="180">
        <v>995.6</v>
      </c>
      <c r="E39" s="164">
        <v>0.7</v>
      </c>
    </row>
    <row r="40" spans="1:5" ht="12.95" customHeight="1" x14ac:dyDescent="0.2">
      <c r="A40" s="16" t="s">
        <v>50</v>
      </c>
      <c r="B40" s="184">
        <v>5539.7</v>
      </c>
      <c r="C40" s="166">
        <v>6.9</v>
      </c>
      <c r="D40" s="184">
        <v>8.4</v>
      </c>
      <c r="E40" s="166">
        <v>0.4</v>
      </c>
    </row>
    <row r="41" spans="1:5" ht="12.95" customHeight="1" x14ac:dyDescent="0.2">
      <c r="A41" s="16" t="s">
        <v>51</v>
      </c>
      <c r="B41" s="184">
        <v>231.5</v>
      </c>
      <c r="C41" s="166">
        <v>1.2</v>
      </c>
      <c r="D41" s="184">
        <v>0</v>
      </c>
      <c r="E41" s="166">
        <v>0</v>
      </c>
    </row>
    <row r="42" spans="1:5" ht="12.95" customHeight="1" x14ac:dyDescent="0.2">
      <c r="A42" s="312" t="s">
        <v>108</v>
      </c>
      <c r="B42" s="184">
        <v>8739.2999999999993</v>
      </c>
      <c r="C42" s="166">
        <v>4</v>
      </c>
      <c r="D42" s="184">
        <v>364.6</v>
      </c>
      <c r="E42" s="166">
        <v>3.7</v>
      </c>
    </row>
    <row r="43" spans="1:5" ht="12.95" customHeight="1" x14ac:dyDescent="0.2">
      <c r="A43" s="16" t="s">
        <v>52</v>
      </c>
      <c r="B43" s="184">
        <v>43340</v>
      </c>
      <c r="C43" s="166">
        <v>3.5</v>
      </c>
      <c r="D43" s="184">
        <v>476.1</v>
      </c>
      <c r="E43" s="166">
        <v>0.7</v>
      </c>
    </row>
    <row r="44" spans="1:5" ht="12.95" customHeight="1" x14ac:dyDescent="0.2">
      <c r="A44" s="16" t="s">
        <v>53</v>
      </c>
      <c r="B44" s="184">
        <v>456</v>
      </c>
      <c r="C44" s="166">
        <v>0.3</v>
      </c>
      <c r="D44" s="184">
        <v>2</v>
      </c>
      <c r="E44" s="166">
        <v>0</v>
      </c>
    </row>
    <row r="45" spans="1:5" ht="12.95" customHeight="1" x14ac:dyDescent="0.2">
      <c r="A45" s="16" t="s">
        <v>54</v>
      </c>
      <c r="B45" s="184">
        <v>14438.5</v>
      </c>
      <c r="C45" s="166">
        <v>4.2</v>
      </c>
      <c r="D45" s="184">
        <v>67.900000000000006</v>
      </c>
      <c r="E45" s="166">
        <v>0.6</v>
      </c>
    </row>
    <row r="46" spans="1:5" ht="12.95" customHeight="1" x14ac:dyDescent="0.2">
      <c r="A46" s="16" t="s">
        <v>55</v>
      </c>
      <c r="B46" s="184">
        <v>21420.9</v>
      </c>
      <c r="C46" s="166">
        <v>2.5</v>
      </c>
      <c r="D46" s="184">
        <v>66.5</v>
      </c>
      <c r="E46" s="166">
        <v>0.2</v>
      </c>
    </row>
    <row r="47" spans="1:5" ht="12.95" customHeight="1" x14ac:dyDescent="0.2">
      <c r="A47" s="313" t="s">
        <v>109</v>
      </c>
      <c r="B47" s="184">
        <v>3956.1</v>
      </c>
      <c r="C47" s="166">
        <v>6.4</v>
      </c>
      <c r="D47" s="184">
        <v>10.1</v>
      </c>
      <c r="E47" s="166">
        <v>0.1</v>
      </c>
    </row>
    <row r="48" spans="1:5" ht="12.95" customHeight="1" x14ac:dyDescent="0.2">
      <c r="A48" s="130" t="s">
        <v>105</v>
      </c>
      <c r="B48" s="180">
        <v>22969.4</v>
      </c>
      <c r="C48" s="164">
        <v>1.5</v>
      </c>
      <c r="D48" s="180">
        <v>80.5</v>
      </c>
      <c r="E48" s="164">
        <v>0.1</v>
      </c>
    </row>
    <row r="49" spans="1:5" ht="12.95" customHeight="1" x14ac:dyDescent="0.2">
      <c r="A49" s="16" t="s">
        <v>56</v>
      </c>
      <c r="B49" s="184">
        <v>1242.7</v>
      </c>
      <c r="C49" s="166">
        <v>0.2</v>
      </c>
      <c r="D49" s="184">
        <v>0.2</v>
      </c>
      <c r="E49" s="166">
        <v>0</v>
      </c>
    </row>
    <row r="50" spans="1:5" ht="12.95" customHeight="1" x14ac:dyDescent="0.2">
      <c r="A50" s="16" t="s">
        <v>57</v>
      </c>
      <c r="B50" s="184">
        <v>1991.7</v>
      </c>
      <c r="C50" s="166">
        <v>9.1</v>
      </c>
      <c r="D50" s="184">
        <v>0</v>
      </c>
      <c r="E50" s="166">
        <v>0</v>
      </c>
    </row>
    <row r="51" spans="1:5" ht="12.95" customHeight="1" x14ac:dyDescent="0.2">
      <c r="A51" s="16" t="s">
        <v>128</v>
      </c>
      <c r="B51" s="184">
        <v>3713.1</v>
      </c>
      <c r="C51" s="166">
        <v>3.1</v>
      </c>
      <c r="D51" s="184">
        <v>0</v>
      </c>
      <c r="E51" s="166">
        <v>0</v>
      </c>
    </row>
    <row r="52" spans="1:5" ht="12.95" customHeight="1" x14ac:dyDescent="0.2">
      <c r="A52" s="16" t="s">
        <v>129</v>
      </c>
      <c r="B52" s="184">
        <v>308.10000000000002</v>
      </c>
      <c r="C52" s="166">
        <v>0.9</v>
      </c>
      <c r="D52" s="184">
        <v>0</v>
      </c>
      <c r="E52" s="166">
        <v>0</v>
      </c>
    </row>
    <row r="53" spans="1:5" ht="12.95" customHeight="1" x14ac:dyDescent="0.2">
      <c r="A53" s="16" t="s">
        <v>130</v>
      </c>
      <c r="B53" s="184">
        <v>1288.0999999999999</v>
      </c>
      <c r="C53" s="166">
        <v>1.2</v>
      </c>
      <c r="D53" s="184">
        <v>0.5</v>
      </c>
      <c r="E53" s="166">
        <v>0</v>
      </c>
    </row>
    <row r="54" spans="1:5" ht="12.95" customHeight="1" x14ac:dyDescent="0.2">
      <c r="A54" s="16" t="s">
        <v>58</v>
      </c>
      <c r="B54" s="184">
        <v>1642.9</v>
      </c>
      <c r="C54" s="166">
        <v>1.1000000000000001</v>
      </c>
      <c r="D54" s="184">
        <v>17.7</v>
      </c>
      <c r="E54" s="166">
        <v>0.2</v>
      </c>
    </row>
    <row r="55" spans="1:5" ht="12.95" customHeight="1" x14ac:dyDescent="0.2">
      <c r="A55" s="16" t="s">
        <v>59</v>
      </c>
      <c r="B55" s="184">
        <v>12782.8</v>
      </c>
      <c r="C55" s="166">
        <v>2.9</v>
      </c>
      <c r="D55" s="184">
        <v>62</v>
      </c>
      <c r="E55" s="166">
        <v>0.2</v>
      </c>
    </row>
    <row r="56" spans="1:5" ht="12.95" customHeight="1" x14ac:dyDescent="0.2">
      <c r="A56" s="20" t="s">
        <v>106</v>
      </c>
      <c r="B56" s="180">
        <v>196136.10000000003</v>
      </c>
      <c r="C56" s="164">
        <v>3.9</v>
      </c>
      <c r="D56" s="180">
        <v>2958.1000000000008</v>
      </c>
      <c r="E56" s="164">
        <v>1.4</v>
      </c>
    </row>
    <row r="57" spans="1:5" ht="12.95" customHeight="1" x14ac:dyDescent="0.2">
      <c r="A57" s="10" t="s">
        <v>60</v>
      </c>
      <c r="B57" s="184">
        <v>15090.2</v>
      </c>
      <c r="C57" s="166">
        <v>1.9</v>
      </c>
      <c r="D57" s="184">
        <v>599.5</v>
      </c>
      <c r="E57" s="166">
        <v>2.2000000000000002</v>
      </c>
    </row>
    <row r="58" spans="1:5" ht="12.95" customHeight="1" x14ac:dyDescent="0.2">
      <c r="A58" s="10" t="s">
        <v>61</v>
      </c>
      <c r="B58" s="184">
        <v>2261.6999999999998</v>
      </c>
      <c r="C58" s="166">
        <v>2.9</v>
      </c>
      <c r="D58" s="184">
        <v>14</v>
      </c>
      <c r="E58" s="166">
        <v>0.3</v>
      </c>
    </row>
    <row r="59" spans="1:5" ht="12.95" customHeight="1" x14ac:dyDescent="0.2">
      <c r="A59" s="10" t="s">
        <v>62</v>
      </c>
      <c r="B59" s="184">
        <v>2454</v>
      </c>
      <c r="C59" s="166">
        <v>3</v>
      </c>
      <c r="D59" s="184">
        <v>105</v>
      </c>
      <c r="E59" s="166">
        <v>2.7</v>
      </c>
    </row>
    <row r="60" spans="1:5" ht="12.95" customHeight="1" x14ac:dyDescent="0.2">
      <c r="A60" s="10" t="s">
        <v>63</v>
      </c>
      <c r="B60" s="184">
        <v>48968.800000000003</v>
      </c>
      <c r="C60" s="166">
        <v>6.1</v>
      </c>
      <c r="D60" s="184">
        <v>365.4</v>
      </c>
      <c r="E60" s="166">
        <v>1</v>
      </c>
    </row>
    <row r="61" spans="1:5" ht="12.95" customHeight="1" x14ac:dyDescent="0.2">
      <c r="A61" s="10" t="s">
        <v>64</v>
      </c>
      <c r="B61" s="184">
        <v>11056.5</v>
      </c>
      <c r="C61" s="166">
        <v>5.2</v>
      </c>
      <c r="D61" s="184">
        <v>322.39999999999998</v>
      </c>
      <c r="E61" s="166">
        <v>2.7</v>
      </c>
    </row>
    <row r="62" spans="1:5" ht="12.95" customHeight="1" x14ac:dyDescent="0.2">
      <c r="A62" s="10" t="s">
        <v>65</v>
      </c>
      <c r="B62" s="184">
        <v>6038.1</v>
      </c>
      <c r="C62" s="166">
        <v>4.4000000000000004</v>
      </c>
      <c r="D62" s="184">
        <v>176</v>
      </c>
      <c r="E62" s="166">
        <v>2</v>
      </c>
    </row>
    <row r="63" spans="1:5" ht="12.95" customHeight="1" x14ac:dyDescent="0.2">
      <c r="A63" s="10" t="s">
        <v>66</v>
      </c>
      <c r="B63" s="184">
        <v>13140.5</v>
      </c>
      <c r="C63" s="166">
        <v>2.7</v>
      </c>
      <c r="D63" s="184">
        <v>72.8</v>
      </c>
      <c r="E63" s="166">
        <v>0.3</v>
      </c>
    </row>
    <row r="64" spans="1:5" ht="12.95" customHeight="1" x14ac:dyDescent="0.2">
      <c r="A64" s="10" t="s">
        <v>67</v>
      </c>
      <c r="B64" s="184">
        <v>10608.6</v>
      </c>
      <c r="C64" s="166">
        <v>6</v>
      </c>
      <c r="D64" s="184">
        <v>499.5</v>
      </c>
      <c r="E64" s="166">
        <v>4.7</v>
      </c>
    </row>
    <row r="65" spans="1:5" ht="12.95" customHeight="1" x14ac:dyDescent="0.2">
      <c r="A65" s="10" t="s">
        <v>68</v>
      </c>
      <c r="B65" s="184">
        <v>32013.3</v>
      </c>
      <c r="C65" s="166">
        <v>4.9000000000000004</v>
      </c>
      <c r="D65" s="184">
        <v>486.4</v>
      </c>
      <c r="E65" s="166">
        <v>2.2999999999999998</v>
      </c>
    </row>
    <row r="66" spans="1:5" ht="12.95" customHeight="1" x14ac:dyDescent="0.2">
      <c r="A66" s="10" t="s">
        <v>69</v>
      </c>
      <c r="B66" s="184">
        <v>11337.2</v>
      </c>
      <c r="C66" s="166">
        <v>4.0999999999999996</v>
      </c>
      <c r="D66" s="184">
        <v>38.799999999999997</v>
      </c>
      <c r="E66" s="166">
        <v>0.3</v>
      </c>
    </row>
    <row r="67" spans="1:5" ht="12.95" customHeight="1" x14ac:dyDescent="0.2">
      <c r="A67" s="10" t="s">
        <v>70</v>
      </c>
      <c r="B67" s="184">
        <v>3622.7</v>
      </c>
      <c r="C67" s="166">
        <v>1.8</v>
      </c>
      <c r="D67" s="184">
        <v>6.4</v>
      </c>
      <c r="E67" s="166">
        <v>0.1</v>
      </c>
    </row>
    <row r="68" spans="1:5" ht="12.95" customHeight="1" x14ac:dyDescent="0.2">
      <c r="A68" s="10" t="s">
        <v>71</v>
      </c>
      <c r="B68" s="184">
        <v>25161.599999999999</v>
      </c>
      <c r="C68" s="166">
        <v>4.2</v>
      </c>
      <c r="D68" s="184">
        <v>243.8</v>
      </c>
      <c r="E68" s="166">
        <v>1</v>
      </c>
    </row>
    <row r="69" spans="1:5" ht="12.95" customHeight="1" x14ac:dyDescent="0.2">
      <c r="A69" s="10" t="s">
        <v>72</v>
      </c>
      <c r="B69" s="184">
        <v>9088.6</v>
      </c>
      <c r="C69" s="166">
        <v>2.8</v>
      </c>
      <c r="D69" s="184">
        <v>14.2</v>
      </c>
      <c r="E69" s="166">
        <v>0.1</v>
      </c>
    </row>
    <row r="70" spans="1:5" ht="12.95" customHeight="1" x14ac:dyDescent="0.2">
      <c r="A70" s="10" t="s">
        <v>73</v>
      </c>
      <c r="B70" s="184">
        <v>5294.3</v>
      </c>
      <c r="C70" s="166">
        <v>3.1</v>
      </c>
      <c r="D70" s="184">
        <v>13.9</v>
      </c>
      <c r="E70" s="166">
        <v>0.3</v>
      </c>
    </row>
    <row r="71" spans="1:5" ht="12.95" customHeight="1" x14ac:dyDescent="0.2">
      <c r="A71" s="20" t="s">
        <v>74</v>
      </c>
      <c r="B71" s="180">
        <v>66201.099999999991</v>
      </c>
      <c r="C71" s="164">
        <v>2.7</v>
      </c>
      <c r="D71" s="180">
        <v>1772.7</v>
      </c>
      <c r="E71" s="164">
        <v>1.2</v>
      </c>
    </row>
    <row r="72" spans="1:5" ht="12.95" customHeight="1" x14ac:dyDescent="0.2">
      <c r="A72" s="10" t="s">
        <v>75</v>
      </c>
      <c r="B72" s="184">
        <v>1034.9000000000001</v>
      </c>
      <c r="C72" s="166">
        <v>1</v>
      </c>
      <c r="D72" s="184">
        <v>46.4</v>
      </c>
      <c r="E72" s="166">
        <v>1.3</v>
      </c>
    </row>
    <row r="73" spans="1:5" ht="12.95" customHeight="1" x14ac:dyDescent="0.2">
      <c r="A73" s="10" t="s">
        <v>76</v>
      </c>
      <c r="B73" s="184">
        <v>20865.5</v>
      </c>
      <c r="C73" s="166">
        <v>2</v>
      </c>
      <c r="D73" s="184">
        <v>1257.0999999999999</v>
      </c>
      <c r="E73" s="166">
        <v>2.4</v>
      </c>
    </row>
    <row r="74" spans="1:5" ht="12.95" customHeight="1" x14ac:dyDescent="0.2">
      <c r="A74" s="10" t="s">
        <v>77</v>
      </c>
      <c r="B74" s="184">
        <v>22209.5</v>
      </c>
      <c r="C74" s="166">
        <v>2.7</v>
      </c>
      <c r="D74" s="184">
        <v>393.1</v>
      </c>
      <c r="E74" s="166">
        <v>0.5</v>
      </c>
    </row>
    <row r="75" spans="1:5" ht="12.95" customHeight="1" x14ac:dyDescent="0.2">
      <c r="A75" s="1" t="s">
        <v>78</v>
      </c>
      <c r="B75" s="184"/>
      <c r="C75" s="166"/>
      <c r="D75" s="184"/>
      <c r="E75" s="166"/>
    </row>
    <row r="76" spans="1:5" ht="12.95" customHeight="1" x14ac:dyDescent="0.2">
      <c r="A76" s="2" t="s">
        <v>116</v>
      </c>
      <c r="B76" s="184">
        <v>5679.1</v>
      </c>
      <c r="C76" s="166">
        <v>1.5</v>
      </c>
      <c r="D76" s="184">
        <v>239.9</v>
      </c>
      <c r="E76" s="166">
        <v>0.7</v>
      </c>
    </row>
    <row r="77" spans="1:5" ht="12.95" customHeight="1" x14ac:dyDescent="0.2">
      <c r="A77" s="2" t="s">
        <v>117</v>
      </c>
      <c r="B77" s="184">
        <v>2928.7</v>
      </c>
      <c r="C77" s="166">
        <v>2.4</v>
      </c>
      <c r="D77" s="184">
        <v>14.7</v>
      </c>
      <c r="E77" s="166">
        <v>0.1</v>
      </c>
    </row>
    <row r="78" spans="1:5" ht="12.95" customHeight="1" x14ac:dyDescent="0.2">
      <c r="A78" s="3" t="s">
        <v>121</v>
      </c>
      <c r="B78" s="184">
        <v>13601.7</v>
      </c>
      <c r="C78" s="166">
        <v>4.0999999999999996</v>
      </c>
      <c r="D78" s="184">
        <v>138.50000000000003</v>
      </c>
      <c r="E78" s="166">
        <v>0.6</v>
      </c>
    </row>
    <row r="79" spans="1:5" ht="12.95" customHeight="1" x14ac:dyDescent="0.2">
      <c r="A79" s="10" t="s">
        <v>79</v>
      </c>
      <c r="B79" s="184">
        <v>22091.200000000001</v>
      </c>
      <c r="C79" s="166">
        <v>4.5</v>
      </c>
      <c r="D79" s="184">
        <v>76</v>
      </c>
      <c r="E79" s="166">
        <v>0.4</v>
      </c>
    </row>
    <row r="80" spans="1:5" ht="12.95" customHeight="1" x14ac:dyDescent="0.2">
      <c r="A80" s="20" t="s">
        <v>80</v>
      </c>
      <c r="B80" s="180">
        <v>86009.7</v>
      </c>
      <c r="C80" s="164">
        <v>3.1</v>
      </c>
      <c r="D80" s="180">
        <v>2339.1999999999998</v>
      </c>
      <c r="E80" s="164">
        <v>1.8</v>
      </c>
    </row>
    <row r="81" spans="1:5" ht="12.95" customHeight="1" x14ac:dyDescent="0.2">
      <c r="A81" s="10" t="s">
        <v>81</v>
      </c>
      <c r="B81" s="184">
        <v>169</v>
      </c>
      <c r="C81" s="166">
        <v>0.7</v>
      </c>
      <c r="D81" s="184">
        <v>13.1</v>
      </c>
      <c r="E81" s="166">
        <v>1.7</v>
      </c>
    </row>
    <row r="82" spans="1:5" ht="12.95" customHeight="1" x14ac:dyDescent="0.2">
      <c r="A82" s="10" t="s">
        <v>82</v>
      </c>
      <c r="B82" s="184">
        <v>3206.7</v>
      </c>
      <c r="C82" s="166">
        <v>1.9</v>
      </c>
      <c r="D82" s="184">
        <v>22.2</v>
      </c>
      <c r="E82" s="166">
        <v>0.2</v>
      </c>
    </row>
    <row r="83" spans="1:5" ht="12.95" customHeight="1" x14ac:dyDescent="0.2">
      <c r="A83" s="10" t="s">
        <v>83</v>
      </c>
      <c r="B83" s="184">
        <v>809.1</v>
      </c>
      <c r="C83" s="166">
        <v>3.8</v>
      </c>
      <c r="D83" s="184">
        <v>8.1999999999999993</v>
      </c>
      <c r="E83" s="166">
        <v>1.2</v>
      </c>
    </row>
    <row r="84" spans="1:5" ht="12.95" customHeight="1" x14ac:dyDescent="0.2">
      <c r="A84" s="10" t="s">
        <v>84</v>
      </c>
      <c r="B84" s="184">
        <v>2044.6</v>
      </c>
      <c r="C84" s="166">
        <v>2.7</v>
      </c>
      <c r="D84" s="184">
        <v>0.2</v>
      </c>
      <c r="E84" s="166">
        <v>0</v>
      </c>
    </row>
    <row r="85" spans="1:5" ht="12.95" customHeight="1" x14ac:dyDescent="0.2">
      <c r="A85" s="10" t="s">
        <v>85</v>
      </c>
      <c r="B85" s="184">
        <v>8977.9</v>
      </c>
      <c r="C85" s="166">
        <v>2.7</v>
      </c>
      <c r="D85" s="184">
        <v>238.6</v>
      </c>
      <c r="E85" s="166">
        <v>2.6</v>
      </c>
    </row>
    <row r="86" spans="1:5" ht="12.95" customHeight="1" x14ac:dyDescent="0.2">
      <c r="A86" s="10" t="s">
        <v>86</v>
      </c>
      <c r="B86" s="184">
        <v>3268.2</v>
      </c>
      <c r="C86" s="166">
        <v>2.1</v>
      </c>
      <c r="D86" s="184">
        <v>52.2</v>
      </c>
      <c r="E86" s="166">
        <v>0.7</v>
      </c>
    </row>
    <row r="87" spans="1:5" ht="12.95" customHeight="1" x14ac:dyDescent="0.2">
      <c r="A87" s="10" t="s">
        <v>87</v>
      </c>
      <c r="B87" s="184">
        <v>24032.1</v>
      </c>
      <c r="C87" s="166">
        <v>4.8</v>
      </c>
      <c r="D87" s="184">
        <v>796.7</v>
      </c>
      <c r="E87" s="166">
        <v>3.7</v>
      </c>
    </row>
    <row r="88" spans="1:5" ht="12.95" customHeight="1" x14ac:dyDescent="0.2">
      <c r="A88" s="10" t="s">
        <v>88</v>
      </c>
      <c r="B88" s="184">
        <v>12298.2</v>
      </c>
      <c r="C88" s="166">
        <v>4</v>
      </c>
      <c r="D88" s="184">
        <v>118.1</v>
      </c>
      <c r="E88" s="166">
        <v>0.9</v>
      </c>
    </row>
    <row r="89" spans="1:5" ht="12.95" customHeight="1" x14ac:dyDescent="0.2">
      <c r="A89" s="10" t="s">
        <v>89</v>
      </c>
      <c r="B89" s="184">
        <v>6236.1</v>
      </c>
      <c r="C89" s="166">
        <v>1.8</v>
      </c>
      <c r="D89" s="184">
        <v>36.1</v>
      </c>
      <c r="E89" s="166">
        <v>0.2</v>
      </c>
    </row>
    <row r="90" spans="1:5" ht="12.95" customHeight="1" x14ac:dyDescent="0.2">
      <c r="A90" s="10" t="s">
        <v>90</v>
      </c>
      <c r="B90" s="184">
        <v>10172.1</v>
      </c>
      <c r="C90" s="166">
        <v>2.2999999999999998</v>
      </c>
      <c r="D90" s="184">
        <v>669.9</v>
      </c>
      <c r="E90" s="166">
        <v>3.1</v>
      </c>
    </row>
    <row r="91" spans="1:5" ht="12.95" customHeight="1" x14ac:dyDescent="0.2">
      <c r="A91" s="10" t="s">
        <v>91</v>
      </c>
      <c r="B91" s="184">
        <v>9976.2999999999993</v>
      </c>
      <c r="C91" s="166">
        <v>3.4</v>
      </c>
      <c r="D91" s="184">
        <v>242.4</v>
      </c>
      <c r="E91" s="166">
        <v>1.8</v>
      </c>
    </row>
    <row r="92" spans="1:5" ht="12.95" customHeight="1" x14ac:dyDescent="0.2">
      <c r="A92" s="10" t="s">
        <v>92</v>
      </c>
      <c r="B92" s="184">
        <v>4819.3999999999996</v>
      </c>
      <c r="C92" s="166">
        <v>3.4</v>
      </c>
      <c r="D92" s="184">
        <v>141.5</v>
      </c>
      <c r="E92" s="166">
        <v>1.6</v>
      </c>
    </row>
    <row r="93" spans="1:5" ht="12.95" customHeight="1" x14ac:dyDescent="0.2">
      <c r="A93" s="20" t="s">
        <v>107</v>
      </c>
      <c r="B93" s="180">
        <v>53730.2</v>
      </c>
      <c r="C93" s="164">
        <v>4.3</v>
      </c>
      <c r="D93" s="180">
        <v>2280.6</v>
      </c>
      <c r="E93" s="164">
        <v>3.3</v>
      </c>
    </row>
    <row r="94" spans="1:5" ht="12.95" customHeight="1" x14ac:dyDescent="0.2">
      <c r="A94" s="10" t="s">
        <v>93</v>
      </c>
      <c r="B94" s="184">
        <v>5229.8</v>
      </c>
      <c r="C94" s="166">
        <v>2.6</v>
      </c>
      <c r="D94" s="184">
        <v>68</v>
      </c>
      <c r="E94" s="166">
        <v>0.4</v>
      </c>
    </row>
    <row r="95" spans="1:5" ht="12.95" customHeight="1" x14ac:dyDescent="0.2">
      <c r="A95" s="10" t="s">
        <v>94</v>
      </c>
      <c r="B95" s="184">
        <v>2067.6</v>
      </c>
      <c r="C95" s="166">
        <v>4</v>
      </c>
      <c r="D95" s="184">
        <v>79.2</v>
      </c>
      <c r="E95" s="166">
        <v>1.4</v>
      </c>
    </row>
    <row r="96" spans="1:5" ht="12.95" customHeight="1" x14ac:dyDescent="0.2">
      <c r="A96" s="10" t="s">
        <v>95</v>
      </c>
      <c r="B96" s="184">
        <v>14128.2</v>
      </c>
      <c r="C96" s="166">
        <v>4</v>
      </c>
      <c r="D96" s="184">
        <v>953</v>
      </c>
      <c r="E96" s="166">
        <v>6.1</v>
      </c>
    </row>
    <row r="97" spans="1:5" ht="12.95" customHeight="1" x14ac:dyDescent="0.2">
      <c r="A97" s="10" t="s">
        <v>96</v>
      </c>
      <c r="B97" s="184">
        <v>22284.799999999999</v>
      </c>
      <c r="C97" s="166">
        <v>7.7</v>
      </c>
      <c r="D97" s="184">
        <v>976</v>
      </c>
      <c r="E97" s="166">
        <v>5.9</v>
      </c>
    </row>
    <row r="98" spans="1:5" ht="12.95" customHeight="1" x14ac:dyDescent="0.2">
      <c r="A98" s="10" t="s">
        <v>97</v>
      </c>
      <c r="B98" s="184">
        <v>2038.4</v>
      </c>
      <c r="C98" s="166">
        <v>1.3</v>
      </c>
      <c r="D98" s="184">
        <v>4</v>
      </c>
      <c r="E98" s="166">
        <v>0.1</v>
      </c>
    </row>
    <row r="99" spans="1:5" ht="12.95" customHeight="1" x14ac:dyDescent="0.2">
      <c r="A99" s="10" t="s">
        <v>98</v>
      </c>
      <c r="B99" s="184">
        <v>1951.5</v>
      </c>
      <c r="C99" s="166">
        <v>6.6</v>
      </c>
      <c r="D99" s="184">
        <v>41.9</v>
      </c>
      <c r="E99" s="166">
        <v>2</v>
      </c>
    </row>
    <row r="100" spans="1:5" ht="12.95" customHeight="1" x14ac:dyDescent="0.2">
      <c r="A100" s="10" t="s">
        <v>99</v>
      </c>
      <c r="B100" s="184">
        <v>521.6</v>
      </c>
      <c r="C100" s="166">
        <v>0.4</v>
      </c>
      <c r="D100" s="184">
        <v>75.099999999999994</v>
      </c>
      <c r="E100" s="166">
        <v>1.1000000000000001</v>
      </c>
    </row>
    <row r="101" spans="1:5" ht="12.95" customHeight="1" x14ac:dyDescent="0.2">
      <c r="A101" s="10" t="s">
        <v>100</v>
      </c>
      <c r="B101" s="184">
        <v>4160.3</v>
      </c>
      <c r="C101" s="166">
        <v>18.8</v>
      </c>
      <c r="D101" s="184">
        <v>0</v>
      </c>
      <c r="E101" s="166">
        <v>0</v>
      </c>
    </row>
    <row r="102" spans="1:5" ht="12.95" customHeight="1" x14ac:dyDescent="0.2">
      <c r="A102" s="10" t="s">
        <v>101</v>
      </c>
      <c r="B102" s="184">
        <v>1348</v>
      </c>
      <c r="C102" s="166">
        <v>20.2</v>
      </c>
      <c r="D102" s="184">
        <v>83.4</v>
      </c>
      <c r="E102" s="166">
        <v>16.899999999999999</v>
      </c>
    </row>
  </sheetData>
  <mergeCells count="4">
    <mergeCell ref="A3:A4"/>
    <mergeCell ref="B3:C3"/>
    <mergeCell ref="D3:E3"/>
    <mergeCell ref="A1:E1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&amp;CПОТРЕБИТЕЛЬСКИЙ РЫНОК
</oddHeader>
    <oddFooter>&amp;L&amp;P&amp;CТорговля в России. 2017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N104"/>
  <sheetViews>
    <sheetView view="pageLayout" zoomScale="130" zoomScaleNormal="100" zoomScalePageLayoutView="130" workbookViewId="0">
      <selection activeCell="A4" sqref="A4:A5"/>
    </sheetView>
  </sheetViews>
  <sheetFormatPr defaultRowHeight="14.25" x14ac:dyDescent="0.2"/>
  <cols>
    <col min="1" max="1" width="35.5703125" style="7" customWidth="1"/>
    <col min="2" max="2" width="9.140625" style="7"/>
    <col min="3" max="3" width="9.140625" style="7" customWidth="1"/>
    <col min="4" max="16384" width="9.140625" style="7"/>
  </cols>
  <sheetData>
    <row r="1" spans="1:14" ht="23.25" customHeight="1" x14ac:dyDescent="0.2">
      <c r="A1" s="678" t="s">
        <v>1495</v>
      </c>
      <c r="B1" s="678"/>
      <c r="C1" s="678"/>
      <c r="D1" s="678"/>
      <c r="E1" s="678"/>
      <c r="F1" s="678"/>
    </row>
    <row r="2" spans="1:14" ht="17.25" customHeight="1" x14ac:dyDescent="0.2">
      <c r="A2" s="676" t="s">
        <v>125</v>
      </c>
      <c r="B2" s="676"/>
      <c r="C2" s="676"/>
      <c r="D2" s="676"/>
      <c r="E2" s="676"/>
      <c r="F2" s="676"/>
    </row>
    <row r="4" spans="1:14" ht="18" customHeight="1" x14ac:dyDescent="0.2">
      <c r="A4" s="697"/>
      <c r="B4" s="701" t="s">
        <v>141</v>
      </c>
      <c r="C4" s="701" t="s">
        <v>1236</v>
      </c>
      <c r="D4" s="699" t="s">
        <v>155</v>
      </c>
      <c r="E4" s="700"/>
      <c r="F4" s="701" t="s">
        <v>1237</v>
      </c>
    </row>
    <row r="5" spans="1:14" ht="22.5" customHeight="1" x14ac:dyDescent="0.2">
      <c r="A5" s="698"/>
      <c r="B5" s="702"/>
      <c r="C5" s="702"/>
      <c r="D5" s="29" t="s">
        <v>142</v>
      </c>
      <c r="E5" s="30" t="s">
        <v>143</v>
      </c>
      <c r="F5" s="702"/>
    </row>
    <row r="6" spans="1:14" ht="13.35" customHeight="1" x14ac:dyDescent="0.2">
      <c r="A6" s="15" t="s">
        <v>126</v>
      </c>
      <c r="B6" s="180">
        <v>105.6</v>
      </c>
      <c r="C6" s="180">
        <v>104.6</v>
      </c>
      <c r="D6" s="180">
        <v>104.3</v>
      </c>
      <c r="E6" s="180">
        <v>106.4</v>
      </c>
      <c r="F6" s="180">
        <v>106.5</v>
      </c>
      <c r="G6" s="94"/>
      <c r="I6" s="22"/>
      <c r="J6" s="22"/>
      <c r="K6" s="22"/>
      <c r="L6" s="22"/>
      <c r="M6" s="22"/>
      <c r="N6" s="22"/>
    </row>
    <row r="7" spans="1:14" ht="13.35" customHeight="1" x14ac:dyDescent="0.2">
      <c r="A7" s="251" t="s">
        <v>102</v>
      </c>
      <c r="B7" s="180">
        <v>106</v>
      </c>
      <c r="C7" s="180">
        <v>105</v>
      </c>
      <c r="D7" s="180">
        <v>104.8</v>
      </c>
      <c r="E7" s="180">
        <v>106.6</v>
      </c>
      <c r="F7" s="180">
        <v>107</v>
      </c>
      <c r="G7" s="94"/>
      <c r="I7" s="22"/>
      <c r="J7" s="22"/>
      <c r="K7" s="22"/>
      <c r="L7" s="22"/>
      <c r="M7" s="22"/>
    </row>
    <row r="8" spans="1:14" ht="13.35" customHeight="1" x14ac:dyDescent="0.2">
      <c r="A8" s="16" t="s">
        <v>22</v>
      </c>
      <c r="B8" s="184">
        <v>104.6</v>
      </c>
      <c r="C8" s="184">
        <v>104.4</v>
      </c>
      <c r="D8" s="184">
        <v>103.9</v>
      </c>
      <c r="E8" s="184">
        <v>109</v>
      </c>
      <c r="F8" s="184">
        <v>104.7</v>
      </c>
      <c r="G8" s="94"/>
      <c r="I8" s="22"/>
      <c r="J8" s="22"/>
      <c r="K8" s="22"/>
      <c r="L8" s="22"/>
      <c r="M8" s="22"/>
    </row>
    <row r="9" spans="1:14" ht="13.35" customHeight="1" x14ac:dyDescent="0.2">
      <c r="A9" s="16" t="s">
        <v>23</v>
      </c>
      <c r="B9" s="184">
        <v>105.9</v>
      </c>
      <c r="C9" s="184">
        <v>104.1</v>
      </c>
      <c r="D9" s="184">
        <v>104</v>
      </c>
      <c r="E9" s="184">
        <v>104.9</v>
      </c>
      <c r="F9" s="184">
        <v>108.1</v>
      </c>
      <c r="G9" s="94"/>
      <c r="I9" s="22"/>
      <c r="J9" s="22"/>
      <c r="K9" s="22"/>
      <c r="L9" s="22"/>
      <c r="M9" s="22"/>
    </row>
    <row r="10" spans="1:14" ht="13.35" customHeight="1" x14ac:dyDescent="0.2">
      <c r="A10" s="16" t="s">
        <v>24</v>
      </c>
      <c r="B10" s="184">
        <v>105.7</v>
      </c>
      <c r="C10" s="184">
        <v>105.2</v>
      </c>
      <c r="D10" s="184">
        <v>105.1</v>
      </c>
      <c r="E10" s="184">
        <v>105.5</v>
      </c>
      <c r="F10" s="184">
        <v>106.3</v>
      </c>
      <c r="G10" s="94"/>
      <c r="I10" s="22"/>
      <c r="J10" s="22"/>
      <c r="K10" s="22"/>
      <c r="L10" s="22"/>
      <c r="M10" s="22"/>
    </row>
    <row r="11" spans="1:14" ht="13.35" customHeight="1" x14ac:dyDescent="0.2">
      <c r="A11" s="16" t="s">
        <v>25</v>
      </c>
      <c r="B11" s="184">
        <v>106.1</v>
      </c>
      <c r="C11" s="184">
        <v>105.8</v>
      </c>
      <c r="D11" s="184">
        <v>105.3</v>
      </c>
      <c r="E11" s="184">
        <v>109.3</v>
      </c>
      <c r="F11" s="184">
        <v>106.4</v>
      </c>
      <c r="G11" s="94"/>
      <c r="I11" s="22"/>
      <c r="J11" s="22"/>
      <c r="K11" s="22"/>
      <c r="L11" s="22"/>
      <c r="M11" s="22"/>
    </row>
    <row r="12" spans="1:14" ht="13.35" customHeight="1" x14ac:dyDescent="0.2">
      <c r="A12" s="16" t="s">
        <v>26</v>
      </c>
      <c r="B12" s="184">
        <v>106</v>
      </c>
      <c r="C12" s="184">
        <v>105</v>
      </c>
      <c r="D12" s="184">
        <v>104.9</v>
      </c>
      <c r="E12" s="184">
        <v>106</v>
      </c>
      <c r="F12" s="184">
        <v>107.1</v>
      </c>
      <c r="G12" s="94"/>
      <c r="I12" s="22"/>
      <c r="J12" s="22"/>
      <c r="K12" s="22"/>
      <c r="L12" s="22"/>
      <c r="M12" s="22"/>
    </row>
    <row r="13" spans="1:14" ht="13.35" customHeight="1" x14ac:dyDescent="0.2">
      <c r="A13" s="16" t="s">
        <v>27</v>
      </c>
      <c r="B13" s="184">
        <v>106.7</v>
      </c>
      <c r="C13" s="184">
        <v>104.6</v>
      </c>
      <c r="D13" s="184">
        <v>104.2</v>
      </c>
      <c r="E13" s="184">
        <v>107.4</v>
      </c>
      <c r="F13" s="184">
        <v>108.8</v>
      </c>
      <c r="G13" s="94"/>
      <c r="I13" s="22"/>
      <c r="J13" s="22"/>
      <c r="K13" s="22"/>
      <c r="L13" s="22"/>
      <c r="M13" s="22"/>
    </row>
    <row r="14" spans="1:14" ht="13.35" customHeight="1" x14ac:dyDescent="0.2">
      <c r="A14" s="16" t="s">
        <v>28</v>
      </c>
      <c r="B14" s="184">
        <v>107.1</v>
      </c>
      <c r="C14" s="184">
        <v>105.6</v>
      </c>
      <c r="D14" s="184">
        <v>105.6</v>
      </c>
      <c r="E14" s="184">
        <v>105.6</v>
      </c>
      <c r="F14" s="184">
        <v>108.8</v>
      </c>
      <c r="G14" s="94"/>
      <c r="I14" s="22"/>
      <c r="J14" s="22"/>
      <c r="K14" s="22"/>
      <c r="L14" s="22"/>
      <c r="M14" s="22"/>
    </row>
    <row r="15" spans="1:14" ht="13.35" customHeight="1" x14ac:dyDescent="0.2">
      <c r="A15" s="16" t="s">
        <v>29</v>
      </c>
      <c r="B15" s="184">
        <v>106.3</v>
      </c>
      <c r="C15" s="184">
        <v>105.3</v>
      </c>
      <c r="D15" s="184">
        <v>105.2</v>
      </c>
      <c r="E15" s="184">
        <v>106.1</v>
      </c>
      <c r="F15" s="184">
        <v>107.2</v>
      </c>
      <c r="G15" s="94"/>
      <c r="I15" s="22"/>
      <c r="J15" s="22"/>
      <c r="K15" s="22"/>
      <c r="L15" s="22"/>
      <c r="M15" s="22"/>
    </row>
    <row r="16" spans="1:14" ht="13.35" customHeight="1" x14ac:dyDescent="0.2">
      <c r="A16" s="16" t="s">
        <v>30</v>
      </c>
      <c r="B16" s="184">
        <v>105.2</v>
      </c>
      <c r="C16" s="184">
        <v>103.9</v>
      </c>
      <c r="D16" s="184">
        <v>103.4</v>
      </c>
      <c r="E16" s="184">
        <v>108.1</v>
      </c>
      <c r="F16" s="184">
        <v>106.4</v>
      </c>
      <c r="G16" s="94"/>
      <c r="I16" s="22"/>
      <c r="J16" s="22"/>
      <c r="K16" s="22"/>
      <c r="L16" s="22"/>
      <c r="M16" s="22"/>
    </row>
    <row r="17" spans="1:13" ht="13.35" customHeight="1" x14ac:dyDescent="0.2">
      <c r="A17" s="16" t="s">
        <v>31</v>
      </c>
      <c r="B17" s="184">
        <v>107</v>
      </c>
      <c r="C17" s="184">
        <v>106.3</v>
      </c>
      <c r="D17" s="184">
        <v>106.2</v>
      </c>
      <c r="E17" s="184">
        <v>106.6</v>
      </c>
      <c r="F17" s="184">
        <v>107.9</v>
      </c>
      <c r="G17" s="94"/>
      <c r="I17" s="22"/>
      <c r="J17" s="22"/>
      <c r="K17" s="22"/>
      <c r="L17" s="22"/>
      <c r="M17" s="22"/>
    </row>
    <row r="18" spans="1:13" ht="13.35" customHeight="1" x14ac:dyDescent="0.2">
      <c r="A18" s="16" t="s">
        <v>32</v>
      </c>
      <c r="B18" s="184">
        <v>106.3</v>
      </c>
      <c r="C18" s="184">
        <v>105.1</v>
      </c>
      <c r="D18" s="184">
        <v>105.1</v>
      </c>
      <c r="E18" s="184">
        <v>105.8</v>
      </c>
      <c r="F18" s="184">
        <v>107.4</v>
      </c>
      <c r="G18" s="94"/>
      <c r="I18" s="22"/>
      <c r="J18" s="22"/>
      <c r="K18" s="22"/>
      <c r="L18" s="22"/>
      <c r="M18" s="22"/>
    </row>
    <row r="19" spans="1:13" ht="13.35" customHeight="1" x14ac:dyDescent="0.2">
      <c r="A19" s="16" t="s">
        <v>33</v>
      </c>
      <c r="B19" s="184">
        <v>106.2</v>
      </c>
      <c r="C19" s="184">
        <v>105.1</v>
      </c>
      <c r="D19" s="184">
        <v>104.7</v>
      </c>
      <c r="E19" s="184">
        <v>109.2</v>
      </c>
      <c r="F19" s="184">
        <v>107.4</v>
      </c>
      <c r="G19" s="94"/>
      <c r="I19" s="22"/>
      <c r="J19" s="22"/>
      <c r="K19" s="22"/>
      <c r="L19" s="22"/>
      <c r="M19" s="22"/>
    </row>
    <row r="20" spans="1:13" ht="13.35" customHeight="1" x14ac:dyDescent="0.2">
      <c r="A20" s="16" t="s">
        <v>34</v>
      </c>
      <c r="B20" s="184">
        <v>104.4</v>
      </c>
      <c r="C20" s="184">
        <v>103.5</v>
      </c>
      <c r="D20" s="184">
        <v>103.4</v>
      </c>
      <c r="E20" s="184">
        <v>104.7</v>
      </c>
      <c r="F20" s="184">
        <v>105.6</v>
      </c>
      <c r="G20" s="94"/>
      <c r="I20" s="22"/>
      <c r="J20" s="22"/>
      <c r="K20" s="22"/>
      <c r="L20" s="22"/>
      <c r="M20" s="22"/>
    </row>
    <row r="21" spans="1:13" ht="13.35" customHeight="1" x14ac:dyDescent="0.2">
      <c r="A21" s="16" t="s">
        <v>35</v>
      </c>
      <c r="B21" s="184">
        <v>105.7</v>
      </c>
      <c r="C21" s="184">
        <v>105</v>
      </c>
      <c r="D21" s="184">
        <v>104</v>
      </c>
      <c r="E21" s="184">
        <v>111.9</v>
      </c>
      <c r="F21" s="184">
        <v>106.4</v>
      </c>
      <c r="G21" s="94"/>
      <c r="I21" s="22"/>
      <c r="J21" s="22"/>
      <c r="K21" s="22"/>
      <c r="L21" s="22"/>
      <c r="M21" s="22"/>
    </row>
    <row r="22" spans="1:13" ht="13.35" customHeight="1" x14ac:dyDescent="0.2">
      <c r="A22" s="16" t="s">
        <v>36</v>
      </c>
      <c r="B22" s="184">
        <v>104.7</v>
      </c>
      <c r="C22" s="184">
        <v>103.6</v>
      </c>
      <c r="D22" s="184">
        <v>103.7</v>
      </c>
      <c r="E22" s="184">
        <v>103.3</v>
      </c>
      <c r="F22" s="184">
        <v>106.1</v>
      </c>
      <c r="G22" s="94"/>
      <c r="I22" s="22"/>
      <c r="J22" s="22"/>
      <c r="K22" s="22"/>
      <c r="L22" s="22"/>
      <c r="M22" s="22"/>
    </row>
    <row r="23" spans="1:13" ht="13.35" customHeight="1" x14ac:dyDescent="0.2">
      <c r="A23" s="16" t="s">
        <v>37</v>
      </c>
      <c r="B23" s="184">
        <v>106.2</v>
      </c>
      <c r="C23" s="184">
        <v>104.8</v>
      </c>
      <c r="D23" s="184">
        <v>104.7</v>
      </c>
      <c r="E23" s="184">
        <v>104.9</v>
      </c>
      <c r="F23" s="184">
        <v>107.7</v>
      </c>
      <c r="G23" s="94"/>
      <c r="I23" s="22"/>
      <c r="J23" s="22"/>
      <c r="K23" s="22"/>
      <c r="L23" s="22"/>
      <c r="M23" s="22"/>
    </row>
    <row r="24" spans="1:13" ht="13.35" customHeight="1" x14ac:dyDescent="0.2">
      <c r="A24" s="16" t="s">
        <v>38</v>
      </c>
      <c r="B24" s="184">
        <v>105.9</v>
      </c>
      <c r="C24" s="184">
        <v>104.6</v>
      </c>
      <c r="D24" s="184">
        <v>104.3</v>
      </c>
      <c r="E24" s="184">
        <v>106.2</v>
      </c>
      <c r="F24" s="184">
        <v>107.3</v>
      </c>
      <c r="G24" s="94"/>
      <c r="I24" s="22"/>
      <c r="J24" s="22"/>
      <c r="K24" s="22"/>
      <c r="L24" s="22"/>
      <c r="M24" s="22"/>
    </row>
    <row r="25" spans="1:13" ht="13.35" customHeight="1" x14ac:dyDescent="0.2">
      <c r="A25" s="16" t="s">
        <v>39</v>
      </c>
      <c r="B25" s="184">
        <v>105.9</v>
      </c>
      <c r="C25" s="184">
        <v>104.8</v>
      </c>
      <c r="D25" s="184">
        <v>104.6</v>
      </c>
      <c r="E25" s="184">
        <v>106.5</v>
      </c>
      <c r="F25" s="184">
        <v>106.9</v>
      </c>
      <c r="G25" s="94"/>
      <c r="I25" s="22"/>
      <c r="J25" s="22"/>
      <c r="K25" s="22"/>
      <c r="L25" s="22"/>
      <c r="M25" s="22"/>
    </row>
    <row r="26" spans="1:13" ht="13.35" customHeight="1" x14ac:dyDescent="0.2">
      <c r="A26" s="251" t="s">
        <v>103</v>
      </c>
      <c r="B26" s="180">
        <v>105.6</v>
      </c>
      <c r="C26" s="180">
        <v>105.1</v>
      </c>
      <c r="D26" s="180">
        <v>104.8</v>
      </c>
      <c r="E26" s="180">
        <v>107.1</v>
      </c>
      <c r="F26" s="180">
        <v>106.3</v>
      </c>
      <c r="G26" s="94"/>
      <c r="I26" s="22"/>
      <c r="J26" s="22"/>
      <c r="K26" s="22"/>
      <c r="L26" s="22"/>
      <c r="M26" s="22"/>
    </row>
    <row r="27" spans="1:13" ht="13.35" customHeight="1" x14ac:dyDescent="0.2">
      <c r="A27" s="16" t="s">
        <v>40</v>
      </c>
      <c r="B27" s="184">
        <v>104.6</v>
      </c>
      <c r="C27" s="184">
        <v>103.9</v>
      </c>
      <c r="D27" s="184">
        <v>103.5</v>
      </c>
      <c r="E27" s="184">
        <v>106.2</v>
      </c>
      <c r="F27" s="184">
        <v>105.3</v>
      </c>
      <c r="G27" s="94"/>
      <c r="I27" s="22"/>
      <c r="J27" s="22"/>
      <c r="K27" s="22"/>
      <c r="L27" s="22"/>
      <c r="M27" s="22"/>
    </row>
    <row r="28" spans="1:13" ht="13.35" customHeight="1" x14ac:dyDescent="0.2">
      <c r="A28" s="16" t="s">
        <v>41</v>
      </c>
      <c r="B28" s="184">
        <v>105.3</v>
      </c>
      <c r="C28" s="184">
        <v>104.4</v>
      </c>
      <c r="D28" s="184">
        <v>104.1</v>
      </c>
      <c r="E28" s="184">
        <v>105.8</v>
      </c>
      <c r="F28" s="184">
        <v>106.4</v>
      </c>
      <c r="G28" s="94"/>
      <c r="I28" s="22"/>
      <c r="J28" s="22"/>
      <c r="K28" s="22"/>
      <c r="L28" s="22"/>
      <c r="M28" s="22"/>
    </row>
    <row r="29" spans="1:13" ht="13.35" customHeight="1" x14ac:dyDescent="0.2">
      <c r="A29" s="16" t="s">
        <v>42</v>
      </c>
      <c r="B29" s="184">
        <v>105.4</v>
      </c>
      <c r="C29" s="184">
        <v>105.4</v>
      </c>
      <c r="D29" s="184">
        <v>104.9</v>
      </c>
      <c r="E29" s="184">
        <v>107.8</v>
      </c>
      <c r="F29" s="184">
        <v>105.4</v>
      </c>
      <c r="G29" s="94"/>
      <c r="I29" s="22"/>
      <c r="J29" s="22"/>
      <c r="K29" s="22"/>
      <c r="L29" s="22"/>
      <c r="M29" s="22"/>
    </row>
    <row r="30" spans="1:13" ht="13.35" customHeight="1" x14ac:dyDescent="0.2">
      <c r="A30" s="17" t="s">
        <v>78</v>
      </c>
      <c r="B30" s="184"/>
      <c r="C30" s="184"/>
      <c r="D30" s="184"/>
      <c r="E30" s="184"/>
      <c r="F30" s="184"/>
      <c r="G30" s="94"/>
      <c r="I30" s="22"/>
      <c r="J30" s="22"/>
      <c r="K30" s="22"/>
      <c r="L30" s="22"/>
      <c r="M30" s="22"/>
    </row>
    <row r="31" spans="1:13" ht="13.35" customHeight="1" x14ac:dyDescent="0.2">
      <c r="A31" s="18" t="s">
        <v>118</v>
      </c>
      <c r="B31" s="184">
        <v>106</v>
      </c>
      <c r="C31" s="184">
        <v>105.9</v>
      </c>
      <c r="D31" s="184">
        <v>105.6</v>
      </c>
      <c r="E31" s="184">
        <v>107.2</v>
      </c>
      <c r="F31" s="184">
        <v>106.2</v>
      </c>
      <c r="G31" s="94"/>
      <c r="I31" s="22"/>
      <c r="J31" s="22"/>
      <c r="K31" s="22"/>
      <c r="L31" s="22"/>
      <c r="M31" s="22"/>
    </row>
    <row r="32" spans="1:13" ht="13.35" customHeight="1" x14ac:dyDescent="0.2">
      <c r="A32" s="19" t="s">
        <v>115</v>
      </c>
      <c r="B32" s="184">
        <v>105.4</v>
      </c>
      <c r="C32" s="184">
        <v>105.4</v>
      </c>
      <c r="D32" s="184">
        <v>105</v>
      </c>
      <c r="E32" s="184">
        <v>107.8</v>
      </c>
      <c r="F32" s="184">
        <v>105.4</v>
      </c>
      <c r="G32" s="94"/>
      <c r="I32" s="22"/>
      <c r="J32" s="22"/>
      <c r="K32" s="22"/>
      <c r="L32" s="22"/>
      <c r="M32" s="22"/>
    </row>
    <row r="33" spans="1:13" ht="13.35" customHeight="1" x14ac:dyDescent="0.2">
      <c r="A33" s="16" t="s">
        <v>43</v>
      </c>
      <c r="B33" s="184">
        <v>105.3</v>
      </c>
      <c r="C33" s="184">
        <v>104</v>
      </c>
      <c r="D33" s="184">
        <v>103.3</v>
      </c>
      <c r="E33" s="184">
        <v>108.2</v>
      </c>
      <c r="F33" s="184">
        <v>106.9</v>
      </c>
      <c r="G33" s="94"/>
      <c r="I33" s="22"/>
      <c r="J33" s="22"/>
      <c r="K33" s="22"/>
      <c r="L33" s="22"/>
      <c r="M33" s="22"/>
    </row>
    <row r="34" spans="1:13" ht="13.35" customHeight="1" x14ac:dyDescent="0.2">
      <c r="A34" s="16" t="s">
        <v>44</v>
      </c>
      <c r="B34" s="184">
        <v>104.4</v>
      </c>
      <c r="C34" s="184">
        <v>103.4</v>
      </c>
      <c r="D34" s="184">
        <v>103.4</v>
      </c>
      <c r="E34" s="184">
        <v>103.6</v>
      </c>
      <c r="F34" s="184">
        <v>105.6</v>
      </c>
      <c r="G34" s="94"/>
      <c r="I34" s="22"/>
      <c r="J34" s="22"/>
      <c r="K34" s="22"/>
      <c r="L34" s="22"/>
      <c r="M34" s="22"/>
    </row>
    <row r="35" spans="1:13" ht="13.35" customHeight="1" x14ac:dyDescent="0.2">
      <c r="A35" s="16" t="s">
        <v>45</v>
      </c>
      <c r="B35" s="184">
        <v>106.9</v>
      </c>
      <c r="C35" s="184">
        <v>106.7</v>
      </c>
      <c r="D35" s="184">
        <v>106.6</v>
      </c>
      <c r="E35" s="184">
        <v>107.9</v>
      </c>
      <c r="F35" s="184">
        <v>107.2</v>
      </c>
      <c r="G35" s="94"/>
      <c r="I35" s="22"/>
      <c r="J35" s="22"/>
      <c r="K35" s="22"/>
      <c r="L35" s="22"/>
      <c r="M35" s="22"/>
    </row>
    <row r="36" spans="1:13" ht="13.35" customHeight="1" x14ac:dyDescent="0.2">
      <c r="A36" s="16" t="s">
        <v>46</v>
      </c>
      <c r="B36" s="184">
        <v>106.6</v>
      </c>
      <c r="C36" s="184">
        <v>104.7</v>
      </c>
      <c r="D36" s="184">
        <v>104.5</v>
      </c>
      <c r="E36" s="184">
        <v>106.2</v>
      </c>
      <c r="F36" s="184">
        <v>108.3</v>
      </c>
      <c r="G36" s="94"/>
      <c r="I36" s="22"/>
      <c r="J36" s="22"/>
      <c r="K36" s="22"/>
      <c r="L36" s="22"/>
      <c r="M36" s="22"/>
    </row>
    <row r="37" spans="1:13" ht="13.35" customHeight="1" x14ac:dyDescent="0.2">
      <c r="A37" s="16" t="s">
        <v>47</v>
      </c>
      <c r="B37" s="184">
        <v>105</v>
      </c>
      <c r="C37" s="184">
        <v>104.4</v>
      </c>
      <c r="D37" s="184">
        <v>104.1</v>
      </c>
      <c r="E37" s="184">
        <v>106.7</v>
      </c>
      <c r="F37" s="184">
        <v>105.5</v>
      </c>
      <c r="G37" s="94"/>
      <c r="I37" s="22"/>
      <c r="J37" s="22"/>
      <c r="K37" s="22"/>
      <c r="L37" s="22"/>
      <c r="M37" s="22"/>
    </row>
    <row r="38" spans="1:13" ht="13.35" customHeight="1" x14ac:dyDescent="0.2">
      <c r="A38" s="16" t="s">
        <v>48</v>
      </c>
      <c r="B38" s="184">
        <v>105.4</v>
      </c>
      <c r="C38" s="184">
        <v>104.1</v>
      </c>
      <c r="D38" s="184">
        <v>104.1</v>
      </c>
      <c r="E38" s="184">
        <v>104.1</v>
      </c>
      <c r="F38" s="184">
        <v>107</v>
      </c>
      <c r="G38" s="94"/>
      <c r="I38" s="22"/>
      <c r="J38" s="22"/>
      <c r="K38" s="22"/>
      <c r="L38" s="22"/>
      <c r="M38" s="22"/>
    </row>
    <row r="39" spans="1:13" ht="13.35" customHeight="1" x14ac:dyDescent="0.2">
      <c r="A39" s="16" t="s">
        <v>49</v>
      </c>
      <c r="B39" s="184">
        <v>105.7</v>
      </c>
      <c r="C39" s="184">
        <v>105.4</v>
      </c>
      <c r="D39" s="184">
        <v>105.1</v>
      </c>
      <c r="E39" s="184">
        <v>107.9</v>
      </c>
      <c r="F39" s="184">
        <v>106.1</v>
      </c>
      <c r="G39" s="94"/>
      <c r="I39" s="22"/>
      <c r="J39" s="22"/>
      <c r="K39" s="22"/>
      <c r="L39" s="22"/>
      <c r="M39" s="22"/>
    </row>
    <row r="40" spans="1:13" ht="13.35" customHeight="1" x14ac:dyDescent="0.2">
      <c r="A40" s="251" t="s">
        <v>104</v>
      </c>
      <c r="B40" s="180">
        <v>105.4</v>
      </c>
      <c r="C40" s="180">
        <v>104.2</v>
      </c>
      <c r="D40" s="180">
        <v>103.9</v>
      </c>
      <c r="E40" s="180">
        <v>106</v>
      </c>
      <c r="F40" s="180">
        <v>106.7</v>
      </c>
      <c r="G40" s="94"/>
      <c r="I40" s="22"/>
      <c r="J40" s="22"/>
      <c r="K40" s="22"/>
      <c r="L40" s="22"/>
      <c r="M40" s="22"/>
    </row>
    <row r="41" spans="1:13" ht="13.35" customHeight="1" x14ac:dyDescent="0.2">
      <c r="A41" s="16" t="s">
        <v>50</v>
      </c>
      <c r="B41" s="184">
        <v>105.1</v>
      </c>
      <c r="C41" s="184">
        <v>103.3</v>
      </c>
      <c r="D41" s="184">
        <v>103.5</v>
      </c>
      <c r="E41" s="184">
        <v>102</v>
      </c>
      <c r="F41" s="184">
        <v>107.2</v>
      </c>
      <c r="G41" s="94"/>
      <c r="I41" s="22"/>
      <c r="J41" s="22"/>
      <c r="K41" s="22"/>
      <c r="L41" s="22"/>
      <c r="M41" s="22"/>
    </row>
    <row r="42" spans="1:13" ht="13.35" customHeight="1" x14ac:dyDescent="0.2">
      <c r="A42" s="16" t="s">
        <v>51</v>
      </c>
      <c r="B42" s="184">
        <v>105.8</v>
      </c>
      <c r="C42" s="184">
        <v>104.7</v>
      </c>
      <c r="D42" s="184">
        <v>104.8</v>
      </c>
      <c r="E42" s="184">
        <v>104.9</v>
      </c>
      <c r="F42" s="184">
        <v>107.2</v>
      </c>
      <c r="G42" s="94"/>
      <c r="I42" s="22"/>
      <c r="J42" s="22"/>
      <c r="K42" s="22"/>
      <c r="L42" s="22"/>
      <c r="M42" s="22"/>
    </row>
    <row r="43" spans="1:13" ht="13.35" customHeight="1" x14ac:dyDescent="0.2">
      <c r="A43" s="312" t="s">
        <v>108</v>
      </c>
      <c r="B43" s="184">
        <v>104.8</v>
      </c>
      <c r="C43" s="184">
        <v>103.7</v>
      </c>
      <c r="D43" s="184">
        <v>103.2</v>
      </c>
      <c r="E43" s="184">
        <v>110.2</v>
      </c>
      <c r="F43" s="184">
        <v>106.6</v>
      </c>
      <c r="G43" s="94"/>
      <c r="I43" s="22"/>
      <c r="J43" s="22"/>
      <c r="K43" s="22"/>
      <c r="L43" s="22"/>
      <c r="M43" s="22"/>
    </row>
    <row r="44" spans="1:13" ht="13.35" customHeight="1" x14ac:dyDescent="0.2">
      <c r="A44" s="16" t="s">
        <v>52</v>
      </c>
      <c r="B44" s="184">
        <v>106</v>
      </c>
      <c r="C44" s="184">
        <v>105.2</v>
      </c>
      <c r="D44" s="184">
        <v>105.1</v>
      </c>
      <c r="E44" s="184">
        <v>105.9</v>
      </c>
      <c r="F44" s="184">
        <v>106.8</v>
      </c>
      <c r="G44" s="94"/>
      <c r="I44" s="22"/>
      <c r="J44" s="22"/>
      <c r="K44" s="22"/>
      <c r="L44" s="22"/>
      <c r="M44" s="22"/>
    </row>
    <row r="45" spans="1:13" ht="13.35" customHeight="1" x14ac:dyDescent="0.2">
      <c r="A45" s="16" t="s">
        <v>53</v>
      </c>
      <c r="B45" s="184">
        <v>104.2</v>
      </c>
      <c r="C45" s="184">
        <v>103.1</v>
      </c>
      <c r="D45" s="184">
        <v>102.8</v>
      </c>
      <c r="E45" s="184">
        <v>106.2</v>
      </c>
      <c r="F45" s="184">
        <v>105.5</v>
      </c>
      <c r="G45" s="94"/>
      <c r="I45" s="22"/>
      <c r="J45" s="22"/>
      <c r="K45" s="22"/>
      <c r="L45" s="22"/>
      <c r="M45" s="22"/>
    </row>
    <row r="46" spans="1:13" ht="13.35" customHeight="1" x14ac:dyDescent="0.2">
      <c r="A46" s="16" t="s">
        <v>54</v>
      </c>
      <c r="B46" s="184">
        <v>105.2</v>
      </c>
      <c r="C46" s="184">
        <v>103.6</v>
      </c>
      <c r="D46" s="184">
        <v>103.3</v>
      </c>
      <c r="E46" s="184">
        <v>106.1</v>
      </c>
      <c r="F46" s="184">
        <v>106.7</v>
      </c>
      <c r="G46" s="94"/>
      <c r="I46" s="22"/>
      <c r="J46" s="22"/>
      <c r="K46" s="22"/>
      <c r="L46" s="22"/>
      <c r="M46" s="22"/>
    </row>
    <row r="47" spans="1:13" ht="13.35" customHeight="1" x14ac:dyDescent="0.2">
      <c r="A47" s="16" t="s">
        <v>55</v>
      </c>
      <c r="B47" s="184">
        <v>105.4</v>
      </c>
      <c r="C47" s="184">
        <v>103.8</v>
      </c>
      <c r="D47" s="184">
        <v>103.6</v>
      </c>
      <c r="E47" s="184">
        <v>105.2</v>
      </c>
      <c r="F47" s="184">
        <v>107.2</v>
      </c>
      <c r="G47" s="94"/>
      <c r="I47" s="22"/>
      <c r="J47" s="22"/>
      <c r="K47" s="22"/>
      <c r="L47" s="22"/>
      <c r="M47" s="22"/>
    </row>
    <row r="48" spans="1:13" ht="13.35" customHeight="1" x14ac:dyDescent="0.2">
      <c r="A48" s="313" t="s">
        <v>109</v>
      </c>
      <c r="B48" s="184">
        <v>103.2</v>
      </c>
      <c r="C48" s="184">
        <v>102.9</v>
      </c>
      <c r="D48" s="184">
        <v>102.7</v>
      </c>
      <c r="E48" s="184">
        <v>106.6</v>
      </c>
      <c r="F48" s="184">
        <v>103.8</v>
      </c>
      <c r="G48" s="94"/>
      <c r="I48" s="22"/>
      <c r="J48" s="22"/>
      <c r="K48" s="22"/>
      <c r="L48" s="22"/>
      <c r="M48" s="22"/>
    </row>
    <row r="49" spans="1:13" ht="13.35" customHeight="1" x14ac:dyDescent="0.2">
      <c r="A49" s="251" t="s">
        <v>105</v>
      </c>
      <c r="B49" s="180">
        <v>105.3</v>
      </c>
      <c r="C49" s="180">
        <v>103.7</v>
      </c>
      <c r="D49" s="180">
        <v>103.4</v>
      </c>
      <c r="E49" s="180">
        <v>108.8</v>
      </c>
      <c r="F49" s="180">
        <v>107.2</v>
      </c>
      <c r="G49" s="94"/>
      <c r="I49" s="22"/>
      <c r="J49" s="22"/>
      <c r="K49" s="22"/>
      <c r="L49" s="22"/>
      <c r="M49" s="22"/>
    </row>
    <row r="50" spans="1:13" ht="13.35" customHeight="1" x14ac:dyDescent="0.2">
      <c r="A50" s="16" t="s">
        <v>56</v>
      </c>
      <c r="B50" s="184">
        <v>104.4</v>
      </c>
      <c r="C50" s="184">
        <v>103.5</v>
      </c>
      <c r="D50" s="184">
        <v>103.3</v>
      </c>
      <c r="E50" s="184">
        <v>108.9</v>
      </c>
      <c r="F50" s="184">
        <v>106.1</v>
      </c>
      <c r="G50" s="94"/>
      <c r="I50" s="22"/>
      <c r="J50" s="22"/>
      <c r="K50" s="22"/>
      <c r="L50" s="22"/>
      <c r="M50" s="22"/>
    </row>
    <row r="51" spans="1:13" ht="13.35" customHeight="1" x14ac:dyDescent="0.2">
      <c r="A51" s="16" t="s">
        <v>57</v>
      </c>
      <c r="B51" s="184">
        <v>102.4</v>
      </c>
      <c r="C51" s="184">
        <v>102.8</v>
      </c>
      <c r="D51" s="184">
        <v>102.8</v>
      </c>
      <c r="E51" s="166" t="s">
        <v>1154</v>
      </c>
      <c r="F51" s="184">
        <v>102</v>
      </c>
      <c r="G51" s="94"/>
      <c r="I51" s="22"/>
      <c r="J51" s="22"/>
      <c r="K51" s="22"/>
      <c r="L51" s="22"/>
      <c r="M51" s="22"/>
    </row>
    <row r="52" spans="1:13" ht="13.35" customHeight="1" x14ac:dyDescent="0.2">
      <c r="A52" s="16" t="s">
        <v>128</v>
      </c>
      <c r="B52" s="184">
        <v>106.9</v>
      </c>
      <c r="C52" s="184">
        <v>105.4</v>
      </c>
      <c r="D52" s="184">
        <v>105.4</v>
      </c>
      <c r="E52" s="184">
        <v>106.9</v>
      </c>
      <c r="F52" s="184">
        <v>108.4</v>
      </c>
      <c r="G52" s="94"/>
      <c r="I52" s="22"/>
      <c r="J52" s="22"/>
      <c r="K52" s="22"/>
      <c r="L52" s="22"/>
      <c r="M52" s="22"/>
    </row>
    <row r="53" spans="1:13" ht="13.35" customHeight="1" x14ac:dyDescent="0.2">
      <c r="A53" s="16" t="s">
        <v>129</v>
      </c>
      <c r="B53" s="184">
        <v>105.2</v>
      </c>
      <c r="C53" s="184">
        <v>102.9</v>
      </c>
      <c r="D53" s="184">
        <v>102.8</v>
      </c>
      <c r="E53" s="184">
        <v>104.4</v>
      </c>
      <c r="F53" s="184">
        <v>108</v>
      </c>
      <c r="G53" s="94"/>
      <c r="I53" s="22"/>
      <c r="J53" s="22"/>
      <c r="K53" s="22"/>
      <c r="L53" s="22"/>
      <c r="M53" s="22"/>
    </row>
    <row r="54" spans="1:13" ht="13.35" customHeight="1" x14ac:dyDescent="0.2">
      <c r="A54" s="16" t="s">
        <v>130</v>
      </c>
      <c r="B54" s="184">
        <v>105.1</v>
      </c>
      <c r="C54" s="184">
        <v>104</v>
      </c>
      <c r="D54" s="184">
        <v>104.1</v>
      </c>
      <c r="E54" s="184">
        <v>103.3</v>
      </c>
      <c r="F54" s="184">
        <v>106.3</v>
      </c>
      <c r="G54" s="94"/>
      <c r="I54" s="22"/>
      <c r="J54" s="22"/>
      <c r="K54" s="22"/>
      <c r="L54" s="22"/>
      <c r="M54" s="22"/>
    </row>
    <row r="55" spans="1:13" ht="13.35" customHeight="1" x14ac:dyDescent="0.2">
      <c r="A55" s="16" t="s">
        <v>58</v>
      </c>
      <c r="B55" s="184">
        <v>105.2</v>
      </c>
      <c r="C55" s="184">
        <v>103.3</v>
      </c>
      <c r="D55" s="184">
        <v>103.3</v>
      </c>
      <c r="E55" s="166" t="s">
        <v>1154</v>
      </c>
      <c r="F55" s="184">
        <v>108</v>
      </c>
      <c r="G55" s="94"/>
      <c r="I55" s="22"/>
      <c r="J55" s="22"/>
      <c r="K55" s="22"/>
      <c r="L55" s="22"/>
      <c r="M55" s="22"/>
    </row>
    <row r="56" spans="1:13" ht="13.35" customHeight="1" x14ac:dyDescent="0.2">
      <c r="A56" s="16" t="s">
        <v>59</v>
      </c>
      <c r="B56" s="184">
        <v>105.8</v>
      </c>
      <c r="C56" s="184">
        <v>103.9</v>
      </c>
      <c r="D56" s="184">
        <v>103.1</v>
      </c>
      <c r="E56" s="184">
        <v>110.6</v>
      </c>
      <c r="F56" s="184">
        <v>107.6</v>
      </c>
      <c r="G56" s="94"/>
      <c r="I56" s="22"/>
      <c r="J56" s="22"/>
      <c r="K56" s="22"/>
      <c r="L56" s="22"/>
      <c r="M56" s="22"/>
    </row>
    <row r="57" spans="1:13" ht="13.35" customHeight="1" x14ac:dyDescent="0.2">
      <c r="A57" s="191" t="s">
        <v>106</v>
      </c>
      <c r="B57" s="180">
        <v>104.8</v>
      </c>
      <c r="C57" s="180">
        <v>104.1</v>
      </c>
      <c r="D57" s="180">
        <v>103.9</v>
      </c>
      <c r="E57" s="180">
        <v>105.2</v>
      </c>
      <c r="F57" s="180">
        <v>105.6</v>
      </c>
      <c r="G57" s="94"/>
      <c r="I57" s="22"/>
      <c r="J57" s="22"/>
      <c r="K57" s="22"/>
      <c r="L57" s="22"/>
      <c r="M57" s="22"/>
    </row>
    <row r="58" spans="1:13" ht="13.35" customHeight="1" x14ac:dyDescent="0.2">
      <c r="A58" s="10" t="s">
        <v>60</v>
      </c>
      <c r="B58" s="184">
        <v>105.2</v>
      </c>
      <c r="C58" s="184">
        <v>104.3</v>
      </c>
      <c r="D58" s="184">
        <v>103.7</v>
      </c>
      <c r="E58" s="184">
        <v>107.8</v>
      </c>
      <c r="F58" s="184">
        <v>106.2</v>
      </c>
      <c r="G58" s="94"/>
      <c r="I58" s="22"/>
      <c r="J58" s="22"/>
      <c r="K58" s="22"/>
      <c r="L58" s="22"/>
      <c r="M58" s="22"/>
    </row>
    <row r="59" spans="1:13" ht="13.35" customHeight="1" x14ac:dyDescent="0.2">
      <c r="A59" s="10" t="s">
        <v>61</v>
      </c>
      <c r="B59" s="184">
        <v>105.6</v>
      </c>
      <c r="C59" s="184">
        <v>104.6</v>
      </c>
      <c r="D59" s="184">
        <v>104.1</v>
      </c>
      <c r="E59" s="184">
        <v>106.8</v>
      </c>
      <c r="F59" s="184">
        <v>106.7</v>
      </c>
      <c r="G59" s="94"/>
      <c r="I59" s="22"/>
      <c r="J59" s="22"/>
      <c r="K59" s="22"/>
      <c r="L59" s="22"/>
      <c r="M59" s="22"/>
    </row>
    <row r="60" spans="1:13" ht="13.35" customHeight="1" x14ac:dyDescent="0.2">
      <c r="A60" s="10" t="s">
        <v>62</v>
      </c>
      <c r="B60" s="184">
        <v>104.3</v>
      </c>
      <c r="C60" s="184">
        <v>104.2</v>
      </c>
      <c r="D60" s="184">
        <v>103.9</v>
      </c>
      <c r="E60" s="184">
        <v>105.7</v>
      </c>
      <c r="F60" s="184">
        <v>104.5</v>
      </c>
      <c r="G60" s="94"/>
      <c r="I60" s="22"/>
      <c r="J60" s="22"/>
      <c r="K60" s="22"/>
      <c r="L60" s="22"/>
      <c r="M60" s="22"/>
    </row>
    <row r="61" spans="1:13" ht="13.35" customHeight="1" x14ac:dyDescent="0.2">
      <c r="A61" s="10" t="s">
        <v>63</v>
      </c>
      <c r="B61" s="184">
        <v>103.7</v>
      </c>
      <c r="C61" s="184">
        <v>103.3</v>
      </c>
      <c r="D61" s="184">
        <v>103.1</v>
      </c>
      <c r="E61" s="184">
        <v>104</v>
      </c>
      <c r="F61" s="184">
        <v>104.1</v>
      </c>
      <c r="G61" s="94"/>
      <c r="I61" s="22"/>
      <c r="J61" s="22"/>
      <c r="K61" s="22"/>
      <c r="L61" s="22"/>
      <c r="M61" s="22"/>
    </row>
    <row r="62" spans="1:13" ht="13.35" customHeight="1" x14ac:dyDescent="0.2">
      <c r="A62" s="10" t="s">
        <v>64</v>
      </c>
      <c r="B62" s="184">
        <v>104</v>
      </c>
      <c r="C62" s="184">
        <v>102.9</v>
      </c>
      <c r="D62" s="184">
        <v>102.9</v>
      </c>
      <c r="E62" s="184">
        <v>102.9</v>
      </c>
      <c r="F62" s="184">
        <v>104.9</v>
      </c>
      <c r="G62" s="94"/>
      <c r="I62" s="22"/>
      <c r="J62" s="22"/>
      <c r="K62" s="22"/>
      <c r="L62" s="22"/>
      <c r="M62" s="22"/>
    </row>
    <row r="63" spans="1:13" ht="13.35" customHeight="1" x14ac:dyDescent="0.2">
      <c r="A63" s="10" t="s">
        <v>65</v>
      </c>
      <c r="B63" s="184">
        <v>104.2</v>
      </c>
      <c r="C63" s="184">
        <v>102.9</v>
      </c>
      <c r="D63" s="184">
        <v>102.4</v>
      </c>
      <c r="E63" s="184">
        <v>105.4</v>
      </c>
      <c r="F63" s="184">
        <v>105.8</v>
      </c>
      <c r="G63" s="94"/>
      <c r="I63" s="22"/>
      <c r="J63" s="22"/>
      <c r="K63" s="22"/>
      <c r="L63" s="22"/>
      <c r="M63" s="22"/>
    </row>
    <row r="64" spans="1:13" ht="13.35" customHeight="1" x14ac:dyDescent="0.2">
      <c r="A64" s="10" t="s">
        <v>66</v>
      </c>
      <c r="B64" s="184">
        <v>105.4</v>
      </c>
      <c r="C64" s="184">
        <v>104.8</v>
      </c>
      <c r="D64" s="184">
        <v>104.4</v>
      </c>
      <c r="E64" s="184">
        <v>107.3</v>
      </c>
      <c r="F64" s="184">
        <v>105.9</v>
      </c>
      <c r="G64" s="94"/>
      <c r="I64" s="22"/>
      <c r="J64" s="22"/>
      <c r="K64" s="22"/>
      <c r="L64" s="22"/>
      <c r="M64" s="22"/>
    </row>
    <row r="65" spans="1:13" ht="13.35" customHeight="1" x14ac:dyDescent="0.2">
      <c r="A65" s="10" t="s">
        <v>67</v>
      </c>
      <c r="B65" s="184">
        <v>104.9</v>
      </c>
      <c r="C65" s="184">
        <v>104</v>
      </c>
      <c r="D65" s="184">
        <v>104</v>
      </c>
      <c r="E65" s="184">
        <v>103.9</v>
      </c>
      <c r="F65" s="184">
        <v>105.8</v>
      </c>
      <c r="G65" s="94"/>
      <c r="I65" s="22"/>
      <c r="J65" s="22"/>
      <c r="K65" s="22"/>
      <c r="L65" s="22"/>
      <c r="M65" s="22"/>
    </row>
    <row r="66" spans="1:13" ht="13.35" customHeight="1" x14ac:dyDescent="0.2">
      <c r="A66" s="10" t="s">
        <v>68</v>
      </c>
      <c r="B66" s="184">
        <v>105.7</v>
      </c>
      <c r="C66" s="184">
        <v>104.8</v>
      </c>
      <c r="D66" s="184">
        <v>105</v>
      </c>
      <c r="E66" s="184">
        <v>103</v>
      </c>
      <c r="F66" s="184">
        <v>106.4</v>
      </c>
      <c r="G66" s="94"/>
      <c r="I66" s="22"/>
      <c r="J66" s="22"/>
      <c r="K66" s="22"/>
      <c r="L66" s="22"/>
      <c r="M66" s="22"/>
    </row>
    <row r="67" spans="1:13" ht="13.35" customHeight="1" x14ac:dyDescent="0.2">
      <c r="A67" s="10" t="s">
        <v>69</v>
      </c>
      <c r="B67" s="184">
        <v>104.2</v>
      </c>
      <c r="C67" s="184">
        <v>103.2</v>
      </c>
      <c r="D67" s="184">
        <v>102.9</v>
      </c>
      <c r="E67" s="184">
        <v>104.9</v>
      </c>
      <c r="F67" s="184">
        <v>105.3</v>
      </c>
      <c r="G67" s="94"/>
      <c r="I67" s="22"/>
      <c r="J67" s="22"/>
      <c r="K67" s="22"/>
      <c r="L67" s="22"/>
      <c r="M67" s="22"/>
    </row>
    <row r="68" spans="1:13" ht="13.35" customHeight="1" x14ac:dyDescent="0.2">
      <c r="A68" s="10" t="s">
        <v>70</v>
      </c>
      <c r="B68" s="184">
        <v>104.2</v>
      </c>
      <c r="C68" s="184">
        <v>103.3</v>
      </c>
      <c r="D68" s="184">
        <v>102.8</v>
      </c>
      <c r="E68" s="184">
        <v>106</v>
      </c>
      <c r="F68" s="184">
        <v>105.3</v>
      </c>
      <c r="G68" s="94"/>
      <c r="I68" s="22"/>
      <c r="J68" s="22"/>
      <c r="K68" s="22"/>
      <c r="L68" s="22"/>
      <c r="M68" s="22"/>
    </row>
    <row r="69" spans="1:13" ht="13.35" customHeight="1" x14ac:dyDescent="0.2">
      <c r="A69" s="10" t="s">
        <v>71</v>
      </c>
      <c r="B69" s="184">
        <v>105.3</v>
      </c>
      <c r="C69" s="184">
        <v>105.2</v>
      </c>
      <c r="D69" s="184">
        <v>105.2</v>
      </c>
      <c r="E69" s="184">
        <v>105.3</v>
      </c>
      <c r="F69" s="184">
        <v>105.4</v>
      </c>
      <c r="G69" s="94"/>
      <c r="I69" s="22"/>
      <c r="J69" s="22"/>
      <c r="K69" s="22"/>
      <c r="L69" s="22"/>
      <c r="M69" s="22"/>
    </row>
    <row r="70" spans="1:13" ht="13.35" customHeight="1" x14ac:dyDescent="0.2">
      <c r="A70" s="10" t="s">
        <v>72</v>
      </c>
      <c r="B70" s="184">
        <v>104.1</v>
      </c>
      <c r="C70" s="184">
        <v>102.7</v>
      </c>
      <c r="D70" s="184">
        <v>102.5</v>
      </c>
      <c r="E70" s="184">
        <v>104.3</v>
      </c>
      <c r="F70" s="184">
        <v>106</v>
      </c>
      <c r="G70" s="94"/>
      <c r="I70" s="22"/>
      <c r="J70" s="22"/>
      <c r="K70" s="22"/>
      <c r="L70" s="22"/>
      <c r="M70" s="22"/>
    </row>
    <row r="71" spans="1:13" ht="13.35" customHeight="1" x14ac:dyDescent="0.2">
      <c r="A71" s="10" t="s">
        <v>73</v>
      </c>
      <c r="B71" s="184">
        <v>105.6</v>
      </c>
      <c r="C71" s="184">
        <v>105.5</v>
      </c>
      <c r="D71" s="184">
        <v>105.3</v>
      </c>
      <c r="E71" s="184">
        <v>106.6</v>
      </c>
      <c r="F71" s="184">
        <v>105.7</v>
      </c>
      <c r="G71" s="94"/>
      <c r="I71" s="22"/>
      <c r="J71" s="22"/>
      <c r="K71" s="22"/>
      <c r="L71" s="22"/>
      <c r="M71" s="22"/>
    </row>
    <row r="72" spans="1:13" ht="13.35" customHeight="1" x14ac:dyDescent="0.2">
      <c r="A72" s="191" t="s">
        <v>74</v>
      </c>
      <c r="B72" s="180">
        <v>105.8</v>
      </c>
      <c r="C72" s="180">
        <v>104.9</v>
      </c>
      <c r="D72" s="180">
        <v>104.5</v>
      </c>
      <c r="E72" s="180">
        <v>107.4</v>
      </c>
      <c r="F72" s="180">
        <v>106.6</v>
      </c>
      <c r="G72" s="94"/>
      <c r="I72" s="22"/>
      <c r="J72" s="22"/>
      <c r="K72" s="22"/>
      <c r="L72" s="22"/>
      <c r="M72" s="22"/>
    </row>
    <row r="73" spans="1:13" ht="13.35" customHeight="1" x14ac:dyDescent="0.2">
      <c r="A73" s="10" t="s">
        <v>75</v>
      </c>
      <c r="B73" s="184">
        <v>105.8</v>
      </c>
      <c r="C73" s="184">
        <v>104.7</v>
      </c>
      <c r="D73" s="184">
        <v>104.4</v>
      </c>
      <c r="E73" s="184">
        <v>106.3</v>
      </c>
      <c r="F73" s="184">
        <v>106.8</v>
      </c>
      <c r="G73" s="94"/>
      <c r="I73" s="22"/>
      <c r="J73" s="22"/>
      <c r="K73" s="22"/>
      <c r="L73" s="22"/>
      <c r="M73" s="22"/>
    </row>
    <row r="74" spans="1:13" ht="13.35" customHeight="1" x14ac:dyDescent="0.2">
      <c r="A74" s="10" t="s">
        <v>76</v>
      </c>
      <c r="B74" s="184">
        <v>105.9</v>
      </c>
      <c r="C74" s="184">
        <v>105.1</v>
      </c>
      <c r="D74" s="184">
        <v>104.7</v>
      </c>
      <c r="E74" s="184">
        <v>107.9</v>
      </c>
      <c r="F74" s="184">
        <v>106.7</v>
      </c>
      <c r="G74" s="94"/>
      <c r="I74" s="22"/>
      <c r="J74" s="22"/>
      <c r="K74" s="22"/>
      <c r="L74" s="22"/>
      <c r="M74" s="22"/>
    </row>
    <row r="75" spans="1:13" ht="13.35" customHeight="1" x14ac:dyDescent="0.2">
      <c r="A75" s="10" t="s">
        <v>77</v>
      </c>
      <c r="B75" s="184">
        <v>107</v>
      </c>
      <c r="C75" s="184">
        <v>104.7</v>
      </c>
      <c r="D75" s="184">
        <v>104.7</v>
      </c>
      <c r="E75" s="184">
        <v>104.5</v>
      </c>
      <c r="F75" s="184">
        <v>108.9</v>
      </c>
      <c r="G75" s="94"/>
      <c r="I75" s="22"/>
      <c r="J75" s="22"/>
      <c r="K75" s="22"/>
      <c r="L75" s="22"/>
      <c r="M75" s="22"/>
    </row>
    <row r="76" spans="1:13" ht="13.35" customHeight="1" x14ac:dyDescent="0.2">
      <c r="A76" s="1" t="s">
        <v>78</v>
      </c>
      <c r="B76" s="184"/>
      <c r="C76" s="184"/>
      <c r="D76" s="184"/>
      <c r="E76" s="184"/>
      <c r="F76" s="184"/>
      <c r="G76" s="94"/>
      <c r="I76" s="22"/>
      <c r="J76" s="22"/>
      <c r="K76" s="22"/>
      <c r="L76" s="22"/>
      <c r="M76" s="22"/>
    </row>
    <row r="77" spans="1:13" ht="13.35" customHeight="1" x14ac:dyDescent="0.2">
      <c r="A77" s="2" t="s">
        <v>116</v>
      </c>
      <c r="B77" s="184">
        <v>108.5</v>
      </c>
      <c r="C77" s="184">
        <v>105</v>
      </c>
      <c r="D77" s="184">
        <v>105.1</v>
      </c>
      <c r="E77" s="184">
        <v>104.1</v>
      </c>
      <c r="F77" s="184">
        <v>111.5</v>
      </c>
      <c r="G77" s="94"/>
      <c r="I77" s="22"/>
      <c r="J77" s="22"/>
      <c r="K77" s="22"/>
      <c r="L77" s="22"/>
      <c r="M77" s="22"/>
    </row>
    <row r="78" spans="1:13" ht="13.35" customHeight="1" x14ac:dyDescent="0.2">
      <c r="A78" s="2" t="s">
        <v>117</v>
      </c>
      <c r="B78" s="184">
        <v>105.5</v>
      </c>
      <c r="C78" s="184">
        <v>105.2</v>
      </c>
      <c r="D78" s="184">
        <v>105.6</v>
      </c>
      <c r="E78" s="184">
        <v>102</v>
      </c>
      <c r="F78" s="184">
        <v>105.8</v>
      </c>
      <c r="G78" s="94"/>
      <c r="I78" s="22"/>
      <c r="J78" s="22"/>
      <c r="K78" s="22"/>
      <c r="L78" s="22"/>
      <c r="M78" s="22"/>
    </row>
    <row r="79" spans="1:13" ht="13.35" customHeight="1" x14ac:dyDescent="0.2">
      <c r="A79" s="3" t="s">
        <v>121</v>
      </c>
      <c r="B79" s="184">
        <v>105.7</v>
      </c>
      <c r="C79" s="184">
        <v>104.7</v>
      </c>
      <c r="D79" s="184">
        <v>104.5</v>
      </c>
      <c r="E79" s="184">
        <v>107</v>
      </c>
      <c r="F79" s="184">
        <v>106.7</v>
      </c>
      <c r="G79" s="94"/>
      <c r="I79" s="22"/>
      <c r="J79" s="22"/>
      <c r="K79" s="22"/>
      <c r="L79" s="22"/>
      <c r="M79" s="22"/>
    </row>
    <row r="80" spans="1:13" ht="13.35" customHeight="1" x14ac:dyDescent="0.2">
      <c r="A80" s="10" t="s">
        <v>79</v>
      </c>
      <c r="B80" s="184">
        <v>104.7</v>
      </c>
      <c r="C80" s="184">
        <v>104.7</v>
      </c>
      <c r="D80" s="184">
        <v>104.1</v>
      </c>
      <c r="E80" s="184">
        <v>108.3</v>
      </c>
      <c r="F80" s="184">
        <v>104.8</v>
      </c>
      <c r="G80" s="94"/>
      <c r="I80" s="22"/>
      <c r="J80" s="22"/>
      <c r="K80" s="22"/>
      <c r="L80" s="22"/>
      <c r="M80" s="22"/>
    </row>
    <row r="81" spans="1:13" ht="13.35" customHeight="1" x14ac:dyDescent="0.2">
      <c r="A81" s="191" t="s">
        <v>80</v>
      </c>
      <c r="B81" s="180">
        <v>105.5</v>
      </c>
      <c r="C81" s="180">
        <v>104.3</v>
      </c>
      <c r="D81" s="180">
        <v>104</v>
      </c>
      <c r="E81" s="180">
        <v>106.4</v>
      </c>
      <c r="F81" s="180">
        <v>106.5</v>
      </c>
      <c r="G81" s="94"/>
      <c r="I81" s="22"/>
      <c r="J81" s="22"/>
      <c r="K81" s="22"/>
      <c r="L81" s="22"/>
      <c r="M81" s="22"/>
    </row>
    <row r="82" spans="1:13" ht="13.35" customHeight="1" x14ac:dyDescent="0.2">
      <c r="A82" s="10" t="s">
        <v>81</v>
      </c>
      <c r="B82" s="184">
        <v>103.8</v>
      </c>
      <c r="C82" s="184">
        <v>103</v>
      </c>
      <c r="D82" s="184">
        <v>102.4</v>
      </c>
      <c r="E82" s="184">
        <v>106.6</v>
      </c>
      <c r="F82" s="184">
        <v>104.6</v>
      </c>
      <c r="G82" s="94"/>
      <c r="I82" s="22"/>
      <c r="J82" s="22"/>
      <c r="K82" s="22"/>
      <c r="L82" s="22"/>
      <c r="M82" s="22"/>
    </row>
    <row r="83" spans="1:13" ht="13.35" customHeight="1" x14ac:dyDescent="0.2">
      <c r="A83" s="10" t="s">
        <v>82</v>
      </c>
      <c r="B83" s="184">
        <v>104.6</v>
      </c>
      <c r="C83" s="184">
        <v>103.1</v>
      </c>
      <c r="D83" s="184">
        <v>103</v>
      </c>
      <c r="E83" s="184">
        <v>103.4</v>
      </c>
      <c r="F83" s="184">
        <v>106.3</v>
      </c>
      <c r="G83" s="94"/>
      <c r="I83" s="22"/>
      <c r="J83" s="22"/>
      <c r="K83" s="22"/>
      <c r="L83" s="22"/>
      <c r="M83" s="22"/>
    </row>
    <row r="84" spans="1:13" ht="13.35" customHeight="1" x14ac:dyDescent="0.2">
      <c r="A84" s="10" t="s">
        <v>83</v>
      </c>
      <c r="B84" s="184">
        <v>104.7</v>
      </c>
      <c r="C84" s="184">
        <v>103.8</v>
      </c>
      <c r="D84" s="184">
        <v>103.1</v>
      </c>
      <c r="E84" s="184">
        <v>107.5</v>
      </c>
      <c r="F84" s="184">
        <v>105.6</v>
      </c>
      <c r="G84" s="94"/>
      <c r="I84" s="22"/>
      <c r="J84" s="22"/>
      <c r="K84" s="22"/>
      <c r="L84" s="22"/>
      <c r="M84" s="22"/>
    </row>
    <row r="85" spans="1:13" ht="13.35" customHeight="1" x14ac:dyDescent="0.2">
      <c r="A85" s="10" t="s">
        <v>84</v>
      </c>
      <c r="B85" s="184">
        <v>105.2</v>
      </c>
      <c r="C85" s="184">
        <v>104.5</v>
      </c>
      <c r="D85" s="184">
        <v>104.1</v>
      </c>
      <c r="E85" s="184">
        <v>106.8</v>
      </c>
      <c r="F85" s="184">
        <v>106</v>
      </c>
      <c r="G85" s="94"/>
      <c r="I85" s="22"/>
      <c r="J85" s="22"/>
      <c r="K85" s="22"/>
      <c r="L85" s="22"/>
      <c r="M85" s="22"/>
    </row>
    <row r="86" spans="1:13" ht="13.35" customHeight="1" x14ac:dyDescent="0.2">
      <c r="A86" s="10" t="s">
        <v>85</v>
      </c>
      <c r="B86" s="184">
        <v>106</v>
      </c>
      <c r="C86" s="184">
        <v>104.3</v>
      </c>
      <c r="D86" s="184">
        <v>104.2</v>
      </c>
      <c r="E86" s="184">
        <v>105.1</v>
      </c>
      <c r="F86" s="184">
        <v>107.5</v>
      </c>
      <c r="G86" s="94"/>
      <c r="I86" s="22"/>
      <c r="J86" s="22"/>
      <c r="K86" s="22"/>
      <c r="L86" s="22"/>
      <c r="M86" s="22"/>
    </row>
    <row r="87" spans="1:13" ht="13.35" customHeight="1" x14ac:dyDescent="0.2">
      <c r="A87" s="10" t="s">
        <v>86</v>
      </c>
      <c r="B87" s="184">
        <v>104.8</v>
      </c>
      <c r="C87" s="184">
        <v>103.9</v>
      </c>
      <c r="D87" s="184">
        <v>103.3</v>
      </c>
      <c r="E87" s="184">
        <v>109.4</v>
      </c>
      <c r="F87" s="184">
        <v>105.8</v>
      </c>
      <c r="G87" s="94"/>
      <c r="I87" s="22"/>
      <c r="J87" s="22"/>
      <c r="K87" s="22"/>
      <c r="L87" s="22"/>
      <c r="M87" s="22"/>
    </row>
    <row r="88" spans="1:13" ht="13.35" customHeight="1" x14ac:dyDescent="0.2">
      <c r="A88" s="10" t="s">
        <v>87</v>
      </c>
      <c r="B88" s="184">
        <v>105.3</v>
      </c>
      <c r="C88" s="184">
        <v>105.2</v>
      </c>
      <c r="D88" s="184">
        <v>104.8</v>
      </c>
      <c r="E88" s="184">
        <v>107.5</v>
      </c>
      <c r="F88" s="184">
        <v>105.3</v>
      </c>
      <c r="G88" s="94"/>
      <c r="I88" s="22"/>
      <c r="J88" s="22"/>
      <c r="K88" s="22"/>
      <c r="L88" s="22"/>
      <c r="M88" s="22"/>
    </row>
    <row r="89" spans="1:13" ht="13.35" customHeight="1" x14ac:dyDescent="0.2">
      <c r="A89" s="10" t="s">
        <v>88</v>
      </c>
      <c r="B89" s="184">
        <v>107.6</v>
      </c>
      <c r="C89" s="184">
        <v>104.7</v>
      </c>
      <c r="D89" s="184">
        <v>104.2</v>
      </c>
      <c r="E89" s="184">
        <v>107.2</v>
      </c>
      <c r="F89" s="184">
        <v>110.1</v>
      </c>
      <c r="G89" s="94"/>
      <c r="I89" s="22"/>
      <c r="J89" s="22"/>
      <c r="K89" s="22"/>
      <c r="L89" s="22"/>
      <c r="M89" s="22"/>
    </row>
    <row r="90" spans="1:13" ht="13.35" customHeight="1" x14ac:dyDescent="0.2">
      <c r="A90" s="10" t="s">
        <v>89</v>
      </c>
      <c r="B90" s="184">
        <v>105.6</v>
      </c>
      <c r="C90" s="184">
        <v>104.8</v>
      </c>
      <c r="D90" s="184">
        <v>104.5</v>
      </c>
      <c r="E90" s="184">
        <v>106.7</v>
      </c>
      <c r="F90" s="184">
        <v>106.4</v>
      </c>
      <c r="G90" s="94"/>
      <c r="I90" s="22"/>
      <c r="J90" s="22"/>
      <c r="K90" s="22"/>
      <c r="L90" s="22"/>
      <c r="M90" s="22"/>
    </row>
    <row r="91" spans="1:13" ht="13.35" customHeight="1" x14ac:dyDescent="0.2">
      <c r="A91" s="10" t="s">
        <v>90</v>
      </c>
      <c r="B91" s="184">
        <v>104.9</v>
      </c>
      <c r="C91" s="184">
        <v>104</v>
      </c>
      <c r="D91" s="184">
        <v>103.6</v>
      </c>
      <c r="E91" s="184">
        <v>106.1</v>
      </c>
      <c r="F91" s="184">
        <v>105.7</v>
      </c>
      <c r="G91" s="94"/>
      <c r="I91" s="22"/>
      <c r="J91" s="22"/>
      <c r="K91" s="22"/>
      <c r="L91" s="22"/>
      <c r="M91" s="22"/>
    </row>
    <row r="92" spans="1:13" ht="13.35" customHeight="1" x14ac:dyDescent="0.2">
      <c r="A92" s="10" t="s">
        <v>91</v>
      </c>
      <c r="B92" s="184">
        <v>103.8</v>
      </c>
      <c r="C92" s="184">
        <v>103.2</v>
      </c>
      <c r="D92" s="184">
        <v>103.1</v>
      </c>
      <c r="E92" s="184">
        <v>104</v>
      </c>
      <c r="F92" s="184">
        <v>104.6</v>
      </c>
      <c r="G92" s="94"/>
      <c r="I92" s="22"/>
      <c r="J92" s="22"/>
      <c r="K92" s="22"/>
      <c r="L92" s="22"/>
      <c r="M92" s="22"/>
    </row>
    <row r="93" spans="1:13" ht="13.35" customHeight="1" x14ac:dyDescent="0.2">
      <c r="A93" s="10" t="s">
        <v>92</v>
      </c>
      <c r="B93" s="184">
        <v>105.8</v>
      </c>
      <c r="C93" s="184">
        <v>104.7</v>
      </c>
      <c r="D93" s="184">
        <v>104.3</v>
      </c>
      <c r="E93" s="184">
        <v>106.2</v>
      </c>
      <c r="F93" s="184">
        <v>106.7</v>
      </c>
      <c r="G93" s="94"/>
      <c r="I93" s="22"/>
      <c r="J93" s="22"/>
      <c r="K93" s="22"/>
      <c r="L93" s="22"/>
      <c r="M93" s="22"/>
    </row>
    <row r="94" spans="1:13" ht="13.35" customHeight="1" x14ac:dyDescent="0.2">
      <c r="A94" s="191" t="s">
        <v>107</v>
      </c>
      <c r="B94" s="180">
        <v>105.7</v>
      </c>
      <c r="C94" s="180">
        <v>104.4</v>
      </c>
      <c r="D94" s="180">
        <v>104.1</v>
      </c>
      <c r="E94" s="180">
        <v>106</v>
      </c>
      <c r="F94" s="180">
        <v>107</v>
      </c>
      <c r="G94" s="94"/>
      <c r="I94" s="22"/>
      <c r="J94" s="22"/>
      <c r="K94" s="22"/>
      <c r="L94" s="22"/>
      <c r="M94" s="22"/>
    </row>
    <row r="95" spans="1:13" ht="13.35" customHeight="1" x14ac:dyDescent="0.2">
      <c r="A95" s="10" t="s">
        <v>93</v>
      </c>
      <c r="B95" s="184">
        <v>105.9</v>
      </c>
      <c r="C95" s="184">
        <v>104.9</v>
      </c>
      <c r="D95" s="184">
        <v>104.7</v>
      </c>
      <c r="E95" s="184">
        <v>106</v>
      </c>
      <c r="F95" s="184">
        <v>107.1</v>
      </c>
      <c r="G95" s="94"/>
      <c r="I95" s="22"/>
      <c r="J95" s="22"/>
      <c r="K95" s="22"/>
      <c r="L95" s="22"/>
      <c r="M95" s="22"/>
    </row>
    <row r="96" spans="1:13" ht="13.35" customHeight="1" x14ac:dyDescent="0.2">
      <c r="A96" s="10" t="s">
        <v>94</v>
      </c>
      <c r="B96" s="184">
        <v>106.4</v>
      </c>
      <c r="C96" s="184">
        <v>105.8</v>
      </c>
      <c r="D96" s="184">
        <v>106.3</v>
      </c>
      <c r="E96" s="184">
        <v>103.2</v>
      </c>
      <c r="F96" s="184">
        <v>107</v>
      </c>
      <c r="G96" s="94"/>
      <c r="I96" s="22"/>
      <c r="J96" s="22"/>
      <c r="K96" s="22"/>
      <c r="L96" s="22"/>
      <c r="M96" s="22"/>
    </row>
    <row r="97" spans="1:13" ht="13.35" customHeight="1" x14ac:dyDescent="0.2">
      <c r="A97" s="10" t="s">
        <v>95</v>
      </c>
      <c r="B97" s="184">
        <v>105.1</v>
      </c>
      <c r="C97" s="184">
        <v>104.2</v>
      </c>
      <c r="D97" s="184">
        <v>103.8</v>
      </c>
      <c r="E97" s="184">
        <v>106.1</v>
      </c>
      <c r="F97" s="184">
        <v>106.3</v>
      </c>
      <c r="G97" s="94"/>
      <c r="I97" s="22"/>
      <c r="J97" s="22"/>
      <c r="K97" s="22"/>
      <c r="L97" s="22"/>
      <c r="M97" s="22"/>
    </row>
    <row r="98" spans="1:13" ht="13.35" customHeight="1" x14ac:dyDescent="0.2">
      <c r="A98" s="10" t="s">
        <v>96</v>
      </c>
      <c r="B98" s="184">
        <v>105.9</v>
      </c>
      <c r="C98" s="184">
        <v>103.6</v>
      </c>
      <c r="D98" s="184">
        <v>103.3</v>
      </c>
      <c r="E98" s="184">
        <v>107.4</v>
      </c>
      <c r="F98" s="184">
        <v>107.8</v>
      </c>
      <c r="G98" s="94"/>
      <c r="I98" s="22"/>
      <c r="J98" s="22"/>
      <c r="K98" s="22"/>
      <c r="L98" s="22"/>
      <c r="M98" s="22"/>
    </row>
    <row r="99" spans="1:13" ht="13.35" customHeight="1" x14ac:dyDescent="0.2">
      <c r="A99" s="10" t="s">
        <v>97</v>
      </c>
      <c r="B99" s="184">
        <v>105.6</v>
      </c>
      <c r="C99" s="184">
        <v>103.7</v>
      </c>
      <c r="D99" s="184">
        <v>103.5</v>
      </c>
      <c r="E99" s="184">
        <v>105.9</v>
      </c>
      <c r="F99" s="184">
        <v>107.1</v>
      </c>
      <c r="G99" s="94"/>
      <c r="I99" s="22"/>
      <c r="J99" s="22"/>
      <c r="K99" s="22"/>
      <c r="L99" s="22"/>
      <c r="M99" s="22"/>
    </row>
    <row r="100" spans="1:13" ht="13.35" customHeight="1" x14ac:dyDescent="0.2">
      <c r="A100" s="10" t="s">
        <v>98</v>
      </c>
      <c r="B100" s="184">
        <v>105</v>
      </c>
      <c r="C100" s="184">
        <v>106</v>
      </c>
      <c r="D100" s="184">
        <v>105.7</v>
      </c>
      <c r="E100" s="184">
        <v>107.7</v>
      </c>
      <c r="F100" s="184">
        <v>103.3</v>
      </c>
      <c r="G100" s="94"/>
      <c r="I100" s="22"/>
      <c r="J100" s="22"/>
      <c r="K100" s="22"/>
      <c r="L100" s="22"/>
      <c r="M100" s="22"/>
    </row>
    <row r="101" spans="1:13" ht="13.35" customHeight="1" x14ac:dyDescent="0.2">
      <c r="A101" s="10" t="s">
        <v>99</v>
      </c>
      <c r="B101" s="184">
        <v>105.6</v>
      </c>
      <c r="C101" s="184">
        <v>104.3</v>
      </c>
      <c r="D101" s="184">
        <v>104</v>
      </c>
      <c r="E101" s="184">
        <v>105.2</v>
      </c>
      <c r="F101" s="184">
        <v>106.8</v>
      </c>
      <c r="G101" s="94"/>
      <c r="I101" s="22"/>
      <c r="J101" s="22"/>
      <c r="K101" s="22"/>
      <c r="L101" s="22"/>
      <c r="M101" s="22"/>
    </row>
    <row r="102" spans="1:13" ht="13.35" customHeight="1" x14ac:dyDescent="0.2">
      <c r="A102" s="10" t="s">
        <v>100</v>
      </c>
      <c r="B102" s="184">
        <v>107.1</v>
      </c>
      <c r="C102" s="184">
        <v>105.6</v>
      </c>
      <c r="D102" s="184">
        <v>104.9</v>
      </c>
      <c r="E102" s="184">
        <v>109.1</v>
      </c>
      <c r="F102" s="184">
        <v>108.4</v>
      </c>
      <c r="G102" s="94"/>
      <c r="I102" s="22"/>
      <c r="J102" s="22"/>
      <c r="K102" s="22"/>
      <c r="L102" s="22"/>
      <c r="M102" s="22"/>
    </row>
    <row r="103" spans="1:13" ht="13.35" customHeight="1" x14ac:dyDescent="0.2">
      <c r="A103" s="135" t="s">
        <v>101</v>
      </c>
      <c r="B103" s="185">
        <v>108.4</v>
      </c>
      <c r="C103" s="185">
        <v>108.6</v>
      </c>
      <c r="D103" s="185">
        <v>108.5</v>
      </c>
      <c r="E103" s="185">
        <v>109</v>
      </c>
      <c r="F103" s="185">
        <v>108.1</v>
      </c>
      <c r="G103" s="94"/>
      <c r="I103" s="22"/>
      <c r="J103" s="22"/>
      <c r="K103" s="22"/>
      <c r="L103" s="22"/>
      <c r="M103" s="22"/>
    </row>
    <row r="104" spans="1:13" x14ac:dyDescent="0.2">
      <c r="B104" s="94"/>
      <c r="C104" s="94"/>
      <c r="D104" s="94"/>
      <c r="E104" s="94"/>
      <c r="F104" s="94"/>
    </row>
  </sheetData>
  <mergeCells count="7">
    <mergeCell ref="A2:F2"/>
    <mergeCell ref="A1:F1"/>
    <mergeCell ref="D4:E4"/>
    <mergeCell ref="F4:F5"/>
    <mergeCell ref="A4:A5"/>
    <mergeCell ref="B4:B5"/>
    <mergeCell ref="C4:C5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&amp;CПОТРЕБИТЕЛЬСКИЙ РЫНОК
</oddHeader>
    <oddFooter>&amp;L&amp;P&amp;CТорговля в России. 2017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4"/>
  <dimension ref="A1:G104"/>
  <sheetViews>
    <sheetView view="pageLayout" zoomScale="120" zoomScaleNormal="130" zoomScalePageLayoutView="120" workbookViewId="0">
      <selection activeCell="B53" sqref="B53"/>
    </sheetView>
  </sheetViews>
  <sheetFormatPr defaultRowHeight="14.25" x14ac:dyDescent="0.2"/>
  <cols>
    <col min="1" max="1" width="29.85546875" style="7" customWidth="1"/>
    <col min="2" max="2" width="9.140625" style="7"/>
    <col min="3" max="3" width="9.140625" style="7" customWidth="1"/>
    <col min="4" max="16384" width="9.140625" style="7"/>
  </cols>
  <sheetData>
    <row r="1" spans="1:6" ht="46.5" customHeight="1" x14ac:dyDescent="0.2">
      <c r="A1" s="678" t="s">
        <v>1175</v>
      </c>
      <c r="B1" s="678"/>
      <c r="C1" s="678"/>
      <c r="D1" s="678"/>
      <c r="E1" s="678"/>
      <c r="F1" s="678"/>
    </row>
    <row r="2" spans="1:6" ht="9" customHeight="1" x14ac:dyDescent="0.2">
      <c r="A2" s="676" t="s">
        <v>144</v>
      </c>
      <c r="B2" s="676"/>
      <c r="C2" s="676"/>
      <c r="D2" s="676"/>
      <c r="E2" s="676"/>
      <c r="F2" s="676"/>
    </row>
    <row r="4" spans="1:6" ht="32.25" customHeight="1" x14ac:dyDescent="0.2">
      <c r="A4" s="131"/>
      <c r="B4" s="13">
        <v>2010</v>
      </c>
      <c r="C4" s="177" t="s">
        <v>1470</v>
      </c>
      <c r="D4" s="414">
        <v>2015</v>
      </c>
      <c r="E4" s="414">
        <v>2016</v>
      </c>
      <c r="F4" s="415" t="s">
        <v>1273</v>
      </c>
    </row>
    <row r="5" spans="1:6" ht="13.35" customHeight="1" x14ac:dyDescent="0.2">
      <c r="A5" s="130" t="s">
        <v>126</v>
      </c>
      <c r="B5" s="424">
        <v>14740</v>
      </c>
      <c r="C5" s="425">
        <v>21031</v>
      </c>
      <c r="D5" s="426">
        <v>22240</v>
      </c>
      <c r="E5" s="426">
        <v>24874</v>
      </c>
      <c r="F5" s="427">
        <v>111.84352517985612</v>
      </c>
    </row>
    <row r="6" spans="1:6" ht="13.35" customHeight="1" x14ac:dyDescent="0.2">
      <c r="A6" s="251" t="s">
        <v>102</v>
      </c>
      <c r="B6" s="424">
        <v>18919</v>
      </c>
      <c r="C6" s="425">
        <v>25844</v>
      </c>
      <c r="D6" s="426">
        <v>27428</v>
      </c>
      <c r="E6" s="426">
        <v>31801</v>
      </c>
      <c r="F6" s="427">
        <v>115.94356132419425</v>
      </c>
    </row>
    <row r="7" spans="1:6" ht="13.35" customHeight="1" x14ac:dyDescent="0.2">
      <c r="A7" s="16" t="s">
        <v>22</v>
      </c>
      <c r="B7" s="428">
        <v>11317</v>
      </c>
      <c r="C7" s="429">
        <v>16593</v>
      </c>
      <c r="D7" s="430">
        <v>17499</v>
      </c>
      <c r="E7" s="430">
        <v>19398</v>
      </c>
      <c r="F7" s="431">
        <v>110.8520486884965</v>
      </c>
    </row>
    <row r="8" spans="1:6" ht="13.35" customHeight="1" x14ac:dyDescent="0.2">
      <c r="A8" s="16" t="s">
        <v>23</v>
      </c>
      <c r="B8" s="428">
        <v>8729</v>
      </c>
      <c r="C8" s="429">
        <v>15336</v>
      </c>
      <c r="D8" s="430">
        <v>16467</v>
      </c>
      <c r="E8" s="430">
        <v>17348</v>
      </c>
      <c r="F8" s="431">
        <v>105.35009412764924</v>
      </c>
    </row>
    <row r="9" spans="1:6" ht="13.35" customHeight="1" x14ac:dyDescent="0.2">
      <c r="A9" s="16" t="s">
        <v>24</v>
      </c>
      <c r="B9" s="428">
        <v>10180</v>
      </c>
      <c r="C9" s="429">
        <v>15124</v>
      </c>
      <c r="D9" s="430">
        <v>18902</v>
      </c>
      <c r="E9" s="430">
        <v>18370</v>
      </c>
      <c r="F9" s="431">
        <v>97.18548301767008</v>
      </c>
    </row>
    <row r="10" spans="1:6" ht="13.35" customHeight="1" x14ac:dyDescent="0.2">
      <c r="A10" s="16" t="s">
        <v>25</v>
      </c>
      <c r="B10" s="428">
        <v>10770</v>
      </c>
      <c r="C10" s="429">
        <v>17736</v>
      </c>
      <c r="D10" s="430">
        <v>18593</v>
      </c>
      <c r="E10" s="430">
        <v>20354</v>
      </c>
      <c r="F10" s="431">
        <v>109.47130640563654</v>
      </c>
    </row>
    <row r="11" spans="1:6" ht="13.35" customHeight="1" x14ac:dyDescent="0.2">
      <c r="A11" s="16" t="s">
        <v>26</v>
      </c>
      <c r="B11" s="428">
        <v>10828</v>
      </c>
      <c r="C11" s="429">
        <v>17614</v>
      </c>
      <c r="D11" s="430">
        <v>20432</v>
      </c>
      <c r="E11" s="430">
        <v>20476</v>
      </c>
      <c r="F11" s="431">
        <v>100.21534847298355</v>
      </c>
    </row>
    <row r="12" spans="1:6" ht="13.35" customHeight="1" x14ac:dyDescent="0.2">
      <c r="A12" s="16" t="s">
        <v>27</v>
      </c>
      <c r="B12" s="428">
        <v>12210</v>
      </c>
      <c r="C12" s="429">
        <v>17534</v>
      </c>
      <c r="D12" s="430">
        <v>17840</v>
      </c>
      <c r="E12" s="430">
        <v>18794</v>
      </c>
      <c r="F12" s="431">
        <v>105.347533632287</v>
      </c>
    </row>
    <row r="13" spans="1:6" ht="13.35" customHeight="1" x14ac:dyDescent="0.2">
      <c r="A13" s="16" t="s">
        <v>28</v>
      </c>
      <c r="B13" s="428">
        <v>9325</v>
      </c>
      <c r="C13" s="429">
        <v>13943</v>
      </c>
      <c r="D13" s="430">
        <v>14605</v>
      </c>
      <c r="E13" s="430">
        <v>15043</v>
      </c>
      <c r="F13" s="431">
        <v>102.99897295446765</v>
      </c>
    </row>
    <row r="14" spans="1:6" ht="13.35" customHeight="1" x14ac:dyDescent="0.2">
      <c r="A14" s="16" t="s">
        <v>29</v>
      </c>
      <c r="B14" s="428">
        <v>10113</v>
      </c>
      <c r="C14" s="429">
        <v>16718</v>
      </c>
      <c r="D14" s="430">
        <v>18023</v>
      </c>
      <c r="E14" s="430">
        <v>18706</v>
      </c>
      <c r="F14" s="431">
        <v>103.78960217499862</v>
      </c>
    </row>
    <row r="15" spans="1:6" ht="13.35" customHeight="1" x14ac:dyDescent="0.2">
      <c r="A15" s="16" t="s">
        <v>30</v>
      </c>
      <c r="B15" s="428">
        <v>10678</v>
      </c>
      <c r="C15" s="429">
        <v>15208</v>
      </c>
      <c r="D15" s="430">
        <v>16211</v>
      </c>
      <c r="E15" s="430">
        <v>18143</v>
      </c>
      <c r="F15" s="431">
        <v>111.91783356979828</v>
      </c>
    </row>
    <row r="16" spans="1:6" ht="13.35" customHeight="1" x14ac:dyDescent="0.2">
      <c r="A16" s="16" t="s">
        <v>31</v>
      </c>
      <c r="B16" s="428">
        <v>17408</v>
      </c>
      <c r="C16" s="429">
        <v>26999</v>
      </c>
      <c r="D16" s="430">
        <v>28383</v>
      </c>
      <c r="E16" s="430">
        <v>30710</v>
      </c>
      <c r="F16" s="431">
        <v>108.19856956628968</v>
      </c>
    </row>
    <row r="17" spans="1:7" ht="13.35" customHeight="1" x14ac:dyDescent="0.2">
      <c r="A17" s="16" t="s">
        <v>32</v>
      </c>
      <c r="B17" s="428">
        <v>10992</v>
      </c>
      <c r="C17" s="429">
        <v>16250</v>
      </c>
      <c r="D17" s="430">
        <v>17899</v>
      </c>
      <c r="E17" s="430">
        <v>18920</v>
      </c>
      <c r="F17" s="431">
        <v>105.70422928655232</v>
      </c>
    </row>
    <row r="18" spans="1:7" ht="13.35" customHeight="1" x14ac:dyDescent="0.2">
      <c r="A18" s="16" t="s">
        <v>33</v>
      </c>
      <c r="B18" s="428">
        <v>11077</v>
      </c>
      <c r="C18" s="429">
        <v>17550</v>
      </c>
      <c r="D18" s="430">
        <v>19796</v>
      </c>
      <c r="E18" s="430">
        <v>20925</v>
      </c>
      <c r="F18" s="431">
        <v>105.70317235805213</v>
      </c>
    </row>
    <row r="19" spans="1:7" ht="13.35" customHeight="1" x14ac:dyDescent="0.2">
      <c r="A19" s="16" t="s">
        <v>34</v>
      </c>
      <c r="B19" s="428">
        <v>10092</v>
      </c>
      <c r="C19" s="429">
        <v>15743</v>
      </c>
      <c r="D19" s="430">
        <v>16890</v>
      </c>
      <c r="E19" s="430">
        <v>19752</v>
      </c>
      <c r="F19" s="431">
        <v>116.9449378330373</v>
      </c>
    </row>
    <row r="20" spans="1:7" ht="13.35" customHeight="1" x14ac:dyDescent="0.2">
      <c r="A20" s="16" t="s">
        <v>35</v>
      </c>
      <c r="B20" s="428">
        <v>9881</v>
      </c>
      <c r="C20" s="429">
        <v>14773</v>
      </c>
      <c r="D20" s="430">
        <v>15095</v>
      </c>
      <c r="E20" s="430">
        <v>15637</v>
      </c>
      <c r="F20" s="431">
        <v>103.59059291156012</v>
      </c>
    </row>
    <row r="21" spans="1:7" ht="13.35" customHeight="1" x14ac:dyDescent="0.2">
      <c r="A21" s="16" t="s">
        <v>36</v>
      </c>
      <c r="B21" s="428">
        <v>13829</v>
      </c>
      <c r="C21" s="429">
        <v>17270</v>
      </c>
      <c r="D21" s="430">
        <v>18889</v>
      </c>
      <c r="E21" s="430">
        <v>19952</v>
      </c>
      <c r="F21" s="431">
        <v>105.62761395521203</v>
      </c>
    </row>
    <row r="22" spans="1:7" ht="13.35" customHeight="1" x14ac:dyDescent="0.2">
      <c r="A22" s="16" t="s">
        <v>37</v>
      </c>
      <c r="B22" s="428">
        <v>10987</v>
      </c>
      <c r="C22" s="429">
        <v>19277</v>
      </c>
      <c r="D22" s="430">
        <v>21254</v>
      </c>
      <c r="E22" s="430">
        <v>21862</v>
      </c>
      <c r="F22" s="431">
        <v>102.86063799755341</v>
      </c>
    </row>
    <row r="23" spans="1:7" ht="13.35" customHeight="1" x14ac:dyDescent="0.2">
      <c r="A23" s="16" t="s">
        <v>38</v>
      </c>
      <c r="B23" s="428">
        <v>11822</v>
      </c>
      <c r="C23" s="429">
        <v>18138</v>
      </c>
      <c r="D23" s="430">
        <v>19866</v>
      </c>
      <c r="E23" s="430">
        <v>21769</v>
      </c>
      <c r="F23" s="431">
        <v>109.57918050941306</v>
      </c>
    </row>
    <row r="24" spans="1:7" ht="13.35" customHeight="1" x14ac:dyDescent="0.2">
      <c r="A24" s="16" t="s">
        <v>39</v>
      </c>
      <c r="B24" s="428">
        <v>29491</v>
      </c>
      <c r="C24" s="429">
        <v>33052</v>
      </c>
      <c r="D24" s="430">
        <v>35005</v>
      </c>
      <c r="E24" s="430">
        <v>43592</v>
      </c>
      <c r="F24" s="431">
        <v>124.53078131695472</v>
      </c>
    </row>
    <row r="25" spans="1:7" ht="13.35" customHeight="1" x14ac:dyDescent="0.2">
      <c r="A25" s="251" t="s">
        <v>103</v>
      </c>
      <c r="B25" s="432">
        <v>15975</v>
      </c>
      <c r="C25" s="425">
        <v>21766</v>
      </c>
      <c r="D25" s="426">
        <v>23891</v>
      </c>
      <c r="E25" s="426">
        <v>26458</v>
      </c>
      <c r="F25" s="427">
        <v>110.74463186974175</v>
      </c>
      <c r="G25" s="21"/>
    </row>
    <row r="26" spans="1:7" ht="13.35" customHeight="1" x14ac:dyDescent="0.2">
      <c r="A26" s="16" t="s">
        <v>40</v>
      </c>
      <c r="B26" s="428">
        <v>12089</v>
      </c>
      <c r="C26" s="429">
        <v>16808</v>
      </c>
      <c r="D26" s="430">
        <v>17603</v>
      </c>
      <c r="E26" s="430">
        <v>19980</v>
      </c>
      <c r="F26" s="431">
        <v>113.50338010566381</v>
      </c>
      <c r="G26" s="32"/>
    </row>
    <row r="27" spans="1:7" ht="13.35" customHeight="1" x14ac:dyDescent="0.2">
      <c r="A27" s="16" t="s">
        <v>41</v>
      </c>
      <c r="B27" s="428">
        <v>12677</v>
      </c>
      <c r="C27" s="429">
        <v>18764</v>
      </c>
      <c r="D27" s="430">
        <v>19600</v>
      </c>
      <c r="E27" s="430">
        <v>20332</v>
      </c>
      <c r="F27" s="431">
        <v>103.73469387755101</v>
      </c>
      <c r="G27" s="32"/>
    </row>
    <row r="28" spans="1:7" ht="13.35" customHeight="1" x14ac:dyDescent="0.2">
      <c r="A28" s="16" t="s">
        <v>42</v>
      </c>
      <c r="B28" s="428">
        <v>12118</v>
      </c>
      <c r="C28" s="429">
        <v>18632</v>
      </c>
      <c r="D28" s="430">
        <v>20185</v>
      </c>
      <c r="E28" s="430">
        <v>23030</v>
      </c>
      <c r="F28" s="431">
        <v>114.09462472132772</v>
      </c>
      <c r="G28" s="32"/>
    </row>
    <row r="29" spans="1:7" ht="13.35" customHeight="1" x14ac:dyDescent="0.2">
      <c r="A29" s="17" t="s">
        <v>78</v>
      </c>
      <c r="B29" s="428"/>
      <c r="C29" s="429"/>
      <c r="D29" s="433"/>
      <c r="E29" s="433"/>
      <c r="F29" s="165"/>
      <c r="G29" s="32"/>
    </row>
    <row r="30" spans="1:7" ht="13.35" customHeight="1" x14ac:dyDescent="0.2">
      <c r="A30" s="18" t="s">
        <v>118</v>
      </c>
      <c r="B30" s="428">
        <v>29201</v>
      </c>
      <c r="C30" s="429">
        <v>36942</v>
      </c>
      <c r="D30" s="430">
        <v>40898</v>
      </c>
      <c r="E30" s="430">
        <v>42573</v>
      </c>
      <c r="F30" s="431">
        <v>104.0955547948555</v>
      </c>
      <c r="G30" s="32"/>
    </row>
    <row r="31" spans="1:7" ht="13.35" customHeight="1" x14ac:dyDescent="0.2">
      <c r="A31" s="19" t="s">
        <v>115</v>
      </c>
      <c r="B31" s="428">
        <v>11357</v>
      </c>
      <c r="C31" s="429">
        <v>17881</v>
      </c>
      <c r="D31" s="430">
        <v>19366</v>
      </c>
      <c r="E31" s="430">
        <v>22233</v>
      </c>
      <c r="F31" s="431">
        <v>114.80429618919756</v>
      </c>
      <c r="G31" s="32"/>
    </row>
    <row r="32" spans="1:7" ht="13.35" customHeight="1" x14ac:dyDescent="0.2">
      <c r="A32" s="16" t="s">
        <v>43</v>
      </c>
      <c r="B32" s="428">
        <v>11492</v>
      </c>
      <c r="C32" s="429">
        <v>14900</v>
      </c>
      <c r="D32" s="430">
        <v>15604</v>
      </c>
      <c r="E32" s="430">
        <v>17536</v>
      </c>
      <c r="F32" s="431">
        <v>112.38144065624198</v>
      </c>
      <c r="G32" s="32"/>
    </row>
    <row r="33" spans="1:7" ht="13.35" customHeight="1" x14ac:dyDescent="0.2">
      <c r="A33" s="16" t="s">
        <v>44</v>
      </c>
      <c r="B33" s="428">
        <v>14236</v>
      </c>
      <c r="C33" s="429">
        <v>22022</v>
      </c>
      <c r="D33" s="430">
        <v>22028</v>
      </c>
      <c r="E33" s="430">
        <v>22139</v>
      </c>
      <c r="F33" s="431">
        <v>100.50390412202653</v>
      </c>
      <c r="G33" s="32"/>
    </row>
    <row r="34" spans="1:7" ht="13.35" customHeight="1" x14ac:dyDescent="0.2">
      <c r="A34" s="16" t="s">
        <v>45</v>
      </c>
      <c r="B34" s="428">
        <v>13105</v>
      </c>
      <c r="C34" s="429">
        <v>19273</v>
      </c>
      <c r="D34" s="430">
        <v>21736</v>
      </c>
      <c r="E34" s="430">
        <v>23830</v>
      </c>
      <c r="F34" s="431">
        <v>109.63378726536621</v>
      </c>
      <c r="G34" s="32"/>
    </row>
    <row r="35" spans="1:7" ht="13.35" customHeight="1" x14ac:dyDescent="0.2">
      <c r="A35" s="16" t="s">
        <v>46</v>
      </c>
      <c r="B35" s="428">
        <v>14540</v>
      </c>
      <c r="C35" s="429">
        <v>17971</v>
      </c>
      <c r="D35" s="430">
        <v>21144</v>
      </c>
      <c r="E35" s="430">
        <v>23616</v>
      </c>
      <c r="F35" s="431">
        <v>111.69125993189557</v>
      </c>
      <c r="G35" s="32"/>
    </row>
    <row r="36" spans="1:7" ht="13.35" customHeight="1" x14ac:dyDescent="0.2">
      <c r="A36" s="16" t="s">
        <v>47</v>
      </c>
      <c r="B36" s="428">
        <v>13020</v>
      </c>
      <c r="C36" s="429">
        <v>17680</v>
      </c>
      <c r="D36" s="430">
        <v>19138</v>
      </c>
      <c r="E36" s="430">
        <v>20732</v>
      </c>
      <c r="F36" s="431">
        <v>108.32897899467029</v>
      </c>
      <c r="G36" s="32"/>
    </row>
    <row r="37" spans="1:7" ht="13.35" customHeight="1" x14ac:dyDescent="0.2">
      <c r="A37" s="16" t="s">
        <v>48</v>
      </c>
      <c r="B37" s="428">
        <v>11578</v>
      </c>
      <c r="C37" s="429">
        <v>15520</v>
      </c>
      <c r="D37" s="430">
        <v>16302</v>
      </c>
      <c r="E37" s="430">
        <v>17370</v>
      </c>
      <c r="F37" s="431">
        <v>106.55134339344865</v>
      </c>
      <c r="G37" s="32"/>
    </row>
    <row r="38" spans="1:7" ht="13.35" customHeight="1" x14ac:dyDescent="0.2">
      <c r="A38" s="16" t="s">
        <v>49</v>
      </c>
      <c r="B38" s="428">
        <v>20311</v>
      </c>
      <c r="C38" s="429">
        <v>27400</v>
      </c>
      <c r="D38" s="430">
        <v>30664</v>
      </c>
      <c r="E38" s="430">
        <v>34675</v>
      </c>
      <c r="F38" s="431">
        <v>113.08048525958779</v>
      </c>
      <c r="G38" s="32"/>
    </row>
    <row r="39" spans="1:7" ht="13.35" customHeight="1" x14ac:dyDescent="0.2">
      <c r="A39" s="251" t="s">
        <v>104</v>
      </c>
      <c r="B39" s="432">
        <v>12641</v>
      </c>
      <c r="C39" s="425">
        <v>19132</v>
      </c>
      <c r="D39" s="426">
        <v>20305</v>
      </c>
      <c r="E39" s="426">
        <v>21652</v>
      </c>
      <c r="F39" s="427">
        <v>106.63383403102684</v>
      </c>
      <c r="G39" s="21"/>
    </row>
    <row r="40" spans="1:7" ht="13.35" customHeight="1" x14ac:dyDescent="0.2">
      <c r="A40" s="16" t="s">
        <v>50</v>
      </c>
      <c r="B40" s="428">
        <v>10634</v>
      </c>
      <c r="C40" s="429">
        <v>17736</v>
      </c>
      <c r="D40" s="430">
        <v>19982</v>
      </c>
      <c r="E40" s="430">
        <v>21141</v>
      </c>
      <c r="F40" s="431">
        <v>105.80022019817837</v>
      </c>
      <c r="G40" s="32"/>
    </row>
    <row r="41" spans="1:7" ht="13.35" customHeight="1" x14ac:dyDescent="0.2">
      <c r="A41" s="16" t="s">
        <v>51</v>
      </c>
      <c r="B41" s="428">
        <v>6943</v>
      </c>
      <c r="C41" s="429">
        <v>9326</v>
      </c>
      <c r="D41" s="430">
        <v>9880</v>
      </c>
      <c r="E41" s="430">
        <v>11337</v>
      </c>
      <c r="F41" s="431">
        <v>114.74696356275305</v>
      </c>
      <c r="G41" s="32"/>
    </row>
    <row r="42" spans="1:7" ht="13.35" customHeight="1" x14ac:dyDescent="0.2">
      <c r="A42" s="312" t="s">
        <v>108</v>
      </c>
      <c r="B42" s="428"/>
      <c r="C42" s="429"/>
      <c r="D42" s="430">
        <v>14107</v>
      </c>
      <c r="E42" s="430">
        <v>16308</v>
      </c>
      <c r="F42" s="431">
        <v>115.60218331324874</v>
      </c>
      <c r="G42" s="32"/>
    </row>
    <row r="43" spans="1:7" ht="13.35" customHeight="1" x14ac:dyDescent="0.2">
      <c r="A43" s="16" t="s">
        <v>52</v>
      </c>
      <c r="B43" s="428">
        <v>14522</v>
      </c>
      <c r="C43" s="429">
        <v>20973</v>
      </c>
      <c r="D43" s="430">
        <v>22545</v>
      </c>
      <c r="E43" s="430">
        <v>24821</v>
      </c>
      <c r="F43" s="431">
        <v>110.09536482590374</v>
      </c>
      <c r="G43" s="32"/>
    </row>
    <row r="44" spans="1:7" ht="13.35" customHeight="1" x14ac:dyDescent="0.2">
      <c r="A44" s="16" t="s">
        <v>53</v>
      </c>
      <c r="B44" s="428">
        <v>9160</v>
      </c>
      <c r="C44" s="429">
        <v>14902</v>
      </c>
      <c r="D44" s="430">
        <v>15487</v>
      </c>
      <c r="E44" s="430">
        <v>17444</v>
      </c>
      <c r="F44" s="431">
        <v>112.63640472654484</v>
      </c>
      <c r="G44" s="32"/>
    </row>
    <row r="45" spans="1:7" ht="13.35" customHeight="1" x14ac:dyDescent="0.2">
      <c r="A45" s="16" t="s">
        <v>54</v>
      </c>
      <c r="B45" s="428">
        <v>11293</v>
      </c>
      <c r="C45" s="429">
        <v>18394</v>
      </c>
      <c r="D45" s="430">
        <v>18468</v>
      </c>
      <c r="E45" s="430">
        <v>21213</v>
      </c>
      <c r="F45" s="431">
        <v>114.8635477582846</v>
      </c>
      <c r="G45" s="32"/>
    </row>
    <row r="46" spans="1:7" ht="13.35" customHeight="1" x14ac:dyDescent="0.2">
      <c r="A46" s="16" t="s">
        <v>55</v>
      </c>
      <c r="B46" s="428">
        <v>11631</v>
      </c>
      <c r="C46" s="429">
        <v>17879</v>
      </c>
      <c r="D46" s="430">
        <v>19048</v>
      </c>
      <c r="E46" s="430">
        <v>19678</v>
      </c>
      <c r="F46" s="431">
        <v>103.30743385132297</v>
      </c>
      <c r="G46" s="32"/>
    </row>
    <row r="47" spans="1:7" ht="13.35" customHeight="1" x14ac:dyDescent="0.2">
      <c r="A47" s="313" t="s">
        <v>109</v>
      </c>
      <c r="B47" s="428"/>
      <c r="C47" s="429"/>
      <c r="D47" s="430">
        <v>16245</v>
      </c>
      <c r="E47" s="430">
        <v>17653</v>
      </c>
      <c r="F47" s="431">
        <v>108.66728224068945</v>
      </c>
      <c r="G47" s="32"/>
    </row>
    <row r="48" spans="1:7" ht="13.35" customHeight="1" x14ac:dyDescent="0.2">
      <c r="A48" s="251" t="s">
        <v>105</v>
      </c>
      <c r="B48" s="432">
        <v>10707</v>
      </c>
      <c r="C48" s="425">
        <v>16951</v>
      </c>
      <c r="D48" s="426">
        <v>16693</v>
      </c>
      <c r="E48" s="426">
        <v>19021</v>
      </c>
      <c r="F48" s="427">
        <v>113.94596537470795</v>
      </c>
      <c r="G48" s="21"/>
    </row>
    <row r="49" spans="1:7" ht="13.35" customHeight="1" x14ac:dyDescent="0.2">
      <c r="A49" s="16" t="s">
        <v>56</v>
      </c>
      <c r="B49" s="428">
        <v>6391</v>
      </c>
      <c r="C49" s="429">
        <v>7804</v>
      </c>
      <c r="D49" s="430">
        <v>8515</v>
      </c>
      <c r="E49" s="430">
        <v>10079</v>
      </c>
      <c r="F49" s="431">
        <v>118.36758661186141</v>
      </c>
      <c r="G49" s="32"/>
    </row>
    <row r="50" spans="1:7" ht="13.35" customHeight="1" x14ac:dyDescent="0.2">
      <c r="A50" s="16" t="s">
        <v>57</v>
      </c>
      <c r="B50" s="428">
        <v>2775</v>
      </c>
      <c r="C50" s="429">
        <v>5463</v>
      </c>
      <c r="D50" s="430">
        <v>8066</v>
      </c>
      <c r="E50" s="430">
        <v>9148</v>
      </c>
      <c r="F50" s="431">
        <v>113.41433176295561</v>
      </c>
      <c r="G50" s="32"/>
    </row>
    <row r="51" spans="1:7" ht="13.35" customHeight="1" x14ac:dyDescent="0.2">
      <c r="A51" s="16" t="s">
        <v>128</v>
      </c>
      <c r="B51" s="428">
        <v>9714</v>
      </c>
      <c r="C51" s="429">
        <v>14233</v>
      </c>
      <c r="D51" s="430">
        <v>15151</v>
      </c>
      <c r="E51" s="430">
        <v>16887</v>
      </c>
      <c r="F51" s="431">
        <v>111.45798957164543</v>
      </c>
      <c r="G51" s="32"/>
    </row>
    <row r="52" spans="1:7" ht="13.35" customHeight="1" x14ac:dyDescent="0.2">
      <c r="A52" s="16" t="s">
        <v>129</v>
      </c>
      <c r="B52" s="428">
        <v>7630</v>
      </c>
      <c r="C52" s="429">
        <v>12031</v>
      </c>
      <c r="D52" s="430">
        <v>12337</v>
      </c>
      <c r="E52" s="430">
        <v>14480</v>
      </c>
      <c r="F52" s="431">
        <v>117.3705114695631</v>
      </c>
      <c r="G52" s="32"/>
    </row>
    <row r="53" spans="1:7" ht="13.35" customHeight="1" x14ac:dyDescent="0.2">
      <c r="A53" s="16" t="s">
        <v>130</v>
      </c>
      <c r="B53" s="428">
        <v>7021</v>
      </c>
      <c r="C53" s="429">
        <v>10075</v>
      </c>
      <c r="D53" s="430">
        <v>10386</v>
      </c>
      <c r="E53" s="430">
        <v>13747</v>
      </c>
      <c r="F53" s="431">
        <v>132.36087040246485</v>
      </c>
      <c r="G53" s="32"/>
    </row>
    <row r="54" spans="1:7" ht="13.35" customHeight="1" x14ac:dyDescent="0.2">
      <c r="A54" s="16" t="s">
        <v>58</v>
      </c>
      <c r="B54" s="428">
        <v>5312</v>
      </c>
      <c r="C54" s="429">
        <v>8815</v>
      </c>
      <c r="D54" s="430">
        <v>9034</v>
      </c>
      <c r="E54" s="430">
        <v>15280</v>
      </c>
      <c r="F54" s="431">
        <v>169.13880894398937</v>
      </c>
      <c r="G54" s="32"/>
    </row>
    <row r="55" spans="1:7" ht="13.35" customHeight="1" x14ac:dyDescent="0.2">
      <c r="A55" s="16" t="s">
        <v>59</v>
      </c>
      <c r="B55" s="428">
        <v>11982</v>
      </c>
      <c r="C55" s="429">
        <v>19804</v>
      </c>
      <c r="D55" s="430">
        <v>19037</v>
      </c>
      <c r="E55" s="430">
        <v>21354</v>
      </c>
      <c r="F55" s="431">
        <v>112.17103535220885</v>
      </c>
      <c r="G55" s="32"/>
    </row>
    <row r="56" spans="1:7" ht="13.35" customHeight="1" x14ac:dyDescent="0.2">
      <c r="A56" s="191" t="s">
        <v>106</v>
      </c>
      <c r="B56" s="432">
        <v>11427</v>
      </c>
      <c r="C56" s="425">
        <v>16953</v>
      </c>
      <c r="D56" s="426">
        <v>17494</v>
      </c>
      <c r="E56" s="426">
        <v>19268</v>
      </c>
      <c r="F56" s="427">
        <v>110.14061964101978</v>
      </c>
      <c r="G56" s="21"/>
    </row>
    <row r="57" spans="1:7" ht="13.35" customHeight="1" x14ac:dyDescent="0.2">
      <c r="A57" s="10" t="s">
        <v>60</v>
      </c>
      <c r="B57" s="428">
        <v>10815</v>
      </c>
      <c r="C57" s="429">
        <v>16213</v>
      </c>
      <c r="D57" s="430">
        <v>16534</v>
      </c>
      <c r="E57" s="430">
        <v>18320</v>
      </c>
      <c r="F57" s="431">
        <v>110.80198379097617</v>
      </c>
      <c r="G57" s="32"/>
    </row>
    <row r="58" spans="1:7" ht="13.35" customHeight="1" x14ac:dyDescent="0.2">
      <c r="A58" s="10" t="s">
        <v>61</v>
      </c>
      <c r="B58" s="428">
        <v>10531</v>
      </c>
      <c r="C58" s="429">
        <v>15613</v>
      </c>
      <c r="D58" s="430">
        <v>15736</v>
      </c>
      <c r="E58" s="430">
        <v>16973</v>
      </c>
      <c r="F58" s="431">
        <v>107.86095577020845</v>
      </c>
      <c r="G58" s="32"/>
    </row>
    <row r="59" spans="1:7" ht="13.35" customHeight="1" x14ac:dyDescent="0.2">
      <c r="A59" s="10" t="s">
        <v>62</v>
      </c>
      <c r="B59" s="428">
        <v>9093</v>
      </c>
      <c r="C59" s="429">
        <v>14292</v>
      </c>
      <c r="D59" s="430">
        <v>16339</v>
      </c>
      <c r="E59" s="430">
        <v>18376</v>
      </c>
      <c r="F59" s="431">
        <v>112.46710324989289</v>
      </c>
      <c r="G59" s="32"/>
    </row>
    <row r="60" spans="1:7" ht="13.35" customHeight="1" x14ac:dyDescent="0.2">
      <c r="A60" s="10" t="s">
        <v>63</v>
      </c>
      <c r="B60" s="428">
        <v>14405</v>
      </c>
      <c r="C60" s="429">
        <v>23522</v>
      </c>
      <c r="D60" s="430">
        <v>20661</v>
      </c>
      <c r="E60" s="430">
        <v>22180</v>
      </c>
      <c r="F60" s="431">
        <v>107.35201587532066</v>
      </c>
      <c r="G60" s="32"/>
    </row>
    <row r="61" spans="1:7" ht="13.35" customHeight="1" x14ac:dyDescent="0.2">
      <c r="A61" s="10" t="s">
        <v>64</v>
      </c>
      <c r="B61" s="428">
        <v>10686</v>
      </c>
      <c r="C61" s="429">
        <v>15824</v>
      </c>
      <c r="D61" s="430">
        <v>16148</v>
      </c>
      <c r="E61" s="430">
        <v>19155</v>
      </c>
      <c r="F61" s="431">
        <v>118.62150111468912</v>
      </c>
      <c r="G61" s="32"/>
    </row>
    <row r="62" spans="1:7" ht="13.35" customHeight="1" x14ac:dyDescent="0.2">
      <c r="A62" s="10" t="s">
        <v>65</v>
      </c>
      <c r="B62" s="428">
        <v>10076</v>
      </c>
      <c r="C62" s="429">
        <v>14961</v>
      </c>
      <c r="D62" s="430">
        <v>15882</v>
      </c>
      <c r="E62" s="430">
        <v>17736</v>
      </c>
      <c r="F62" s="431">
        <v>111.67359274650548</v>
      </c>
      <c r="G62" s="32"/>
    </row>
    <row r="63" spans="1:7" ht="13.35" customHeight="1" x14ac:dyDescent="0.2">
      <c r="A63" s="10" t="s">
        <v>66</v>
      </c>
      <c r="B63" s="428">
        <v>10413</v>
      </c>
      <c r="C63" s="429">
        <v>15304</v>
      </c>
      <c r="D63" s="430">
        <v>16997</v>
      </c>
      <c r="E63" s="430">
        <v>19256</v>
      </c>
      <c r="F63" s="431">
        <v>113.29058069071012</v>
      </c>
      <c r="G63" s="32"/>
    </row>
    <row r="64" spans="1:7" ht="13.35" customHeight="1" x14ac:dyDescent="0.2">
      <c r="A64" s="10" t="s">
        <v>67</v>
      </c>
      <c r="B64" s="428">
        <v>9927</v>
      </c>
      <c r="C64" s="429">
        <v>15409</v>
      </c>
      <c r="D64" s="430">
        <v>16848</v>
      </c>
      <c r="E64" s="430">
        <v>17636</v>
      </c>
      <c r="F64" s="431">
        <v>104.67711301044635</v>
      </c>
      <c r="G64" s="32"/>
    </row>
    <row r="65" spans="1:7" ht="13.35" customHeight="1" x14ac:dyDescent="0.2">
      <c r="A65" s="10" t="s">
        <v>68</v>
      </c>
      <c r="B65" s="428">
        <v>11863</v>
      </c>
      <c r="C65" s="429">
        <v>15466</v>
      </c>
      <c r="D65" s="430">
        <v>16075</v>
      </c>
      <c r="E65" s="430">
        <v>18102</v>
      </c>
      <c r="F65" s="431">
        <v>112.60964230171074</v>
      </c>
      <c r="G65" s="32"/>
    </row>
    <row r="66" spans="1:7" ht="13.35" customHeight="1" x14ac:dyDescent="0.2">
      <c r="A66" s="10" t="s">
        <v>69</v>
      </c>
      <c r="B66" s="428">
        <v>12484</v>
      </c>
      <c r="C66" s="429">
        <v>16184</v>
      </c>
      <c r="D66" s="430">
        <v>17930</v>
      </c>
      <c r="E66" s="430">
        <v>20781</v>
      </c>
      <c r="F66" s="431">
        <v>115.90072504182933</v>
      </c>
      <c r="G66" s="32"/>
    </row>
    <row r="67" spans="1:7" ht="13.35" customHeight="1" x14ac:dyDescent="0.2">
      <c r="A67" s="10" t="s">
        <v>70</v>
      </c>
      <c r="B67" s="428">
        <v>12525</v>
      </c>
      <c r="C67" s="429">
        <v>16245</v>
      </c>
      <c r="D67" s="430">
        <v>19337</v>
      </c>
      <c r="E67" s="430">
        <v>20119</v>
      </c>
      <c r="F67" s="431">
        <v>104.0440606091948</v>
      </c>
      <c r="G67" s="32"/>
    </row>
    <row r="68" spans="1:7" ht="13.35" customHeight="1" x14ac:dyDescent="0.2">
      <c r="A68" s="10" t="s">
        <v>71</v>
      </c>
      <c r="B68" s="428">
        <v>11451</v>
      </c>
      <c r="C68" s="429">
        <v>18279</v>
      </c>
      <c r="D68" s="430">
        <v>18476</v>
      </c>
      <c r="E68" s="430">
        <v>19997</v>
      </c>
      <c r="F68" s="431">
        <v>108.23230136393158</v>
      </c>
      <c r="G68" s="32"/>
    </row>
    <row r="69" spans="1:7" ht="13.35" customHeight="1" x14ac:dyDescent="0.2">
      <c r="A69" s="10" t="s">
        <v>72</v>
      </c>
      <c r="B69" s="428">
        <v>9627</v>
      </c>
      <c r="C69" s="429">
        <v>14836</v>
      </c>
      <c r="D69" s="430">
        <v>16190</v>
      </c>
      <c r="E69" s="430">
        <v>18003</v>
      </c>
      <c r="F69" s="431">
        <v>111.19827053736874</v>
      </c>
      <c r="G69" s="32"/>
    </row>
    <row r="70" spans="1:7" ht="13.35" customHeight="1" x14ac:dyDescent="0.2">
      <c r="A70" s="10" t="s">
        <v>73</v>
      </c>
      <c r="B70" s="428">
        <v>10404</v>
      </c>
      <c r="C70" s="429">
        <v>15806</v>
      </c>
      <c r="D70" s="430">
        <v>18563</v>
      </c>
      <c r="E70" s="430">
        <v>19511</v>
      </c>
      <c r="F70" s="431">
        <v>105.10693314658191</v>
      </c>
      <c r="G70" s="32"/>
    </row>
    <row r="71" spans="1:7" ht="13.35" customHeight="1" x14ac:dyDescent="0.2">
      <c r="A71" s="191" t="s">
        <v>74</v>
      </c>
      <c r="B71" s="432">
        <v>14740</v>
      </c>
      <c r="C71" s="425">
        <v>21004</v>
      </c>
      <c r="D71" s="426">
        <v>22159</v>
      </c>
      <c r="E71" s="426">
        <v>22964</v>
      </c>
      <c r="F71" s="427">
        <v>103.6328354167607</v>
      </c>
      <c r="G71" s="21"/>
    </row>
    <row r="72" spans="1:7" ht="13.35" customHeight="1" x14ac:dyDescent="0.2">
      <c r="A72" s="10" t="s">
        <v>75</v>
      </c>
      <c r="B72" s="428">
        <v>9918</v>
      </c>
      <c r="C72" s="429">
        <v>15464</v>
      </c>
      <c r="D72" s="430">
        <v>14256</v>
      </c>
      <c r="E72" s="430">
        <v>15769</v>
      </c>
      <c r="F72" s="431">
        <v>110.61307519640853</v>
      </c>
      <c r="G72" s="32"/>
    </row>
    <row r="73" spans="1:7" ht="13.35" customHeight="1" x14ac:dyDescent="0.2">
      <c r="A73" s="10" t="s">
        <v>76</v>
      </c>
      <c r="B73" s="428">
        <v>15381</v>
      </c>
      <c r="C73" s="429">
        <v>20598</v>
      </c>
      <c r="D73" s="430">
        <v>21274</v>
      </c>
      <c r="E73" s="430">
        <v>22481</v>
      </c>
      <c r="F73" s="431">
        <v>105.67359217824574</v>
      </c>
      <c r="G73" s="32"/>
    </row>
    <row r="74" spans="1:7" ht="13.35" customHeight="1" x14ac:dyDescent="0.2">
      <c r="A74" s="10" t="s">
        <v>77</v>
      </c>
      <c r="B74" s="428">
        <v>16953</v>
      </c>
      <c r="C74" s="429">
        <v>23934</v>
      </c>
      <c r="D74" s="430">
        <v>24350</v>
      </c>
      <c r="E74" s="430">
        <v>25342</v>
      </c>
      <c r="F74" s="431">
        <v>104.07392197125256</v>
      </c>
      <c r="G74" s="32"/>
    </row>
    <row r="75" spans="1:7" ht="13.35" customHeight="1" x14ac:dyDescent="0.2">
      <c r="A75" s="1" t="s">
        <v>78</v>
      </c>
      <c r="B75" s="428"/>
      <c r="C75" s="429"/>
      <c r="D75" s="433"/>
      <c r="E75" s="433"/>
      <c r="F75" s="165"/>
      <c r="G75" s="32"/>
    </row>
    <row r="76" spans="1:7" ht="13.35" customHeight="1" x14ac:dyDescent="0.2">
      <c r="A76" s="2" t="s">
        <v>116</v>
      </c>
      <c r="B76" s="428">
        <v>18677</v>
      </c>
      <c r="C76" s="429">
        <v>27276</v>
      </c>
      <c r="D76" s="430">
        <v>26789</v>
      </c>
      <c r="E76" s="430">
        <v>29136</v>
      </c>
      <c r="F76" s="431">
        <v>108.76105864347308</v>
      </c>
      <c r="G76" s="32"/>
    </row>
    <row r="77" spans="1:7" ht="13.35" customHeight="1" x14ac:dyDescent="0.2">
      <c r="A77" s="2" t="s">
        <v>117</v>
      </c>
      <c r="B77" s="428">
        <v>27163</v>
      </c>
      <c r="C77" s="429">
        <v>32089</v>
      </c>
      <c r="D77" s="430">
        <v>34399</v>
      </c>
      <c r="E77" s="430">
        <v>33986</v>
      </c>
      <c r="F77" s="431">
        <v>98.799383703014627</v>
      </c>
      <c r="G77" s="32"/>
    </row>
    <row r="78" spans="1:7" ht="13.35" customHeight="1" x14ac:dyDescent="0.2">
      <c r="A78" s="3" t="s">
        <v>121</v>
      </c>
      <c r="B78" s="428">
        <v>13366</v>
      </c>
      <c r="C78" s="429">
        <v>19259</v>
      </c>
      <c r="D78" s="430">
        <v>20351</v>
      </c>
      <c r="E78" s="430">
        <v>20479</v>
      </c>
      <c r="F78" s="431">
        <v>100.6289617217827</v>
      </c>
      <c r="G78" s="32"/>
    </row>
    <row r="79" spans="1:7" ht="13.35" customHeight="1" x14ac:dyDescent="0.2">
      <c r="A79" s="10" t="s">
        <v>79</v>
      </c>
      <c r="B79" s="428">
        <v>11911</v>
      </c>
      <c r="C79" s="429">
        <v>19598</v>
      </c>
      <c r="D79" s="430">
        <v>23063</v>
      </c>
      <c r="E79" s="430">
        <v>22767</v>
      </c>
      <c r="F79" s="431">
        <v>98.716558990590983</v>
      </c>
      <c r="G79" s="32"/>
    </row>
    <row r="80" spans="1:7" ht="13.35" customHeight="1" x14ac:dyDescent="0.2">
      <c r="A80" s="191" t="s">
        <v>80</v>
      </c>
      <c r="B80" s="432">
        <v>11290</v>
      </c>
      <c r="C80" s="425">
        <v>16765</v>
      </c>
      <c r="D80" s="426">
        <v>18039</v>
      </c>
      <c r="E80" s="426">
        <v>19472</v>
      </c>
      <c r="F80" s="427">
        <v>107.94389932923112</v>
      </c>
      <c r="G80" s="21"/>
    </row>
    <row r="81" spans="1:7" ht="13.35" customHeight="1" x14ac:dyDescent="0.2">
      <c r="A81" s="10" t="s">
        <v>81</v>
      </c>
      <c r="B81" s="428">
        <v>9305</v>
      </c>
      <c r="C81" s="429">
        <v>13385</v>
      </c>
      <c r="D81" s="430">
        <v>14149</v>
      </c>
      <c r="E81" s="430">
        <v>16928</v>
      </c>
      <c r="F81" s="431">
        <v>119.64096402572619</v>
      </c>
      <c r="G81" s="32"/>
    </row>
    <row r="82" spans="1:7" ht="13.35" customHeight="1" x14ac:dyDescent="0.2">
      <c r="A82" s="10" t="s">
        <v>82</v>
      </c>
      <c r="B82" s="428">
        <v>11115</v>
      </c>
      <c r="C82" s="429">
        <v>13879</v>
      </c>
      <c r="D82" s="430">
        <v>14760</v>
      </c>
      <c r="E82" s="430">
        <v>14926</v>
      </c>
      <c r="F82" s="431">
        <v>101.12466124661246</v>
      </c>
      <c r="G82" s="32"/>
    </row>
    <row r="83" spans="1:7" ht="13.35" customHeight="1" x14ac:dyDescent="0.2">
      <c r="A83" s="10" t="s">
        <v>83</v>
      </c>
      <c r="B83" s="428">
        <v>8374</v>
      </c>
      <c r="C83" s="429">
        <v>10819</v>
      </c>
      <c r="D83" s="430">
        <v>13603</v>
      </c>
      <c r="E83" s="430">
        <v>10772</v>
      </c>
      <c r="F83" s="431">
        <v>79.188414320370498</v>
      </c>
      <c r="G83" s="32"/>
    </row>
    <row r="84" spans="1:7" ht="13.35" customHeight="1" x14ac:dyDescent="0.2">
      <c r="A84" s="10" t="s">
        <v>84</v>
      </c>
      <c r="B84" s="428">
        <v>9696</v>
      </c>
      <c r="C84" s="429">
        <v>12983</v>
      </c>
      <c r="D84" s="430">
        <v>15005</v>
      </c>
      <c r="E84" s="430">
        <v>21605</v>
      </c>
      <c r="F84" s="431">
        <v>143.98533822059315</v>
      </c>
      <c r="G84" s="32"/>
    </row>
    <row r="85" spans="1:7" ht="13.35" customHeight="1" x14ac:dyDescent="0.2">
      <c r="A85" s="10" t="s">
        <v>85</v>
      </c>
      <c r="B85" s="428">
        <v>7880</v>
      </c>
      <c r="C85" s="429">
        <v>14912</v>
      </c>
      <c r="D85" s="430">
        <v>18374</v>
      </c>
      <c r="E85" s="430">
        <v>17688</v>
      </c>
      <c r="F85" s="431">
        <v>96.266463481005772</v>
      </c>
      <c r="G85" s="32"/>
    </row>
    <row r="86" spans="1:7" ht="13.35" customHeight="1" x14ac:dyDescent="0.2">
      <c r="A86" s="10" t="s">
        <v>86</v>
      </c>
      <c r="B86" s="428">
        <v>10007</v>
      </c>
      <c r="C86" s="429">
        <v>14550</v>
      </c>
      <c r="D86" s="430">
        <v>15011</v>
      </c>
      <c r="E86" s="430">
        <v>17231</v>
      </c>
      <c r="F86" s="431">
        <v>114.78915461994536</v>
      </c>
      <c r="G86" s="32"/>
    </row>
    <row r="87" spans="1:7" ht="13.35" customHeight="1" x14ac:dyDescent="0.2">
      <c r="A87" s="10" t="s">
        <v>87</v>
      </c>
      <c r="B87" s="428">
        <v>13694</v>
      </c>
      <c r="C87" s="429">
        <v>17602</v>
      </c>
      <c r="D87" s="430">
        <v>17454</v>
      </c>
      <c r="E87" s="430">
        <v>19847</v>
      </c>
      <c r="F87" s="431">
        <v>113.71032428096713</v>
      </c>
      <c r="G87" s="32"/>
    </row>
    <row r="88" spans="1:7" ht="13.35" customHeight="1" x14ac:dyDescent="0.2">
      <c r="A88" s="10" t="s">
        <v>88</v>
      </c>
      <c r="B88" s="428">
        <v>12014</v>
      </c>
      <c r="C88" s="429">
        <v>14901</v>
      </c>
      <c r="D88" s="430">
        <v>15575</v>
      </c>
      <c r="E88" s="430">
        <v>17675</v>
      </c>
      <c r="F88" s="431">
        <v>113.48314606741575</v>
      </c>
      <c r="G88" s="32"/>
    </row>
    <row r="89" spans="1:7" ht="13.35" customHeight="1" x14ac:dyDescent="0.2">
      <c r="A89" s="10" t="s">
        <v>89</v>
      </c>
      <c r="B89" s="428">
        <v>10077</v>
      </c>
      <c r="C89" s="429">
        <v>15231</v>
      </c>
      <c r="D89" s="430">
        <v>16599</v>
      </c>
      <c r="E89" s="430">
        <v>18285</v>
      </c>
      <c r="F89" s="431">
        <v>110.15723838785469</v>
      </c>
      <c r="G89" s="32"/>
    </row>
    <row r="90" spans="1:7" ht="13.35" customHeight="1" x14ac:dyDescent="0.2">
      <c r="A90" s="10" t="s">
        <v>90</v>
      </c>
      <c r="B90" s="428">
        <v>12426</v>
      </c>
      <c r="C90" s="429">
        <v>18623</v>
      </c>
      <c r="D90" s="430">
        <v>20078</v>
      </c>
      <c r="E90" s="430">
        <v>21947</v>
      </c>
      <c r="F90" s="431">
        <v>109.30869608526746</v>
      </c>
      <c r="G90" s="32"/>
    </row>
    <row r="91" spans="1:7" ht="13.35" customHeight="1" x14ac:dyDescent="0.2">
      <c r="A91" s="10" t="s">
        <v>91</v>
      </c>
      <c r="B91" s="428">
        <v>14515</v>
      </c>
      <c r="C91" s="429">
        <v>22263</v>
      </c>
      <c r="D91" s="430">
        <v>23154</v>
      </c>
      <c r="E91" s="430">
        <v>23194</v>
      </c>
      <c r="F91" s="431">
        <v>100.17275632720049</v>
      </c>
      <c r="G91" s="32"/>
    </row>
    <row r="92" spans="1:7" ht="13.35" customHeight="1" x14ac:dyDescent="0.2">
      <c r="A92" s="10" t="s">
        <v>92</v>
      </c>
      <c r="B92" s="428">
        <v>10729</v>
      </c>
      <c r="C92" s="429">
        <v>16087</v>
      </c>
      <c r="D92" s="430">
        <v>17109</v>
      </c>
      <c r="E92" s="430">
        <v>19024</v>
      </c>
      <c r="F92" s="431">
        <v>111.19293938862586</v>
      </c>
      <c r="G92" s="32"/>
    </row>
    <row r="93" spans="1:7" ht="13.35" customHeight="1" x14ac:dyDescent="0.2">
      <c r="A93" s="191" t="s">
        <v>107</v>
      </c>
      <c r="B93" s="432">
        <v>12698</v>
      </c>
      <c r="C93" s="425">
        <v>19294</v>
      </c>
      <c r="D93" s="426">
        <v>20177</v>
      </c>
      <c r="E93" s="426">
        <v>21787</v>
      </c>
      <c r="F93" s="427">
        <v>107.97938246518312</v>
      </c>
      <c r="G93" s="21"/>
    </row>
    <row r="94" spans="1:7" ht="13.35" customHeight="1" x14ac:dyDescent="0.2">
      <c r="A94" s="10" t="s">
        <v>93</v>
      </c>
      <c r="B94" s="428">
        <v>15560</v>
      </c>
      <c r="C94" s="429">
        <v>25674</v>
      </c>
      <c r="D94" s="430">
        <v>26991</v>
      </c>
      <c r="E94" s="430">
        <v>31663</v>
      </c>
      <c r="F94" s="431">
        <v>117.3094735282131</v>
      </c>
      <c r="G94" s="32"/>
    </row>
    <row r="95" spans="1:7" ht="13.35" customHeight="1" x14ac:dyDescent="0.2">
      <c r="A95" s="10" t="s">
        <v>94</v>
      </c>
      <c r="B95" s="428">
        <v>20251</v>
      </c>
      <c r="C95" s="429">
        <v>26248</v>
      </c>
      <c r="D95" s="430">
        <v>28952</v>
      </c>
      <c r="E95" s="430">
        <v>26192</v>
      </c>
      <c r="F95" s="431">
        <v>90.466979828681957</v>
      </c>
      <c r="G95" s="32"/>
    </row>
    <row r="96" spans="1:7" ht="13.35" customHeight="1" x14ac:dyDescent="0.2">
      <c r="A96" s="10" t="s">
        <v>95</v>
      </c>
      <c r="B96" s="428">
        <v>10867</v>
      </c>
      <c r="C96" s="429">
        <v>14181</v>
      </c>
      <c r="D96" s="430">
        <v>15112</v>
      </c>
      <c r="E96" s="430">
        <v>16598</v>
      </c>
      <c r="F96" s="431">
        <v>109.83324510322923</v>
      </c>
      <c r="G96" s="32"/>
    </row>
    <row r="97" spans="1:7" ht="13.35" customHeight="1" x14ac:dyDescent="0.2">
      <c r="A97" s="10" t="s">
        <v>96</v>
      </c>
      <c r="B97" s="428">
        <v>10514</v>
      </c>
      <c r="C97" s="429">
        <v>21469</v>
      </c>
      <c r="D97" s="430">
        <v>21032</v>
      </c>
      <c r="E97" s="430">
        <v>25140</v>
      </c>
      <c r="F97" s="431">
        <v>119.53214149866869</v>
      </c>
      <c r="G97" s="32"/>
    </row>
    <row r="98" spans="1:7" ht="13.35" customHeight="1" x14ac:dyDescent="0.2">
      <c r="A98" s="10" t="s">
        <v>97</v>
      </c>
      <c r="B98" s="428">
        <v>11491</v>
      </c>
      <c r="C98" s="429">
        <v>15070</v>
      </c>
      <c r="D98" s="430">
        <v>16958</v>
      </c>
      <c r="E98" s="430">
        <v>16012</v>
      </c>
      <c r="F98" s="431">
        <v>94.421511970751268</v>
      </c>
      <c r="G98" s="32"/>
    </row>
    <row r="99" spans="1:7" ht="13.35" customHeight="1" x14ac:dyDescent="0.2">
      <c r="A99" s="10" t="s">
        <v>98</v>
      </c>
      <c r="B99" s="428">
        <v>21141</v>
      </c>
      <c r="C99" s="429">
        <v>23326</v>
      </c>
      <c r="D99" s="430">
        <v>26015</v>
      </c>
      <c r="E99" s="430">
        <v>24644</v>
      </c>
      <c r="F99" s="431">
        <v>94.729963482606195</v>
      </c>
      <c r="G99" s="32"/>
    </row>
    <row r="100" spans="1:7" ht="13.35" customHeight="1" x14ac:dyDescent="0.2">
      <c r="A100" s="10" t="s">
        <v>99</v>
      </c>
      <c r="B100" s="428">
        <v>14161</v>
      </c>
      <c r="C100" s="429">
        <v>21440</v>
      </c>
      <c r="D100" s="430">
        <v>23876</v>
      </c>
      <c r="E100" s="430">
        <v>23707</v>
      </c>
      <c r="F100" s="431">
        <v>99.29217624392696</v>
      </c>
      <c r="G100" s="32"/>
    </row>
    <row r="101" spans="1:7" ht="13.35" customHeight="1" x14ac:dyDescent="0.2">
      <c r="A101" s="10" t="s">
        <v>100</v>
      </c>
      <c r="B101" s="428">
        <v>9479</v>
      </c>
      <c r="C101" s="429">
        <v>11778</v>
      </c>
      <c r="D101" s="430">
        <v>12944</v>
      </c>
      <c r="E101" s="430">
        <v>13863</v>
      </c>
      <c r="F101" s="431">
        <v>107.09981458590853</v>
      </c>
      <c r="G101" s="32"/>
    </row>
    <row r="102" spans="1:7" ht="13.35" customHeight="1" x14ac:dyDescent="0.2">
      <c r="A102" s="135" t="s">
        <v>101</v>
      </c>
      <c r="B102" s="434">
        <v>24165</v>
      </c>
      <c r="C102" s="435">
        <v>34414</v>
      </c>
      <c r="D102" s="436">
        <v>46993</v>
      </c>
      <c r="E102" s="436">
        <v>49818</v>
      </c>
      <c r="F102" s="437">
        <v>106.01153363266869</v>
      </c>
      <c r="G102" s="32"/>
    </row>
    <row r="103" spans="1:7" x14ac:dyDescent="0.2">
      <c r="A103" s="703" t="s">
        <v>1471</v>
      </c>
      <c r="B103" s="703"/>
      <c r="C103" s="703"/>
    </row>
    <row r="104" spans="1:7" ht="14.25" customHeight="1" x14ac:dyDescent="0.2">
      <c r="A104" s="159"/>
      <c r="B104" s="159"/>
      <c r="C104" s="159"/>
      <c r="D104" s="159"/>
      <c r="E104" s="159"/>
    </row>
  </sheetData>
  <mergeCells count="3">
    <mergeCell ref="A1:F1"/>
    <mergeCell ref="A2:F2"/>
    <mergeCell ref="A103:C103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&amp;CПОТРЕБИТЕЛЬСКИЙ РЫНОК
</oddHeader>
    <oddFooter>&amp;L&amp;P&amp;CТорговля в России. 2017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J112"/>
  <sheetViews>
    <sheetView view="pageLayout" zoomScale="120" zoomScaleNormal="130" zoomScalePageLayoutView="120" workbookViewId="0">
      <selection activeCell="A4" sqref="A4"/>
    </sheetView>
  </sheetViews>
  <sheetFormatPr defaultRowHeight="14.25" x14ac:dyDescent="0.2"/>
  <cols>
    <col min="1" max="1" width="23.42578125" style="7" customWidth="1"/>
    <col min="2" max="2" width="7.140625" style="7" customWidth="1"/>
    <col min="3" max="3" width="6.7109375" style="7" customWidth="1"/>
    <col min="4" max="4" width="6.5703125" style="7" customWidth="1"/>
    <col min="5" max="5" width="7" style="7" customWidth="1"/>
    <col min="6" max="6" width="6.7109375" style="7" customWidth="1"/>
    <col min="7" max="7" width="6.5703125" style="7" customWidth="1"/>
    <col min="8" max="8" width="7.140625" style="7" customWidth="1"/>
    <col min="9" max="9" width="6.7109375" style="7" customWidth="1"/>
    <col min="10" max="10" width="7.85546875" style="7" customWidth="1"/>
    <col min="11" max="16384" width="9.140625" style="7"/>
  </cols>
  <sheetData>
    <row r="1" spans="1:10" ht="23.25" customHeight="1" x14ac:dyDescent="0.2">
      <c r="A1" s="678" t="s">
        <v>1496</v>
      </c>
      <c r="B1" s="678"/>
      <c r="C1" s="678"/>
      <c r="D1" s="678"/>
      <c r="E1" s="678"/>
      <c r="F1" s="678"/>
      <c r="G1" s="678"/>
      <c r="H1" s="678"/>
      <c r="I1" s="678"/>
      <c r="J1" s="678"/>
    </row>
    <row r="2" spans="1:10" ht="9" customHeight="1" x14ac:dyDescent="0.2">
      <c r="A2" s="676" t="s">
        <v>144</v>
      </c>
      <c r="B2" s="676"/>
      <c r="C2" s="676"/>
      <c r="D2" s="676"/>
      <c r="E2" s="676"/>
      <c r="F2" s="676"/>
      <c r="G2" s="676"/>
      <c r="H2" s="676"/>
      <c r="I2" s="676"/>
      <c r="J2" s="676"/>
    </row>
    <row r="3" spans="1:10" ht="6" customHeight="1" x14ac:dyDescent="0.2"/>
    <row r="4" spans="1:10" ht="48.75" customHeight="1" x14ac:dyDescent="0.2">
      <c r="A4" s="25"/>
      <c r="B4" s="695" t="s">
        <v>145</v>
      </c>
      <c r="C4" s="705"/>
      <c r="D4" s="696"/>
      <c r="E4" s="706" t="s">
        <v>146</v>
      </c>
      <c r="F4" s="707"/>
      <c r="G4" s="708"/>
      <c r="H4" s="695" t="s">
        <v>147</v>
      </c>
      <c r="I4" s="705"/>
      <c r="J4" s="696"/>
    </row>
    <row r="5" spans="1:10" ht="18" customHeight="1" x14ac:dyDescent="0.2">
      <c r="A5" s="26"/>
      <c r="B5" s="516" t="s">
        <v>1470</v>
      </c>
      <c r="C5" s="24">
        <v>2015</v>
      </c>
      <c r="D5" s="24">
        <v>2016</v>
      </c>
      <c r="E5" s="516" t="s">
        <v>1470</v>
      </c>
      <c r="F5" s="178">
        <v>2015</v>
      </c>
      <c r="G5" s="178">
        <v>2016</v>
      </c>
      <c r="H5" s="516" t="s">
        <v>1470</v>
      </c>
      <c r="I5" s="24">
        <v>2015</v>
      </c>
      <c r="J5" s="178">
        <v>2016</v>
      </c>
    </row>
    <row r="6" spans="1:10" ht="12.95" customHeight="1" x14ac:dyDescent="0.2">
      <c r="A6" s="15" t="s">
        <v>126</v>
      </c>
      <c r="B6" s="416">
        <v>18054</v>
      </c>
      <c r="C6" s="417">
        <v>18207</v>
      </c>
      <c r="D6" s="418">
        <v>19258</v>
      </c>
      <c r="E6" s="416">
        <v>12834</v>
      </c>
      <c r="F6" s="419">
        <v>12679</v>
      </c>
      <c r="G6" s="419">
        <v>13589</v>
      </c>
      <c r="H6" s="420">
        <v>19222</v>
      </c>
      <c r="I6" s="419">
        <v>19969</v>
      </c>
      <c r="J6" s="534">
        <v>22234</v>
      </c>
    </row>
    <row r="7" spans="1:10" ht="12.95" customHeight="1" x14ac:dyDescent="0.2">
      <c r="A7" s="251" t="s">
        <v>102</v>
      </c>
      <c r="B7" s="420">
        <v>22872</v>
      </c>
      <c r="C7" s="419">
        <v>23343</v>
      </c>
      <c r="D7" s="419">
        <v>24809</v>
      </c>
      <c r="E7" s="420">
        <v>13393</v>
      </c>
      <c r="F7" s="419">
        <v>12415</v>
      </c>
      <c r="G7" s="419">
        <v>15397</v>
      </c>
      <c r="H7" s="420">
        <v>22224</v>
      </c>
      <c r="I7" s="419">
        <v>22624</v>
      </c>
      <c r="J7" s="535">
        <v>26040</v>
      </c>
    </row>
    <row r="8" spans="1:10" ht="12.95" customHeight="1" x14ac:dyDescent="0.2">
      <c r="A8" s="16" t="s">
        <v>22</v>
      </c>
      <c r="B8" s="421">
        <v>16050</v>
      </c>
      <c r="C8" s="422">
        <v>19022</v>
      </c>
      <c r="D8" s="422">
        <v>18720</v>
      </c>
      <c r="E8" s="421">
        <v>9333</v>
      </c>
      <c r="F8" s="422">
        <v>14166</v>
      </c>
      <c r="G8" s="422">
        <v>11555</v>
      </c>
      <c r="H8" s="421">
        <v>16581</v>
      </c>
      <c r="I8" s="422">
        <v>18077</v>
      </c>
      <c r="J8" s="536">
        <v>18846</v>
      </c>
    </row>
    <row r="9" spans="1:10" ht="12.95" customHeight="1" x14ac:dyDescent="0.2">
      <c r="A9" s="16" t="s">
        <v>23</v>
      </c>
      <c r="B9" s="421">
        <v>12418</v>
      </c>
      <c r="C9" s="422">
        <v>12913</v>
      </c>
      <c r="D9" s="422">
        <v>13113</v>
      </c>
      <c r="E9" s="421">
        <v>7438</v>
      </c>
      <c r="F9" s="422">
        <v>9206</v>
      </c>
      <c r="G9" s="422">
        <v>11456</v>
      </c>
      <c r="H9" s="421">
        <v>13320</v>
      </c>
      <c r="I9" s="422">
        <v>13893</v>
      </c>
      <c r="J9" s="536">
        <v>15805</v>
      </c>
    </row>
    <row r="10" spans="1:10" ht="12.95" customHeight="1" x14ac:dyDescent="0.2">
      <c r="A10" s="16" t="s">
        <v>24</v>
      </c>
      <c r="B10" s="421">
        <v>10167</v>
      </c>
      <c r="C10" s="422">
        <v>10443</v>
      </c>
      <c r="D10" s="422">
        <v>14539</v>
      </c>
      <c r="E10" s="421">
        <v>8677</v>
      </c>
      <c r="F10" s="422">
        <v>5516</v>
      </c>
      <c r="G10" s="422">
        <v>10426</v>
      </c>
      <c r="H10" s="421">
        <v>11290</v>
      </c>
      <c r="I10" s="422">
        <v>12752</v>
      </c>
      <c r="J10" s="536">
        <v>14307</v>
      </c>
    </row>
    <row r="11" spans="1:10" ht="12.95" customHeight="1" x14ac:dyDescent="0.2">
      <c r="A11" s="16" t="s">
        <v>25</v>
      </c>
      <c r="B11" s="421">
        <v>15212</v>
      </c>
      <c r="C11" s="422">
        <v>14948</v>
      </c>
      <c r="D11" s="422">
        <v>15354</v>
      </c>
      <c r="E11" s="421">
        <v>11206</v>
      </c>
      <c r="F11" s="422">
        <v>9318</v>
      </c>
      <c r="G11" s="422">
        <v>11556</v>
      </c>
      <c r="H11" s="421">
        <v>14732</v>
      </c>
      <c r="I11" s="422">
        <v>15737</v>
      </c>
      <c r="J11" s="536">
        <v>17312</v>
      </c>
    </row>
    <row r="12" spans="1:10" ht="12.95" customHeight="1" x14ac:dyDescent="0.2">
      <c r="A12" s="16" t="s">
        <v>26</v>
      </c>
      <c r="B12" s="421">
        <v>17770</v>
      </c>
      <c r="C12" s="422">
        <v>21600</v>
      </c>
      <c r="D12" s="422">
        <v>21138</v>
      </c>
      <c r="E12" s="421">
        <v>10939</v>
      </c>
      <c r="F12" s="422">
        <v>12940</v>
      </c>
      <c r="G12" s="422">
        <v>12950</v>
      </c>
      <c r="H12" s="421">
        <v>12793</v>
      </c>
      <c r="I12" s="422">
        <v>13809</v>
      </c>
      <c r="J12" s="536">
        <v>14170</v>
      </c>
    </row>
    <row r="13" spans="1:10" ht="12.95" customHeight="1" x14ac:dyDescent="0.2">
      <c r="A13" s="16" t="s">
        <v>27</v>
      </c>
      <c r="B13" s="421">
        <v>11801</v>
      </c>
      <c r="C13" s="422">
        <v>11141</v>
      </c>
      <c r="D13" s="422">
        <v>16627</v>
      </c>
      <c r="E13" s="421">
        <v>7884</v>
      </c>
      <c r="F13" s="422">
        <v>27971</v>
      </c>
      <c r="G13" s="422">
        <v>17517</v>
      </c>
      <c r="H13" s="421">
        <v>15518</v>
      </c>
      <c r="I13" s="422">
        <v>15741</v>
      </c>
      <c r="J13" s="536">
        <v>16834</v>
      </c>
    </row>
    <row r="14" spans="1:10" ht="12.95" customHeight="1" x14ac:dyDescent="0.2">
      <c r="A14" s="16" t="s">
        <v>28</v>
      </c>
      <c r="B14" s="421">
        <v>11173</v>
      </c>
      <c r="C14" s="422">
        <v>11380</v>
      </c>
      <c r="D14" s="422">
        <v>11900</v>
      </c>
      <c r="E14" s="421">
        <v>11388</v>
      </c>
      <c r="F14" s="422">
        <v>8089</v>
      </c>
      <c r="G14" s="422">
        <v>10600</v>
      </c>
      <c r="H14" s="421">
        <v>10773</v>
      </c>
      <c r="I14" s="422">
        <v>11693</v>
      </c>
      <c r="J14" s="536">
        <v>12282</v>
      </c>
    </row>
    <row r="15" spans="1:10" ht="12.95" customHeight="1" x14ac:dyDescent="0.2">
      <c r="A15" s="16" t="s">
        <v>29</v>
      </c>
      <c r="B15" s="421">
        <v>12210</v>
      </c>
      <c r="C15" s="422">
        <v>13128</v>
      </c>
      <c r="D15" s="422">
        <v>14856</v>
      </c>
      <c r="E15" s="421">
        <v>9639</v>
      </c>
      <c r="F15" s="422">
        <v>11478</v>
      </c>
      <c r="G15" s="422">
        <v>13511</v>
      </c>
      <c r="H15" s="421">
        <v>12930</v>
      </c>
      <c r="I15" s="422">
        <v>13291</v>
      </c>
      <c r="J15" s="536">
        <v>14599</v>
      </c>
    </row>
    <row r="16" spans="1:10" ht="12.95" customHeight="1" x14ac:dyDescent="0.2">
      <c r="A16" s="16" t="s">
        <v>30</v>
      </c>
      <c r="B16" s="421">
        <v>10965</v>
      </c>
      <c r="C16" s="422">
        <v>10310</v>
      </c>
      <c r="D16" s="422">
        <v>11287</v>
      </c>
      <c r="E16" s="421">
        <v>9537</v>
      </c>
      <c r="F16" s="422">
        <v>13084</v>
      </c>
      <c r="G16" s="422">
        <v>9792</v>
      </c>
      <c r="H16" s="421">
        <v>13521</v>
      </c>
      <c r="I16" s="422">
        <v>15369</v>
      </c>
      <c r="J16" s="536">
        <v>14278</v>
      </c>
    </row>
    <row r="17" spans="1:10" ht="12.95" customHeight="1" x14ac:dyDescent="0.2">
      <c r="A17" s="16" t="s">
        <v>31</v>
      </c>
      <c r="B17" s="421">
        <v>23465</v>
      </c>
      <c r="C17" s="422">
        <v>26765</v>
      </c>
      <c r="D17" s="422">
        <v>25391</v>
      </c>
      <c r="E17" s="421">
        <v>20513</v>
      </c>
      <c r="F17" s="422">
        <v>17492</v>
      </c>
      <c r="G17" s="422">
        <v>19085</v>
      </c>
      <c r="H17" s="421">
        <v>36161</v>
      </c>
      <c r="I17" s="422">
        <v>37348</v>
      </c>
      <c r="J17" s="536">
        <v>40667</v>
      </c>
    </row>
    <row r="18" spans="1:10" ht="12.95" customHeight="1" x14ac:dyDescent="0.2">
      <c r="A18" s="16" t="s">
        <v>32</v>
      </c>
      <c r="B18" s="421">
        <v>12729</v>
      </c>
      <c r="C18" s="422">
        <v>14109</v>
      </c>
      <c r="D18" s="422">
        <v>14792</v>
      </c>
      <c r="E18" s="421">
        <v>7404</v>
      </c>
      <c r="F18" s="422">
        <v>7436</v>
      </c>
      <c r="G18" s="422">
        <v>16800</v>
      </c>
      <c r="H18" s="421">
        <v>11620</v>
      </c>
      <c r="I18" s="422">
        <v>12142</v>
      </c>
      <c r="J18" s="536">
        <v>13706</v>
      </c>
    </row>
    <row r="19" spans="1:10" ht="12.95" customHeight="1" x14ac:dyDescent="0.2">
      <c r="A19" s="16" t="s">
        <v>33</v>
      </c>
      <c r="B19" s="421">
        <v>16293</v>
      </c>
      <c r="C19" s="422">
        <v>16003</v>
      </c>
      <c r="D19" s="422">
        <v>16432</v>
      </c>
      <c r="E19" s="421">
        <v>13509</v>
      </c>
      <c r="F19" s="422">
        <v>13433</v>
      </c>
      <c r="G19" s="422">
        <v>12817</v>
      </c>
      <c r="H19" s="421">
        <v>14745</v>
      </c>
      <c r="I19" s="422">
        <v>15799</v>
      </c>
      <c r="J19" s="536">
        <v>16859</v>
      </c>
    </row>
    <row r="20" spans="1:10" ht="12.95" customHeight="1" x14ac:dyDescent="0.2">
      <c r="A20" s="16" t="s">
        <v>34</v>
      </c>
      <c r="B20" s="421">
        <v>11915</v>
      </c>
      <c r="C20" s="422">
        <v>11521</v>
      </c>
      <c r="D20" s="422">
        <v>13357</v>
      </c>
      <c r="E20" s="421">
        <v>7961</v>
      </c>
      <c r="F20" s="422">
        <v>9034</v>
      </c>
      <c r="G20" s="422">
        <v>13901</v>
      </c>
      <c r="H20" s="421">
        <v>14279</v>
      </c>
      <c r="I20" s="422">
        <v>15138</v>
      </c>
      <c r="J20" s="536">
        <v>15885</v>
      </c>
    </row>
    <row r="21" spans="1:10" ht="12.95" customHeight="1" x14ac:dyDescent="0.2">
      <c r="A21" s="16" t="s">
        <v>35</v>
      </c>
      <c r="B21" s="421">
        <v>10786</v>
      </c>
      <c r="C21" s="422">
        <v>11971</v>
      </c>
      <c r="D21" s="422">
        <v>12241</v>
      </c>
      <c r="E21" s="421">
        <v>11873</v>
      </c>
      <c r="F21" s="422">
        <v>12201</v>
      </c>
      <c r="G21" s="422">
        <v>10498</v>
      </c>
      <c r="H21" s="421">
        <v>12180</v>
      </c>
      <c r="I21" s="422">
        <v>13504</v>
      </c>
      <c r="J21" s="536">
        <v>14503</v>
      </c>
    </row>
    <row r="22" spans="1:10" ht="12.95" customHeight="1" x14ac:dyDescent="0.2">
      <c r="A22" s="16" t="s">
        <v>36</v>
      </c>
      <c r="B22" s="421">
        <v>14007</v>
      </c>
      <c r="C22" s="422">
        <v>13604</v>
      </c>
      <c r="D22" s="422">
        <v>15788</v>
      </c>
      <c r="E22" s="421">
        <v>14174</v>
      </c>
      <c r="F22" s="422">
        <v>15690</v>
      </c>
      <c r="G22" s="422">
        <v>13295</v>
      </c>
      <c r="H22" s="421">
        <v>14430</v>
      </c>
      <c r="I22" s="422">
        <v>16396</v>
      </c>
      <c r="J22" s="536">
        <v>18346</v>
      </c>
    </row>
    <row r="23" spans="1:10" ht="12.95" customHeight="1" x14ac:dyDescent="0.2">
      <c r="A23" s="16" t="s">
        <v>37</v>
      </c>
      <c r="B23" s="421">
        <v>13951</v>
      </c>
      <c r="C23" s="422">
        <v>13303</v>
      </c>
      <c r="D23" s="422">
        <v>16118</v>
      </c>
      <c r="E23" s="421">
        <v>15095</v>
      </c>
      <c r="F23" s="422">
        <v>9171</v>
      </c>
      <c r="G23" s="422">
        <v>11064</v>
      </c>
      <c r="H23" s="421">
        <v>14219</v>
      </c>
      <c r="I23" s="422">
        <v>17743</v>
      </c>
      <c r="J23" s="536">
        <v>17687</v>
      </c>
    </row>
    <row r="24" spans="1:10" ht="12.95" customHeight="1" x14ac:dyDescent="0.2">
      <c r="A24" s="16" t="s">
        <v>38</v>
      </c>
      <c r="B24" s="421">
        <v>14846</v>
      </c>
      <c r="C24" s="422">
        <v>15360</v>
      </c>
      <c r="D24" s="422">
        <v>16935</v>
      </c>
      <c r="E24" s="421">
        <v>11947</v>
      </c>
      <c r="F24" s="422">
        <v>13590</v>
      </c>
      <c r="G24" s="422">
        <v>13081</v>
      </c>
      <c r="H24" s="421">
        <v>16185</v>
      </c>
      <c r="I24" s="422">
        <v>16802</v>
      </c>
      <c r="J24" s="536">
        <v>18186</v>
      </c>
    </row>
    <row r="25" spans="1:10" ht="12.95" customHeight="1" x14ac:dyDescent="0.2">
      <c r="A25" s="16" t="s">
        <v>39</v>
      </c>
      <c r="B25" s="421">
        <v>29782</v>
      </c>
      <c r="C25" s="422">
        <v>29955</v>
      </c>
      <c r="D25" s="422">
        <v>32086</v>
      </c>
      <c r="E25" s="421">
        <v>13252</v>
      </c>
      <c r="F25" s="422">
        <v>11259</v>
      </c>
      <c r="G25" s="422">
        <v>19613</v>
      </c>
      <c r="H25" s="421">
        <v>24839</v>
      </c>
      <c r="I25" s="422">
        <v>24057</v>
      </c>
      <c r="J25" s="536">
        <v>29707</v>
      </c>
    </row>
    <row r="26" spans="1:10" ht="18" customHeight="1" x14ac:dyDescent="0.2">
      <c r="A26" s="130" t="s">
        <v>103</v>
      </c>
      <c r="B26" s="420">
        <v>18552</v>
      </c>
      <c r="C26" s="419">
        <v>18690</v>
      </c>
      <c r="D26" s="419">
        <v>19758</v>
      </c>
      <c r="E26" s="420">
        <v>13458</v>
      </c>
      <c r="F26" s="419">
        <v>11249</v>
      </c>
      <c r="G26" s="419">
        <v>16398</v>
      </c>
      <c r="H26" s="420">
        <v>19701</v>
      </c>
      <c r="I26" s="419">
        <v>21234</v>
      </c>
      <c r="J26" s="535">
        <v>25671</v>
      </c>
    </row>
    <row r="27" spans="1:10" ht="12.95" customHeight="1" x14ac:dyDescent="0.2">
      <c r="A27" s="16" t="s">
        <v>40</v>
      </c>
      <c r="B27" s="421">
        <v>14950</v>
      </c>
      <c r="C27" s="422">
        <v>13443</v>
      </c>
      <c r="D27" s="422">
        <v>15525</v>
      </c>
      <c r="E27" s="421">
        <v>10262</v>
      </c>
      <c r="F27" s="422">
        <v>9299</v>
      </c>
      <c r="G27" s="422">
        <v>12870</v>
      </c>
      <c r="H27" s="421">
        <v>14269</v>
      </c>
      <c r="I27" s="422">
        <v>14139</v>
      </c>
      <c r="J27" s="536">
        <v>16311</v>
      </c>
    </row>
    <row r="28" spans="1:10" ht="12.95" customHeight="1" x14ac:dyDescent="0.2">
      <c r="A28" s="16" t="s">
        <v>41</v>
      </c>
      <c r="B28" s="421">
        <v>15898</v>
      </c>
      <c r="C28" s="422">
        <v>16806</v>
      </c>
      <c r="D28" s="422">
        <v>16328</v>
      </c>
      <c r="E28" s="421">
        <v>14343</v>
      </c>
      <c r="F28" s="422">
        <v>12368</v>
      </c>
      <c r="G28" s="422">
        <v>11094</v>
      </c>
      <c r="H28" s="421">
        <v>24132</v>
      </c>
      <c r="I28" s="422">
        <v>26815</v>
      </c>
      <c r="J28" s="536">
        <v>28454</v>
      </c>
    </row>
    <row r="29" spans="1:10" ht="12.95" customHeight="1" x14ac:dyDescent="0.2">
      <c r="A29" s="16" t="s">
        <v>42</v>
      </c>
      <c r="B29" s="421">
        <v>16323</v>
      </c>
      <c r="C29" s="422">
        <v>19011</v>
      </c>
      <c r="D29" s="422">
        <v>16446</v>
      </c>
      <c r="E29" s="421">
        <v>14643</v>
      </c>
      <c r="F29" s="422">
        <v>14691</v>
      </c>
      <c r="G29" s="422">
        <v>17224</v>
      </c>
      <c r="H29" s="421">
        <v>22599</v>
      </c>
      <c r="I29" s="422">
        <v>23251</v>
      </c>
      <c r="J29" s="536">
        <v>25091</v>
      </c>
    </row>
    <row r="30" spans="1:10" ht="12.95" customHeight="1" x14ac:dyDescent="0.2">
      <c r="A30" s="17" t="s">
        <v>78</v>
      </c>
      <c r="B30" s="421"/>
      <c r="C30" s="423"/>
      <c r="D30" s="423"/>
      <c r="E30" s="421"/>
      <c r="F30" s="423"/>
      <c r="G30" s="423"/>
      <c r="H30" s="421"/>
      <c r="I30" s="423"/>
      <c r="J30" s="428"/>
    </row>
    <row r="31" spans="1:10" ht="12.95" customHeight="1" x14ac:dyDescent="0.2">
      <c r="A31" s="18" t="s">
        <v>118</v>
      </c>
      <c r="B31" s="421">
        <v>45181</v>
      </c>
      <c r="C31" s="422">
        <v>41831</v>
      </c>
      <c r="D31" s="422">
        <v>30985</v>
      </c>
      <c r="E31" s="421" t="s">
        <v>135</v>
      </c>
      <c r="F31" s="422" t="s">
        <v>135</v>
      </c>
      <c r="G31" s="422">
        <v>58808</v>
      </c>
      <c r="H31" s="421">
        <v>28844</v>
      </c>
      <c r="I31" s="422">
        <v>32624</v>
      </c>
      <c r="J31" s="536">
        <v>35681</v>
      </c>
    </row>
    <row r="32" spans="1:10" ht="22.5" customHeight="1" x14ac:dyDescent="0.2">
      <c r="A32" s="19" t="s">
        <v>115</v>
      </c>
      <c r="B32" s="421">
        <v>15276</v>
      </c>
      <c r="C32" s="422">
        <v>18161</v>
      </c>
      <c r="D32" s="422">
        <v>15866</v>
      </c>
      <c r="E32" s="421">
        <v>14643</v>
      </c>
      <c r="F32" s="422">
        <v>14691</v>
      </c>
      <c r="G32" s="422">
        <v>16771</v>
      </c>
      <c r="H32" s="421">
        <v>20807</v>
      </c>
      <c r="I32" s="422">
        <v>20859</v>
      </c>
      <c r="J32" s="536">
        <v>23536</v>
      </c>
    </row>
    <row r="33" spans="1:10" ht="12.95" customHeight="1" x14ac:dyDescent="0.2">
      <c r="A33" s="16" t="s">
        <v>43</v>
      </c>
      <c r="B33" s="421">
        <v>11779</v>
      </c>
      <c r="C33" s="422">
        <v>12467</v>
      </c>
      <c r="D33" s="422">
        <v>12426</v>
      </c>
      <c r="E33" s="421">
        <v>12687</v>
      </c>
      <c r="F33" s="422">
        <v>12665</v>
      </c>
      <c r="G33" s="422">
        <v>17652</v>
      </c>
      <c r="H33" s="421">
        <v>16555</v>
      </c>
      <c r="I33" s="422">
        <v>17425</v>
      </c>
      <c r="J33" s="536">
        <v>17249</v>
      </c>
    </row>
    <row r="34" spans="1:10" ht="12.95" customHeight="1" x14ac:dyDescent="0.2">
      <c r="A34" s="16" t="s">
        <v>44</v>
      </c>
      <c r="B34" s="421">
        <v>25001</v>
      </c>
      <c r="C34" s="422">
        <v>25110</v>
      </c>
      <c r="D34" s="422">
        <v>26947</v>
      </c>
      <c r="E34" s="421">
        <v>13707</v>
      </c>
      <c r="F34" s="422">
        <v>13632</v>
      </c>
      <c r="G34" s="422">
        <v>14117</v>
      </c>
      <c r="H34" s="421">
        <v>13831</v>
      </c>
      <c r="I34" s="422">
        <v>13195</v>
      </c>
      <c r="J34" s="536">
        <v>16813</v>
      </c>
    </row>
    <row r="35" spans="1:10" ht="12.95" customHeight="1" x14ac:dyDescent="0.2">
      <c r="A35" s="16" t="s">
        <v>45</v>
      </c>
      <c r="B35" s="421">
        <v>13724</v>
      </c>
      <c r="C35" s="422">
        <v>16085</v>
      </c>
      <c r="D35" s="422">
        <v>15768</v>
      </c>
      <c r="E35" s="421">
        <v>11711</v>
      </c>
      <c r="F35" s="422">
        <v>12796</v>
      </c>
      <c r="G35" s="422">
        <v>17266</v>
      </c>
      <c r="H35" s="421">
        <v>21419</v>
      </c>
      <c r="I35" s="422">
        <v>20004</v>
      </c>
      <c r="J35" s="536">
        <v>25010</v>
      </c>
    </row>
    <row r="36" spans="1:10" ht="12.95" customHeight="1" x14ac:dyDescent="0.2">
      <c r="A36" s="16" t="s">
        <v>46</v>
      </c>
      <c r="B36" s="421">
        <v>17257</v>
      </c>
      <c r="C36" s="422">
        <v>20662</v>
      </c>
      <c r="D36" s="422">
        <v>19443</v>
      </c>
      <c r="E36" s="421">
        <v>12630</v>
      </c>
      <c r="F36" s="422">
        <v>8933</v>
      </c>
      <c r="G36" s="422">
        <v>16827</v>
      </c>
      <c r="H36" s="421">
        <v>21091</v>
      </c>
      <c r="I36" s="422">
        <v>23255</v>
      </c>
      <c r="J36" s="536">
        <v>25577</v>
      </c>
    </row>
    <row r="37" spans="1:10" ht="12.95" customHeight="1" x14ac:dyDescent="0.2">
      <c r="A37" s="16" t="s">
        <v>47</v>
      </c>
      <c r="B37" s="421">
        <v>15801</v>
      </c>
      <c r="C37" s="422">
        <v>16314</v>
      </c>
      <c r="D37" s="422">
        <v>17233</v>
      </c>
      <c r="E37" s="421">
        <v>16047</v>
      </c>
      <c r="F37" s="422">
        <v>16286</v>
      </c>
      <c r="G37" s="422">
        <v>19946</v>
      </c>
      <c r="H37" s="421">
        <v>15192</v>
      </c>
      <c r="I37" s="422">
        <v>15943</v>
      </c>
      <c r="J37" s="536">
        <v>17928</v>
      </c>
    </row>
    <row r="38" spans="1:10" ht="12.95" customHeight="1" x14ac:dyDescent="0.2">
      <c r="A38" s="16" t="s">
        <v>48</v>
      </c>
      <c r="B38" s="421">
        <v>14196</v>
      </c>
      <c r="C38" s="422">
        <v>18434</v>
      </c>
      <c r="D38" s="422">
        <v>13775</v>
      </c>
      <c r="E38" s="421">
        <v>11402</v>
      </c>
      <c r="F38" s="422">
        <v>12842</v>
      </c>
      <c r="G38" s="422">
        <v>10180</v>
      </c>
      <c r="H38" s="421">
        <v>15797</v>
      </c>
      <c r="I38" s="422">
        <v>13628</v>
      </c>
      <c r="J38" s="536">
        <v>17010</v>
      </c>
    </row>
    <row r="39" spans="1:10" ht="12.95" customHeight="1" x14ac:dyDescent="0.2">
      <c r="A39" s="16" t="s">
        <v>49</v>
      </c>
      <c r="B39" s="421">
        <v>20440</v>
      </c>
      <c r="C39" s="422">
        <v>19566</v>
      </c>
      <c r="D39" s="422">
        <v>21918</v>
      </c>
      <c r="E39" s="421">
        <v>14302</v>
      </c>
      <c r="F39" s="422">
        <v>9034</v>
      </c>
      <c r="G39" s="422">
        <v>18635</v>
      </c>
      <c r="H39" s="421">
        <v>20982</v>
      </c>
      <c r="I39" s="422">
        <v>23973</v>
      </c>
      <c r="J39" s="536">
        <v>30647</v>
      </c>
    </row>
    <row r="40" spans="1:10" ht="12.95" customHeight="1" x14ac:dyDescent="0.2">
      <c r="A40" s="251" t="s">
        <v>104</v>
      </c>
      <c r="B40" s="420">
        <v>14623</v>
      </c>
      <c r="C40" s="419">
        <v>14293</v>
      </c>
      <c r="D40" s="419">
        <v>14430</v>
      </c>
      <c r="E40" s="420">
        <v>10064</v>
      </c>
      <c r="F40" s="419">
        <v>11498</v>
      </c>
      <c r="G40" s="419">
        <v>11096</v>
      </c>
      <c r="H40" s="420">
        <v>14918</v>
      </c>
      <c r="I40" s="419">
        <v>15234</v>
      </c>
      <c r="J40" s="535">
        <v>17820</v>
      </c>
    </row>
    <row r="41" spans="1:10" ht="12.95" customHeight="1" x14ac:dyDescent="0.2">
      <c r="A41" s="16" t="s">
        <v>50</v>
      </c>
      <c r="B41" s="421">
        <v>13138</v>
      </c>
      <c r="C41" s="422">
        <v>13049</v>
      </c>
      <c r="D41" s="422">
        <v>13893</v>
      </c>
      <c r="E41" s="421">
        <v>8700</v>
      </c>
      <c r="F41" s="422">
        <v>12583</v>
      </c>
      <c r="G41" s="422">
        <v>7453</v>
      </c>
      <c r="H41" s="421">
        <v>11968</v>
      </c>
      <c r="I41" s="422">
        <v>10381</v>
      </c>
      <c r="J41" s="536">
        <v>15593</v>
      </c>
    </row>
    <row r="42" spans="1:10" ht="12.95" customHeight="1" x14ac:dyDescent="0.2">
      <c r="A42" s="16" t="s">
        <v>51</v>
      </c>
      <c r="B42" s="421">
        <v>8635</v>
      </c>
      <c r="C42" s="422">
        <v>7515</v>
      </c>
      <c r="D42" s="422">
        <v>7058</v>
      </c>
      <c r="E42" s="421">
        <v>6800</v>
      </c>
      <c r="F42" s="422">
        <v>11660</v>
      </c>
      <c r="G42" s="422">
        <v>6813</v>
      </c>
      <c r="H42" s="421">
        <v>11244</v>
      </c>
      <c r="I42" s="422">
        <v>13572</v>
      </c>
      <c r="J42" s="536">
        <v>13718</v>
      </c>
    </row>
    <row r="43" spans="1:10" ht="12.95" customHeight="1" x14ac:dyDescent="0.2">
      <c r="A43" s="312" t="s">
        <v>108</v>
      </c>
      <c r="B43" s="421" t="s">
        <v>1154</v>
      </c>
      <c r="C43" s="422">
        <v>11402</v>
      </c>
      <c r="D43" s="422">
        <v>14367</v>
      </c>
      <c r="E43" s="421" t="s">
        <v>1154</v>
      </c>
      <c r="F43" s="422">
        <v>9776</v>
      </c>
      <c r="G43" s="422">
        <v>8461</v>
      </c>
      <c r="H43" s="421" t="s">
        <v>1154</v>
      </c>
      <c r="I43" s="422">
        <v>13396</v>
      </c>
      <c r="J43" s="536">
        <v>14956</v>
      </c>
    </row>
    <row r="44" spans="1:10" ht="12.95" customHeight="1" x14ac:dyDescent="0.2">
      <c r="A44" s="16" t="s">
        <v>52</v>
      </c>
      <c r="B44" s="421">
        <v>16884</v>
      </c>
      <c r="C44" s="422">
        <v>16239</v>
      </c>
      <c r="D44" s="422">
        <v>15779</v>
      </c>
      <c r="E44" s="421">
        <v>9997</v>
      </c>
      <c r="F44" s="422">
        <v>9515</v>
      </c>
      <c r="G44" s="422">
        <v>12780</v>
      </c>
      <c r="H44" s="421">
        <v>15509</v>
      </c>
      <c r="I44" s="422">
        <v>16167</v>
      </c>
      <c r="J44" s="536">
        <v>19002</v>
      </c>
    </row>
    <row r="45" spans="1:10" ht="12.95" customHeight="1" x14ac:dyDescent="0.2">
      <c r="A45" s="16" t="s">
        <v>53</v>
      </c>
      <c r="B45" s="421">
        <v>11225</v>
      </c>
      <c r="C45" s="422">
        <v>11739</v>
      </c>
      <c r="D45" s="422">
        <v>12889</v>
      </c>
      <c r="E45" s="421">
        <v>10763</v>
      </c>
      <c r="F45" s="422">
        <v>10646</v>
      </c>
      <c r="G45" s="422">
        <v>10161</v>
      </c>
      <c r="H45" s="421">
        <v>15707</v>
      </c>
      <c r="I45" s="422">
        <v>15138</v>
      </c>
      <c r="J45" s="536">
        <v>18262</v>
      </c>
    </row>
    <row r="46" spans="1:10" ht="12.95" customHeight="1" x14ac:dyDescent="0.2">
      <c r="A46" s="16" t="s">
        <v>54</v>
      </c>
      <c r="B46" s="421">
        <v>13732</v>
      </c>
      <c r="C46" s="422">
        <v>11343</v>
      </c>
      <c r="D46" s="422">
        <v>13649</v>
      </c>
      <c r="E46" s="421">
        <v>11182</v>
      </c>
      <c r="F46" s="422">
        <v>28706</v>
      </c>
      <c r="G46" s="422">
        <v>15283</v>
      </c>
      <c r="H46" s="421">
        <v>13062</v>
      </c>
      <c r="I46" s="422">
        <v>13385</v>
      </c>
      <c r="J46" s="536">
        <v>15676</v>
      </c>
    </row>
    <row r="47" spans="1:10" ht="12.95" customHeight="1" x14ac:dyDescent="0.2">
      <c r="A47" s="16" t="s">
        <v>55</v>
      </c>
      <c r="B47" s="421">
        <v>12290</v>
      </c>
      <c r="C47" s="422">
        <v>12956</v>
      </c>
      <c r="D47" s="422">
        <v>13520</v>
      </c>
      <c r="E47" s="421">
        <v>9375</v>
      </c>
      <c r="F47" s="422">
        <v>8904</v>
      </c>
      <c r="G47" s="422">
        <v>9739</v>
      </c>
      <c r="H47" s="421">
        <v>15113</v>
      </c>
      <c r="I47" s="422">
        <v>14875</v>
      </c>
      <c r="J47" s="536">
        <v>16881</v>
      </c>
    </row>
    <row r="48" spans="1:10" ht="12.95" customHeight="1" x14ac:dyDescent="0.2">
      <c r="A48" s="313" t="s">
        <v>109</v>
      </c>
      <c r="B48" s="421" t="s">
        <v>1154</v>
      </c>
      <c r="C48" s="422">
        <v>12684</v>
      </c>
      <c r="D48" s="422">
        <v>11079</v>
      </c>
      <c r="E48" s="421" t="s">
        <v>1154</v>
      </c>
      <c r="F48" s="422">
        <v>10071</v>
      </c>
      <c r="G48" s="422">
        <v>8303</v>
      </c>
      <c r="H48" s="421" t="s">
        <v>1154</v>
      </c>
      <c r="I48" s="422">
        <v>14039</v>
      </c>
      <c r="J48" s="536">
        <v>20672</v>
      </c>
    </row>
    <row r="49" spans="1:10" ht="20.25" customHeight="1" x14ac:dyDescent="0.2">
      <c r="A49" s="130" t="s">
        <v>105</v>
      </c>
      <c r="B49" s="420">
        <v>13289</v>
      </c>
      <c r="C49" s="419">
        <v>11533</v>
      </c>
      <c r="D49" s="419">
        <v>13132</v>
      </c>
      <c r="E49" s="420">
        <v>13703</v>
      </c>
      <c r="F49" s="419">
        <v>14358</v>
      </c>
      <c r="G49" s="419">
        <v>11816</v>
      </c>
      <c r="H49" s="420">
        <v>10579</v>
      </c>
      <c r="I49" s="419">
        <v>12713</v>
      </c>
      <c r="J49" s="535">
        <v>14476</v>
      </c>
    </row>
    <row r="50" spans="1:10" ht="12.95" customHeight="1" x14ac:dyDescent="0.2">
      <c r="A50" s="16" t="s">
        <v>56</v>
      </c>
      <c r="B50" s="421">
        <v>6027</v>
      </c>
      <c r="C50" s="422">
        <v>6312</v>
      </c>
      <c r="D50" s="422">
        <v>5555</v>
      </c>
      <c r="E50" s="421" t="s">
        <v>135</v>
      </c>
      <c r="F50" s="422" t="s">
        <v>135</v>
      </c>
      <c r="G50" s="422" t="s">
        <v>135</v>
      </c>
      <c r="H50" s="421">
        <v>10788</v>
      </c>
      <c r="I50" s="422">
        <v>11102</v>
      </c>
      <c r="J50" s="536">
        <v>11776</v>
      </c>
    </row>
    <row r="51" spans="1:10" ht="12.95" customHeight="1" x14ac:dyDescent="0.2">
      <c r="A51" s="16" t="s">
        <v>57</v>
      </c>
      <c r="B51" s="421">
        <v>4079</v>
      </c>
      <c r="C51" s="422">
        <v>8967</v>
      </c>
      <c r="D51" s="422">
        <v>6583</v>
      </c>
      <c r="E51" s="421" t="s">
        <v>135</v>
      </c>
      <c r="F51" s="422" t="s">
        <v>135</v>
      </c>
      <c r="G51" s="422" t="s">
        <v>135</v>
      </c>
      <c r="H51" s="421" t="s">
        <v>135</v>
      </c>
      <c r="I51" s="422" t="s">
        <v>135</v>
      </c>
      <c r="J51" s="536">
        <v>13564</v>
      </c>
    </row>
    <row r="52" spans="1:10" ht="12.95" customHeight="1" x14ac:dyDescent="0.2">
      <c r="A52" s="16" t="s">
        <v>128</v>
      </c>
      <c r="B52" s="421">
        <v>12959</v>
      </c>
      <c r="C52" s="422">
        <v>11213</v>
      </c>
      <c r="D52" s="422">
        <v>9513</v>
      </c>
      <c r="E52" s="421" t="s">
        <v>135</v>
      </c>
      <c r="F52" s="422" t="s">
        <v>135</v>
      </c>
      <c r="G52" s="422" t="s">
        <v>135</v>
      </c>
      <c r="H52" s="421">
        <v>8058</v>
      </c>
      <c r="I52" s="422">
        <v>8461</v>
      </c>
      <c r="J52" s="536">
        <v>11357</v>
      </c>
    </row>
    <row r="53" spans="1:10" ht="12.95" customHeight="1" x14ac:dyDescent="0.2">
      <c r="A53" s="16" t="s">
        <v>129</v>
      </c>
      <c r="B53" s="421">
        <v>7975</v>
      </c>
      <c r="C53" s="422">
        <v>10121</v>
      </c>
      <c r="D53" s="422">
        <v>12633</v>
      </c>
      <c r="E53" s="421">
        <v>15295</v>
      </c>
      <c r="F53" s="422">
        <v>18896</v>
      </c>
      <c r="G53" s="422">
        <v>19561</v>
      </c>
      <c r="H53" s="421">
        <v>8423</v>
      </c>
      <c r="I53" s="422">
        <v>11220</v>
      </c>
      <c r="J53" s="536">
        <v>11490</v>
      </c>
    </row>
    <row r="54" spans="1:10" ht="21" customHeight="1" x14ac:dyDescent="0.2">
      <c r="A54" s="16" t="s">
        <v>130</v>
      </c>
      <c r="B54" s="421">
        <v>4931</v>
      </c>
      <c r="C54" s="422">
        <v>5547</v>
      </c>
      <c r="D54" s="422">
        <v>7867</v>
      </c>
      <c r="E54" s="421">
        <v>9500</v>
      </c>
      <c r="F54" s="422">
        <v>7086</v>
      </c>
      <c r="G54" s="422" t="s">
        <v>135</v>
      </c>
      <c r="H54" s="421">
        <v>7601</v>
      </c>
      <c r="I54" s="422">
        <v>7610</v>
      </c>
      <c r="J54" s="536">
        <v>10165</v>
      </c>
    </row>
    <row r="55" spans="1:10" ht="12.95" customHeight="1" x14ac:dyDescent="0.2">
      <c r="A55" s="16" t="s">
        <v>58</v>
      </c>
      <c r="B55" s="421">
        <v>8862</v>
      </c>
      <c r="C55" s="422">
        <v>6138</v>
      </c>
      <c r="D55" s="422">
        <v>11940</v>
      </c>
      <c r="E55" s="421" t="s">
        <v>135</v>
      </c>
      <c r="F55" s="422" t="s">
        <v>135</v>
      </c>
      <c r="G55" s="422" t="s">
        <v>135</v>
      </c>
      <c r="H55" s="421">
        <v>3354</v>
      </c>
      <c r="I55" s="422">
        <v>21013</v>
      </c>
      <c r="J55" s="536">
        <v>12635</v>
      </c>
    </row>
    <row r="56" spans="1:10" ht="12.95" customHeight="1" x14ac:dyDescent="0.2">
      <c r="A56" s="16" t="s">
        <v>59</v>
      </c>
      <c r="B56" s="421">
        <v>14671</v>
      </c>
      <c r="C56" s="422">
        <v>12444</v>
      </c>
      <c r="D56" s="422">
        <v>14601</v>
      </c>
      <c r="E56" s="421">
        <v>13838</v>
      </c>
      <c r="F56" s="422">
        <v>14475</v>
      </c>
      <c r="G56" s="422">
        <v>11192</v>
      </c>
      <c r="H56" s="421">
        <v>13497</v>
      </c>
      <c r="I56" s="422">
        <v>15425</v>
      </c>
      <c r="J56" s="536">
        <v>17101</v>
      </c>
    </row>
    <row r="57" spans="1:10" ht="12.95" customHeight="1" x14ac:dyDescent="0.2">
      <c r="A57" s="191" t="s">
        <v>106</v>
      </c>
      <c r="B57" s="420">
        <v>14741</v>
      </c>
      <c r="C57" s="419">
        <v>14768</v>
      </c>
      <c r="D57" s="419">
        <v>15357</v>
      </c>
      <c r="E57" s="420">
        <v>12558</v>
      </c>
      <c r="F57" s="419">
        <v>11881</v>
      </c>
      <c r="G57" s="419">
        <v>11941</v>
      </c>
      <c r="H57" s="420">
        <v>15315</v>
      </c>
      <c r="I57" s="419">
        <v>16076</v>
      </c>
      <c r="J57" s="535">
        <v>17167</v>
      </c>
    </row>
    <row r="58" spans="1:10" ht="12.95" customHeight="1" x14ac:dyDescent="0.2">
      <c r="A58" s="10" t="s">
        <v>60</v>
      </c>
      <c r="B58" s="421">
        <v>14534</v>
      </c>
      <c r="C58" s="422">
        <v>15788</v>
      </c>
      <c r="D58" s="422">
        <v>16726</v>
      </c>
      <c r="E58" s="421">
        <v>11860</v>
      </c>
      <c r="F58" s="422">
        <v>14816</v>
      </c>
      <c r="G58" s="422">
        <v>16973</v>
      </c>
      <c r="H58" s="421">
        <v>14835</v>
      </c>
      <c r="I58" s="422">
        <v>16341</v>
      </c>
      <c r="J58" s="536">
        <v>17388</v>
      </c>
    </row>
    <row r="59" spans="1:10" ht="12.95" customHeight="1" x14ac:dyDescent="0.2">
      <c r="A59" s="10" t="s">
        <v>61</v>
      </c>
      <c r="B59" s="421">
        <v>13187</v>
      </c>
      <c r="C59" s="422">
        <v>13388</v>
      </c>
      <c r="D59" s="422">
        <v>14326</v>
      </c>
      <c r="E59" s="421">
        <v>11758</v>
      </c>
      <c r="F59" s="422">
        <v>12584</v>
      </c>
      <c r="G59" s="422">
        <v>13267</v>
      </c>
      <c r="H59" s="421">
        <v>15767</v>
      </c>
      <c r="I59" s="422">
        <v>18971</v>
      </c>
      <c r="J59" s="536">
        <v>18310</v>
      </c>
    </row>
    <row r="60" spans="1:10" ht="12.95" customHeight="1" x14ac:dyDescent="0.2">
      <c r="A60" s="10" t="s">
        <v>62</v>
      </c>
      <c r="B60" s="421">
        <v>11158</v>
      </c>
      <c r="C60" s="422">
        <v>13036</v>
      </c>
      <c r="D60" s="422">
        <v>12571</v>
      </c>
      <c r="E60" s="421">
        <v>5766</v>
      </c>
      <c r="F60" s="422">
        <v>12338</v>
      </c>
      <c r="G60" s="422">
        <v>9856</v>
      </c>
      <c r="H60" s="421">
        <v>11119</v>
      </c>
      <c r="I60" s="422">
        <v>12825</v>
      </c>
      <c r="J60" s="536">
        <v>12541</v>
      </c>
    </row>
    <row r="61" spans="1:10" ht="12.95" customHeight="1" x14ac:dyDescent="0.2">
      <c r="A61" s="10" t="s">
        <v>63</v>
      </c>
      <c r="B61" s="421">
        <v>20369</v>
      </c>
      <c r="C61" s="422">
        <v>17187</v>
      </c>
      <c r="D61" s="422">
        <v>18013</v>
      </c>
      <c r="E61" s="421">
        <v>21996</v>
      </c>
      <c r="F61" s="422">
        <v>19028</v>
      </c>
      <c r="G61" s="422">
        <v>13972</v>
      </c>
      <c r="H61" s="421">
        <v>19397</v>
      </c>
      <c r="I61" s="422">
        <v>21686</v>
      </c>
      <c r="J61" s="536">
        <v>21176</v>
      </c>
    </row>
    <row r="62" spans="1:10" ht="12.95" customHeight="1" x14ac:dyDescent="0.2">
      <c r="A62" s="10" t="s">
        <v>64</v>
      </c>
      <c r="B62" s="421">
        <v>15388</v>
      </c>
      <c r="C62" s="422">
        <v>12254</v>
      </c>
      <c r="D62" s="422">
        <v>13486</v>
      </c>
      <c r="E62" s="421">
        <v>14348</v>
      </c>
      <c r="F62" s="422">
        <v>10974</v>
      </c>
      <c r="G62" s="422">
        <v>11160</v>
      </c>
      <c r="H62" s="421">
        <v>15202</v>
      </c>
      <c r="I62" s="422">
        <v>15363</v>
      </c>
      <c r="J62" s="536">
        <v>14944</v>
      </c>
    </row>
    <row r="63" spans="1:10" ht="12.95" customHeight="1" x14ac:dyDescent="0.2">
      <c r="A63" s="10" t="s">
        <v>65</v>
      </c>
      <c r="B63" s="421">
        <v>13298</v>
      </c>
      <c r="C63" s="422">
        <v>14487</v>
      </c>
      <c r="D63" s="422">
        <v>14830</v>
      </c>
      <c r="E63" s="421">
        <v>9804</v>
      </c>
      <c r="F63" s="422">
        <v>12201</v>
      </c>
      <c r="G63" s="422">
        <v>11333</v>
      </c>
      <c r="H63" s="421">
        <v>15053</v>
      </c>
      <c r="I63" s="422">
        <v>14008</v>
      </c>
      <c r="J63" s="536">
        <v>16073</v>
      </c>
    </row>
    <row r="64" spans="1:10" ht="12.95" customHeight="1" x14ac:dyDescent="0.2">
      <c r="A64" s="10" t="s">
        <v>66</v>
      </c>
      <c r="B64" s="421">
        <v>13580</v>
      </c>
      <c r="C64" s="422">
        <v>16137</v>
      </c>
      <c r="D64" s="422">
        <v>11917</v>
      </c>
      <c r="E64" s="421">
        <v>10041</v>
      </c>
      <c r="F64" s="422">
        <v>9128</v>
      </c>
      <c r="G64" s="422">
        <v>11256</v>
      </c>
      <c r="H64" s="421">
        <v>15967</v>
      </c>
      <c r="I64" s="422">
        <v>14953</v>
      </c>
      <c r="J64" s="536">
        <v>17895</v>
      </c>
    </row>
    <row r="65" spans="1:10" ht="12.95" customHeight="1" x14ac:dyDescent="0.2">
      <c r="A65" s="10" t="s">
        <v>67</v>
      </c>
      <c r="B65" s="421">
        <v>14071</v>
      </c>
      <c r="C65" s="422">
        <v>14184</v>
      </c>
      <c r="D65" s="422">
        <v>14304</v>
      </c>
      <c r="E65" s="421">
        <v>9811</v>
      </c>
      <c r="F65" s="422">
        <v>10040</v>
      </c>
      <c r="G65" s="422">
        <v>11862</v>
      </c>
      <c r="H65" s="421">
        <v>13933</v>
      </c>
      <c r="I65" s="422">
        <v>15054</v>
      </c>
      <c r="J65" s="536">
        <v>15983</v>
      </c>
    </row>
    <row r="66" spans="1:10" ht="12.95" customHeight="1" x14ac:dyDescent="0.2">
      <c r="A66" s="10" t="s">
        <v>68</v>
      </c>
      <c r="B66" s="421">
        <v>11810</v>
      </c>
      <c r="C66" s="422">
        <v>12068</v>
      </c>
      <c r="D66" s="422">
        <v>11841</v>
      </c>
      <c r="E66" s="421">
        <v>9049</v>
      </c>
      <c r="F66" s="422">
        <v>8486</v>
      </c>
      <c r="G66" s="422">
        <v>10445</v>
      </c>
      <c r="H66" s="421">
        <v>15888</v>
      </c>
      <c r="I66" s="422">
        <v>16057</v>
      </c>
      <c r="J66" s="536">
        <v>17814</v>
      </c>
    </row>
    <row r="67" spans="1:10" ht="12.95" customHeight="1" x14ac:dyDescent="0.2">
      <c r="A67" s="10" t="s">
        <v>69</v>
      </c>
      <c r="B67" s="421">
        <v>18741</v>
      </c>
      <c r="C67" s="422">
        <v>17942</v>
      </c>
      <c r="D67" s="422">
        <v>17815</v>
      </c>
      <c r="E67" s="421">
        <v>9134</v>
      </c>
      <c r="F67" s="422">
        <v>9401</v>
      </c>
      <c r="G67" s="422">
        <v>9502</v>
      </c>
      <c r="H67" s="421">
        <v>13395</v>
      </c>
      <c r="I67" s="422">
        <v>14101</v>
      </c>
      <c r="J67" s="536">
        <v>17100</v>
      </c>
    </row>
    <row r="68" spans="1:10" ht="12.95" customHeight="1" x14ac:dyDescent="0.2">
      <c r="A68" s="10" t="s">
        <v>70</v>
      </c>
      <c r="B68" s="421">
        <v>20590</v>
      </c>
      <c r="C68" s="422">
        <v>16564</v>
      </c>
      <c r="D68" s="422">
        <v>26792</v>
      </c>
      <c r="E68" s="421">
        <v>12660</v>
      </c>
      <c r="F68" s="422">
        <v>17454</v>
      </c>
      <c r="G68" s="422">
        <v>15690</v>
      </c>
      <c r="H68" s="421">
        <v>12084</v>
      </c>
      <c r="I68" s="422">
        <v>12915</v>
      </c>
      <c r="J68" s="536">
        <v>14189</v>
      </c>
    </row>
    <row r="69" spans="1:10" ht="12.95" customHeight="1" x14ac:dyDescent="0.2">
      <c r="A69" s="10" t="s">
        <v>71</v>
      </c>
      <c r="B69" s="421">
        <v>14141</v>
      </c>
      <c r="C69" s="422">
        <v>16799</v>
      </c>
      <c r="D69" s="422">
        <v>15276</v>
      </c>
      <c r="E69" s="421">
        <v>16799</v>
      </c>
      <c r="F69" s="422">
        <v>8910</v>
      </c>
      <c r="G69" s="422">
        <v>8193</v>
      </c>
      <c r="H69" s="421">
        <v>15437</v>
      </c>
      <c r="I69" s="422">
        <v>16457</v>
      </c>
      <c r="J69" s="536">
        <v>16389</v>
      </c>
    </row>
    <row r="70" spans="1:10" ht="12.95" customHeight="1" x14ac:dyDescent="0.2">
      <c r="A70" s="10" t="s">
        <v>72</v>
      </c>
      <c r="B70" s="421">
        <v>9608</v>
      </c>
      <c r="C70" s="422">
        <v>9898</v>
      </c>
      <c r="D70" s="422">
        <v>12087</v>
      </c>
      <c r="E70" s="421">
        <v>10025</v>
      </c>
      <c r="F70" s="422">
        <v>10181</v>
      </c>
      <c r="G70" s="422">
        <v>10959</v>
      </c>
      <c r="H70" s="421">
        <v>13824</v>
      </c>
      <c r="I70" s="422">
        <v>14579</v>
      </c>
      <c r="J70" s="536">
        <v>16008</v>
      </c>
    </row>
    <row r="71" spans="1:10" ht="12.95" customHeight="1" x14ac:dyDescent="0.2">
      <c r="A71" s="10" t="s">
        <v>73</v>
      </c>
      <c r="B71" s="421">
        <v>10053</v>
      </c>
      <c r="C71" s="422">
        <v>10684</v>
      </c>
      <c r="D71" s="422">
        <v>12554</v>
      </c>
      <c r="E71" s="421">
        <v>8103</v>
      </c>
      <c r="F71" s="422">
        <v>7493</v>
      </c>
      <c r="G71" s="422">
        <v>8378</v>
      </c>
      <c r="H71" s="421">
        <v>13480</v>
      </c>
      <c r="I71" s="422">
        <v>11988</v>
      </c>
      <c r="J71" s="536">
        <v>12518</v>
      </c>
    </row>
    <row r="72" spans="1:10" ht="12.95" customHeight="1" x14ac:dyDescent="0.2">
      <c r="A72" s="191" t="s">
        <v>74</v>
      </c>
      <c r="B72" s="420">
        <v>17601</v>
      </c>
      <c r="C72" s="419">
        <v>18083</v>
      </c>
      <c r="D72" s="419">
        <v>17892</v>
      </c>
      <c r="E72" s="420">
        <v>15213</v>
      </c>
      <c r="F72" s="419">
        <v>14893</v>
      </c>
      <c r="G72" s="419">
        <v>14153</v>
      </c>
      <c r="H72" s="420">
        <v>22473</v>
      </c>
      <c r="I72" s="419">
        <v>23703</v>
      </c>
      <c r="J72" s="535">
        <v>24896</v>
      </c>
    </row>
    <row r="73" spans="1:10" ht="12.95" customHeight="1" x14ac:dyDescent="0.2">
      <c r="A73" s="10" t="s">
        <v>75</v>
      </c>
      <c r="B73" s="421">
        <v>11738</v>
      </c>
      <c r="C73" s="422">
        <v>13505</v>
      </c>
      <c r="D73" s="422">
        <v>11130</v>
      </c>
      <c r="E73" s="421">
        <v>8159</v>
      </c>
      <c r="F73" s="422">
        <v>13750</v>
      </c>
      <c r="G73" s="422">
        <v>11045</v>
      </c>
      <c r="H73" s="421">
        <v>12823</v>
      </c>
      <c r="I73" s="422">
        <v>13288</v>
      </c>
      <c r="J73" s="536">
        <v>13009</v>
      </c>
    </row>
    <row r="74" spans="1:10" ht="12.95" customHeight="1" x14ac:dyDescent="0.2">
      <c r="A74" s="10" t="s">
        <v>76</v>
      </c>
      <c r="B74" s="421">
        <v>14016</v>
      </c>
      <c r="C74" s="422">
        <v>14383</v>
      </c>
      <c r="D74" s="422">
        <v>14120</v>
      </c>
      <c r="E74" s="421">
        <v>12423</v>
      </c>
      <c r="F74" s="422">
        <v>12760</v>
      </c>
      <c r="G74" s="422">
        <v>12660</v>
      </c>
      <c r="H74" s="421">
        <v>16441</v>
      </c>
      <c r="I74" s="422">
        <v>17209</v>
      </c>
      <c r="J74" s="536">
        <v>18136</v>
      </c>
    </row>
    <row r="75" spans="1:10" ht="12.95" customHeight="1" x14ac:dyDescent="0.2">
      <c r="A75" s="10" t="s">
        <v>77</v>
      </c>
      <c r="B75" s="421">
        <v>20534</v>
      </c>
      <c r="C75" s="422">
        <v>19631</v>
      </c>
      <c r="D75" s="422">
        <v>20394</v>
      </c>
      <c r="E75" s="421">
        <v>16944</v>
      </c>
      <c r="F75" s="422">
        <v>15437</v>
      </c>
      <c r="G75" s="422">
        <v>17641</v>
      </c>
      <c r="H75" s="421">
        <v>30002</v>
      </c>
      <c r="I75" s="422">
        <v>30871</v>
      </c>
      <c r="J75" s="536">
        <v>33105</v>
      </c>
    </row>
    <row r="76" spans="1:10" ht="12.95" customHeight="1" x14ac:dyDescent="0.2">
      <c r="A76" s="1" t="s">
        <v>78</v>
      </c>
      <c r="B76" s="421"/>
      <c r="C76" s="423"/>
      <c r="D76" s="423"/>
      <c r="E76" s="421"/>
      <c r="F76" s="423"/>
      <c r="G76" s="423"/>
      <c r="H76" s="421"/>
      <c r="I76" s="423"/>
      <c r="J76" s="428"/>
    </row>
    <row r="77" spans="1:10" ht="23.25" customHeight="1" x14ac:dyDescent="0.2">
      <c r="A77" s="2" t="s">
        <v>116</v>
      </c>
      <c r="B77" s="421">
        <v>23991</v>
      </c>
      <c r="C77" s="422">
        <v>23633</v>
      </c>
      <c r="D77" s="422">
        <v>25522</v>
      </c>
      <c r="E77" s="421">
        <v>18973</v>
      </c>
      <c r="F77" s="422">
        <v>19060</v>
      </c>
      <c r="G77" s="422">
        <v>22981</v>
      </c>
      <c r="H77" s="421">
        <v>31011</v>
      </c>
      <c r="I77" s="422">
        <v>32725</v>
      </c>
      <c r="J77" s="536">
        <v>35071</v>
      </c>
    </row>
    <row r="78" spans="1:10" ht="12.95" customHeight="1" x14ac:dyDescent="0.2">
      <c r="A78" s="2" t="s">
        <v>117</v>
      </c>
      <c r="B78" s="421">
        <v>26618</v>
      </c>
      <c r="C78" s="422">
        <v>25680</v>
      </c>
      <c r="D78" s="422">
        <v>27174</v>
      </c>
      <c r="E78" s="421">
        <v>11556</v>
      </c>
      <c r="F78" s="422">
        <v>15595</v>
      </c>
      <c r="G78" s="422">
        <v>16262</v>
      </c>
      <c r="H78" s="421">
        <v>36112</v>
      </c>
      <c r="I78" s="422">
        <v>34545</v>
      </c>
      <c r="J78" s="536">
        <v>35856</v>
      </c>
    </row>
    <row r="79" spans="1:10" ht="12.95" customHeight="1" x14ac:dyDescent="0.2">
      <c r="A79" s="3" t="s">
        <v>121</v>
      </c>
      <c r="B79" s="421">
        <v>15072</v>
      </c>
      <c r="C79" s="422">
        <v>13971</v>
      </c>
      <c r="D79" s="422">
        <v>14081</v>
      </c>
      <c r="E79" s="421">
        <v>11690</v>
      </c>
      <c r="F79" s="422">
        <v>9961</v>
      </c>
      <c r="G79" s="422">
        <v>10472</v>
      </c>
      <c r="H79" s="421">
        <v>19090</v>
      </c>
      <c r="I79" s="422">
        <v>20786</v>
      </c>
      <c r="J79" s="536">
        <v>22375</v>
      </c>
    </row>
    <row r="80" spans="1:10" ht="12.95" customHeight="1" x14ac:dyDescent="0.2">
      <c r="A80" s="10" t="s">
        <v>79</v>
      </c>
      <c r="B80" s="421">
        <v>21138</v>
      </c>
      <c r="C80" s="422">
        <v>25626</v>
      </c>
      <c r="D80" s="422">
        <v>24248</v>
      </c>
      <c r="E80" s="421">
        <v>18547</v>
      </c>
      <c r="F80" s="422">
        <v>17580</v>
      </c>
      <c r="G80" s="422">
        <v>13416</v>
      </c>
      <c r="H80" s="421">
        <v>16519</v>
      </c>
      <c r="I80" s="422">
        <v>17616</v>
      </c>
      <c r="J80" s="536">
        <v>15394</v>
      </c>
    </row>
    <row r="81" spans="1:10" ht="12.95" customHeight="1" x14ac:dyDescent="0.2">
      <c r="A81" s="191" t="s">
        <v>80</v>
      </c>
      <c r="B81" s="420">
        <v>13354</v>
      </c>
      <c r="C81" s="419">
        <v>13540</v>
      </c>
      <c r="D81" s="419">
        <v>14422</v>
      </c>
      <c r="E81" s="420">
        <v>12261</v>
      </c>
      <c r="F81" s="419">
        <v>14144</v>
      </c>
      <c r="G81" s="419">
        <v>12725</v>
      </c>
      <c r="H81" s="420">
        <v>16805</v>
      </c>
      <c r="I81" s="419">
        <v>17577</v>
      </c>
      <c r="J81" s="535">
        <v>18360</v>
      </c>
    </row>
    <row r="82" spans="1:10" ht="12.95" customHeight="1" x14ac:dyDescent="0.2">
      <c r="A82" s="10" t="s">
        <v>81</v>
      </c>
      <c r="B82" s="421">
        <v>11122</v>
      </c>
      <c r="C82" s="422">
        <v>11150</v>
      </c>
      <c r="D82" s="422">
        <v>14111</v>
      </c>
      <c r="E82" s="421">
        <v>5418</v>
      </c>
      <c r="F82" s="422">
        <v>5418</v>
      </c>
      <c r="G82" s="422">
        <v>8094</v>
      </c>
      <c r="H82" s="421">
        <v>15322</v>
      </c>
      <c r="I82" s="422">
        <v>16517</v>
      </c>
      <c r="J82" s="536">
        <v>16821</v>
      </c>
    </row>
    <row r="83" spans="1:10" ht="12.95" customHeight="1" x14ac:dyDescent="0.2">
      <c r="A83" s="10" t="s">
        <v>82</v>
      </c>
      <c r="B83" s="421">
        <v>11155</v>
      </c>
      <c r="C83" s="422">
        <v>12358</v>
      </c>
      <c r="D83" s="422">
        <v>10678</v>
      </c>
      <c r="E83" s="421">
        <v>12730</v>
      </c>
      <c r="F83" s="422">
        <v>14005</v>
      </c>
      <c r="G83" s="422">
        <v>13680</v>
      </c>
      <c r="H83" s="421">
        <v>15165</v>
      </c>
      <c r="I83" s="422">
        <v>16126</v>
      </c>
      <c r="J83" s="536">
        <v>16724</v>
      </c>
    </row>
    <row r="84" spans="1:10" ht="12.95" customHeight="1" x14ac:dyDescent="0.2">
      <c r="A84" s="10" t="s">
        <v>83</v>
      </c>
      <c r="B84" s="421">
        <v>10497</v>
      </c>
      <c r="C84" s="422">
        <v>18021</v>
      </c>
      <c r="D84" s="422">
        <v>12536</v>
      </c>
      <c r="E84" s="421">
        <v>13318</v>
      </c>
      <c r="F84" s="422">
        <v>13361</v>
      </c>
      <c r="G84" s="422">
        <v>16017</v>
      </c>
      <c r="H84" s="421">
        <v>12078</v>
      </c>
      <c r="I84" s="422">
        <v>12884</v>
      </c>
      <c r="J84" s="536">
        <v>13731</v>
      </c>
    </row>
    <row r="85" spans="1:10" ht="12.95" customHeight="1" x14ac:dyDescent="0.2">
      <c r="A85" s="10" t="s">
        <v>84</v>
      </c>
      <c r="B85" s="421">
        <v>7869</v>
      </c>
      <c r="C85" s="422">
        <v>5840</v>
      </c>
      <c r="D85" s="422">
        <v>12360</v>
      </c>
      <c r="E85" s="421">
        <v>17863</v>
      </c>
      <c r="F85" s="422">
        <v>13634</v>
      </c>
      <c r="G85" s="422">
        <v>12990</v>
      </c>
      <c r="H85" s="421">
        <v>15397</v>
      </c>
      <c r="I85" s="422">
        <v>16106</v>
      </c>
      <c r="J85" s="536">
        <v>16768</v>
      </c>
    </row>
    <row r="86" spans="1:10" ht="12.95" customHeight="1" x14ac:dyDescent="0.2">
      <c r="A86" s="10" t="s">
        <v>85</v>
      </c>
      <c r="B86" s="421">
        <v>9224</v>
      </c>
      <c r="C86" s="422">
        <v>9820</v>
      </c>
      <c r="D86" s="422">
        <v>11615</v>
      </c>
      <c r="E86" s="421">
        <v>6022</v>
      </c>
      <c r="F86" s="422">
        <v>4374</v>
      </c>
      <c r="G86" s="422">
        <v>8581</v>
      </c>
      <c r="H86" s="421">
        <v>11171</v>
      </c>
      <c r="I86" s="422">
        <v>11770</v>
      </c>
      <c r="J86" s="536">
        <v>13444</v>
      </c>
    </row>
    <row r="87" spans="1:10" ht="12.95" customHeight="1" x14ac:dyDescent="0.2">
      <c r="A87" s="10" t="s">
        <v>86</v>
      </c>
      <c r="B87" s="421">
        <v>11192</v>
      </c>
      <c r="C87" s="422">
        <v>11927</v>
      </c>
      <c r="D87" s="422">
        <v>13239</v>
      </c>
      <c r="E87" s="421">
        <v>12808</v>
      </c>
      <c r="F87" s="422">
        <v>13606</v>
      </c>
      <c r="G87" s="422">
        <v>12322</v>
      </c>
      <c r="H87" s="421">
        <v>14651</v>
      </c>
      <c r="I87" s="422">
        <v>14562</v>
      </c>
      <c r="J87" s="536">
        <v>17550</v>
      </c>
    </row>
    <row r="88" spans="1:10" ht="12.95" customHeight="1" x14ac:dyDescent="0.2">
      <c r="A88" s="10" t="s">
        <v>87</v>
      </c>
      <c r="B88" s="421">
        <v>13234</v>
      </c>
      <c r="C88" s="422">
        <v>10308</v>
      </c>
      <c r="D88" s="422">
        <v>14337</v>
      </c>
      <c r="E88" s="421">
        <v>12749</v>
      </c>
      <c r="F88" s="422">
        <v>16027</v>
      </c>
      <c r="G88" s="422">
        <v>16352</v>
      </c>
      <c r="H88" s="421">
        <v>21976</v>
      </c>
      <c r="I88" s="422">
        <v>22874</v>
      </c>
      <c r="J88" s="536">
        <v>23197</v>
      </c>
    </row>
    <row r="89" spans="1:10" ht="12.95" customHeight="1" x14ac:dyDescent="0.2">
      <c r="A89" s="10" t="s">
        <v>88</v>
      </c>
      <c r="B89" s="421">
        <v>11929</v>
      </c>
      <c r="C89" s="422">
        <v>13253</v>
      </c>
      <c r="D89" s="422">
        <v>13792</v>
      </c>
      <c r="E89" s="421">
        <v>11510</v>
      </c>
      <c r="F89" s="422">
        <v>10907</v>
      </c>
      <c r="G89" s="422">
        <v>11463</v>
      </c>
      <c r="H89" s="421">
        <v>17924</v>
      </c>
      <c r="I89" s="422">
        <v>18564</v>
      </c>
      <c r="J89" s="536">
        <v>19059</v>
      </c>
    </row>
    <row r="90" spans="1:10" ht="12.95" customHeight="1" x14ac:dyDescent="0.2">
      <c r="A90" s="10" t="s">
        <v>89</v>
      </c>
      <c r="B90" s="421">
        <v>12938</v>
      </c>
      <c r="C90" s="422">
        <v>13070</v>
      </c>
      <c r="D90" s="422">
        <v>15106</v>
      </c>
      <c r="E90" s="421">
        <v>13222</v>
      </c>
      <c r="F90" s="422">
        <v>23573</v>
      </c>
      <c r="G90" s="422">
        <v>14393</v>
      </c>
      <c r="H90" s="421">
        <v>13441</v>
      </c>
      <c r="I90" s="422">
        <v>14168</v>
      </c>
      <c r="J90" s="536">
        <v>14859</v>
      </c>
    </row>
    <row r="91" spans="1:10" ht="12.95" customHeight="1" x14ac:dyDescent="0.2">
      <c r="A91" s="10" t="s">
        <v>90</v>
      </c>
      <c r="B91" s="421">
        <v>12852</v>
      </c>
      <c r="C91" s="422">
        <v>13458</v>
      </c>
      <c r="D91" s="422">
        <v>13729</v>
      </c>
      <c r="E91" s="421">
        <v>12293</v>
      </c>
      <c r="F91" s="422">
        <v>15436</v>
      </c>
      <c r="G91" s="422">
        <v>13220</v>
      </c>
      <c r="H91" s="421">
        <v>18653</v>
      </c>
      <c r="I91" s="422">
        <v>19232</v>
      </c>
      <c r="J91" s="536">
        <v>19082</v>
      </c>
    </row>
    <row r="92" spans="1:10" ht="12.95" customHeight="1" x14ac:dyDescent="0.2">
      <c r="A92" s="10" t="s">
        <v>91</v>
      </c>
      <c r="B92" s="421">
        <v>19631</v>
      </c>
      <c r="C92" s="422">
        <v>20990</v>
      </c>
      <c r="D92" s="422">
        <v>20338</v>
      </c>
      <c r="E92" s="421">
        <v>16972</v>
      </c>
      <c r="F92" s="422">
        <v>14821</v>
      </c>
      <c r="G92" s="422">
        <v>14643</v>
      </c>
      <c r="H92" s="421">
        <v>15953</v>
      </c>
      <c r="I92" s="422">
        <v>16416</v>
      </c>
      <c r="J92" s="536">
        <v>16850</v>
      </c>
    </row>
    <row r="93" spans="1:10" ht="12.95" customHeight="1" x14ac:dyDescent="0.2">
      <c r="A93" s="10" t="s">
        <v>92</v>
      </c>
      <c r="B93" s="421">
        <v>14610</v>
      </c>
      <c r="C93" s="422">
        <v>13412</v>
      </c>
      <c r="D93" s="422">
        <v>11700</v>
      </c>
      <c r="E93" s="421">
        <v>13307</v>
      </c>
      <c r="F93" s="422">
        <v>9064</v>
      </c>
      <c r="G93" s="422">
        <v>8555</v>
      </c>
      <c r="H93" s="421">
        <v>21953</v>
      </c>
      <c r="I93" s="422">
        <v>24820</v>
      </c>
      <c r="J93" s="536">
        <v>24230</v>
      </c>
    </row>
    <row r="94" spans="1:10" ht="17.25" customHeight="1" x14ac:dyDescent="0.2">
      <c r="A94" s="20" t="s">
        <v>107</v>
      </c>
      <c r="B94" s="420">
        <v>17185</v>
      </c>
      <c r="C94" s="419">
        <v>20802</v>
      </c>
      <c r="D94" s="419">
        <v>20901</v>
      </c>
      <c r="E94" s="420">
        <v>14134</v>
      </c>
      <c r="F94" s="419">
        <v>17894</v>
      </c>
      <c r="G94" s="419">
        <v>18976</v>
      </c>
      <c r="H94" s="420">
        <v>24484</v>
      </c>
      <c r="I94" s="419">
        <v>25827</v>
      </c>
      <c r="J94" s="535">
        <v>29990</v>
      </c>
    </row>
    <row r="95" spans="1:10" ht="12.95" customHeight="1" x14ac:dyDescent="0.2">
      <c r="A95" s="10" t="s">
        <v>93</v>
      </c>
      <c r="B95" s="421">
        <v>23541</v>
      </c>
      <c r="C95" s="422">
        <v>23926</v>
      </c>
      <c r="D95" s="422">
        <v>21346</v>
      </c>
      <c r="E95" s="421">
        <v>15921</v>
      </c>
      <c r="F95" s="422">
        <v>23347</v>
      </c>
      <c r="G95" s="422">
        <v>16309</v>
      </c>
      <c r="H95" s="421">
        <v>40098</v>
      </c>
      <c r="I95" s="422">
        <v>41911</v>
      </c>
      <c r="J95" s="536">
        <v>47355</v>
      </c>
    </row>
    <row r="96" spans="1:10" ht="12.95" customHeight="1" x14ac:dyDescent="0.2">
      <c r="A96" s="10" t="s">
        <v>94</v>
      </c>
      <c r="B96" s="421">
        <v>28245</v>
      </c>
      <c r="C96" s="422">
        <v>29867</v>
      </c>
      <c r="D96" s="422">
        <v>22230</v>
      </c>
      <c r="E96" s="421">
        <v>28525</v>
      </c>
      <c r="F96" s="422">
        <v>29075</v>
      </c>
      <c r="G96" s="422">
        <v>35465</v>
      </c>
      <c r="H96" s="421">
        <v>34877</v>
      </c>
      <c r="I96" s="422">
        <v>37835</v>
      </c>
      <c r="J96" s="536">
        <v>35967</v>
      </c>
    </row>
    <row r="97" spans="1:10" ht="12.95" customHeight="1" x14ac:dyDescent="0.2">
      <c r="A97" s="10" t="s">
        <v>95</v>
      </c>
      <c r="B97" s="421">
        <v>13771</v>
      </c>
      <c r="C97" s="422">
        <v>13042</v>
      </c>
      <c r="D97" s="422">
        <v>16171</v>
      </c>
      <c r="E97" s="421">
        <v>10440</v>
      </c>
      <c r="F97" s="422">
        <v>11880</v>
      </c>
      <c r="G97" s="422">
        <v>12869</v>
      </c>
      <c r="H97" s="421">
        <v>14402</v>
      </c>
      <c r="I97" s="422">
        <v>16517</v>
      </c>
      <c r="J97" s="536">
        <v>21474</v>
      </c>
    </row>
    <row r="98" spans="1:10" ht="12.95" customHeight="1" x14ac:dyDescent="0.2">
      <c r="A98" s="10" t="s">
        <v>96</v>
      </c>
      <c r="B98" s="421">
        <v>17564</v>
      </c>
      <c r="C98" s="422">
        <v>26894</v>
      </c>
      <c r="D98" s="422">
        <v>24609</v>
      </c>
      <c r="E98" s="421">
        <v>13704</v>
      </c>
      <c r="F98" s="422">
        <v>22292</v>
      </c>
      <c r="G98" s="422">
        <v>21993</v>
      </c>
      <c r="H98" s="421">
        <v>19596</v>
      </c>
      <c r="I98" s="422">
        <v>22117</v>
      </c>
      <c r="J98" s="536">
        <v>25921</v>
      </c>
    </row>
    <row r="99" spans="1:10" ht="12.95" customHeight="1" x14ac:dyDescent="0.2">
      <c r="A99" s="10" t="s">
        <v>97</v>
      </c>
      <c r="B99" s="421">
        <v>13208</v>
      </c>
      <c r="C99" s="422">
        <v>13986</v>
      </c>
      <c r="D99" s="422">
        <v>18060</v>
      </c>
      <c r="E99" s="421">
        <v>11326</v>
      </c>
      <c r="F99" s="422">
        <v>16181</v>
      </c>
      <c r="G99" s="422">
        <v>17191</v>
      </c>
      <c r="H99" s="421">
        <v>24894</v>
      </c>
      <c r="I99" s="422">
        <v>21714</v>
      </c>
      <c r="J99" s="536">
        <v>21849</v>
      </c>
    </row>
    <row r="100" spans="1:10" ht="12.95" customHeight="1" x14ac:dyDescent="0.2">
      <c r="A100" s="10" t="s">
        <v>98</v>
      </c>
      <c r="B100" s="421">
        <v>14652</v>
      </c>
      <c r="C100" s="422">
        <v>14803</v>
      </c>
      <c r="D100" s="422">
        <v>15822</v>
      </c>
      <c r="E100" s="421">
        <v>18140</v>
      </c>
      <c r="F100" s="422">
        <v>14563</v>
      </c>
      <c r="G100" s="422">
        <v>11188</v>
      </c>
      <c r="H100" s="421">
        <v>33355</v>
      </c>
      <c r="I100" s="422">
        <v>36765</v>
      </c>
      <c r="J100" s="536">
        <v>41878</v>
      </c>
    </row>
    <row r="101" spans="1:10" ht="12.95" customHeight="1" x14ac:dyDescent="0.2">
      <c r="A101" s="10" t="s">
        <v>99</v>
      </c>
      <c r="B101" s="421">
        <v>21002</v>
      </c>
      <c r="C101" s="422">
        <v>23151</v>
      </c>
      <c r="D101" s="422">
        <v>19334</v>
      </c>
      <c r="E101" s="421">
        <v>36120</v>
      </c>
      <c r="F101" s="422">
        <v>27332</v>
      </c>
      <c r="G101" s="422">
        <v>19809</v>
      </c>
      <c r="H101" s="421">
        <v>27773</v>
      </c>
      <c r="I101" s="422">
        <v>28833</v>
      </c>
      <c r="J101" s="536">
        <v>34943</v>
      </c>
    </row>
    <row r="102" spans="1:10" ht="12.95" customHeight="1" x14ac:dyDescent="0.2">
      <c r="A102" s="10" t="s">
        <v>100</v>
      </c>
      <c r="B102" s="421">
        <v>10194</v>
      </c>
      <c r="C102" s="422">
        <v>9824</v>
      </c>
      <c r="D102" s="422">
        <v>10287</v>
      </c>
      <c r="E102" s="421">
        <v>5867</v>
      </c>
      <c r="F102" s="422">
        <v>9333</v>
      </c>
      <c r="G102" s="422">
        <v>8997</v>
      </c>
      <c r="H102" s="421">
        <v>14152</v>
      </c>
      <c r="I102" s="422">
        <v>15709</v>
      </c>
      <c r="J102" s="536">
        <v>17352</v>
      </c>
    </row>
    <row r="103" spans="1:10" ht="12.95" customHeight="1" x14ac:dyDescent="0.2">
      <c r="A103" s="135" t="s">
        <v>101</v>
      </c>
      <c r="B103" s="531">
        <v>41947</v>
      </c>
      <c r="C103" s="532">
        <v>38639</v>
      </c>
      <c r="D103" s="532">
        <v>51319</v>
      </c>
      <c r="E103" s="533" t="s">
        <v>135</v>
      </c>
      <c r="F103" s="532" t="s">
        <v>135</v>
      </c>
      <c r="G103" s="532" t="s">
        <v>135</v>
      </c>
      <c r="H103" s="533">
        <v>40419</v>
      </c>
      <c r="I103" s="532">
        <v>34962</v>
      </c>
      <c r="J103" s="537">
        <v>34020</v>
      </c>
    </row>
    <row r="104" spans="1:10" ht="14.25" customHeight="1" x14ac:dyDescent="0.2">
      <c r="A104" s="704" t="s">
        <v>1472</v>
      </c>
      <c r="B104" s="704"/>
      <c r="C104" s="704"/>
      <c r="D104" s="8"/>
      <c r="E104" s="8"/>
      <c r="F104" s="8"/>
      <c r="G104" s="8"/>
      <c r="H104" s="8"/>
      <c r="I104" s="8"/>
      <c r="J104" s="8"/>
    </row>
    <row r="105" spans="1:10" ht="20.25" customHeight="1" x14ac:dyDescent="0.2">
      <c r="A105" s="8"/>
      <c r="B105" s="159"/>
      <c r="C105" s="159"/>
      <c r="D105" s="159"/>
      <c r="E105" s="159"/>
      <c r="F105" s="159"/>
      <c r="G105" s="159"/>
      <c r="H105" s="159"/>
      <c r="I105" s="159"/>
      <c r="J105" s="159"/>
    </row>
    <row r="106" spans="1:10" x14ac:dyDescent="0.2">
      <c r="A106" s="8"/>
      <c r="B106" s="8"/>
      <c r="C106" s="8"/>
      <c r="D106" s="8"/>
      <c r="E106" s="8"/>
      <c r="F106" s="8"/>
      <c r="G106" s="8"/>
      <c r="H106" s="8"/>
      <c r="I106" s="8"/>
      <c r="J106" s="8"/>
    </row>
    <row r="107" spans="1:10" x14ac:dyDescent="0.2">
      <c r="A107" s="8"/>
      <c r="B107" s="8"/>
      <c r="C107" s="8"/>
      <c r="D107" s="8"/>
      <c r="E107" s="8"/>
      <c r="F107" s="8"/>
      <c r="G107" s="8"/>
      <c r="H107" s="8"/>
      <c r="I107" s="8"/>
      <c r="J107" s="8"/>
    </row>
    <row r="108" spans="1:10" x14ac:dyDescent="0.2">
      <c r="A108" s="8"/>
      <c r="B108" s="8"/>
      <c r="C108" s="8"/>
      <c r="D108" s="8"/>
      <c r="E108" s="8"/>
      <c r="F108" s="8"/>
      <c r="G108" s="8"/>
      <c r="H108" s="8"/>
      <c r="I108" s="8"/>
      <c r="J108" s="8"/>
    </row>
    <row r="109" spans="1:10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8"/>
    </row>
    <row r="110" spans="1:10" x14ac:dyDescent="0.2">
      <c r="A110" s="8"/>
      <c r="B110" s="8"/>
      <c r="C110" s="8"/>
      <c r="D110" s="8"/>
      <c r="E110" s="8"/>
      <c r="F110" s="8"/>
      <c r="G110" s="8"/>
      <c r="H110" s="8"/>
      <c r="I110" s="8"/>
      <c r="J110" s="8"/>
    </row>
    <row r="111" spans="1:10" x14ac:dyDescent="0.2">
      <c r="A111" s="8"/>
      <c r="B111" s="8"/>
      <c r="C111" s="8"/>
      <c r="D111" s="8"/>
      <c r="E111" s="8"/>
      <c r="F111" s="8"/>
      <c r="G111" s="8"/>
      <c r="H111" s="8"/>
      <c r="I111" s="8"/>
      <c r="J111" s="8"/>
    </row>
    <row r="112" spans="1:10" x14ac:dyDescent="0.2">
      <c r="A112" s="8"/>
      <c r="B112" s="8"/>
      <c r="C112" s="8"/>
      <c r="D112" s="8"/>
      <c r="E112" s="8"/>
      <c r="F112" s="8"/>
      <c r="G112" s="8"/>
      <c r="H112" s="8"/>
      <c r="I112" s="8"/>
      <c r="J112" s="8"/>
    </row>
  </sheetData>
  <mergeCells count="6">
    <mergeCell ref="A104:C104"/>
    <mergeCell ref="A2:J2"/>
    <mergeCell ref="B4:D4"/>
    <mergeCell ref="A1:J1"/>
    <mergeCell ref="E4:G4"/>
    <mergeCell ref="H4:J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 xml:space="preserve">&amp;CПОТРЕБИТЕЛЬСКИЙ РЫНОК
</oddHeader>
    <oddFooter>&amp;L&amp;P&amp;CТорговля в России. 2017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view="pageLayout" zoomScale="120" zoomScaleNormal="130" zoomScalePageLayoutView="120" workbookViewId="0">
      <selection activeCell="A4" sqref="A4"/>
    </sheetView>
  </sheetViews>
  <sheetFormatPr defaultRowHeight="14.25" x14ac:dyDescent="0.2"/>
  <cols>
    <col min="1" max="1" width="22.140625" style="7" customWidth="1"/>
    <col min="2" max="2" width="9.7109375" style="7" customWidth="1"/>
    <col min="3" max="4" width="9.28515625" style="7" customWidth="1"/>
    <col min="5" max="7" width="11.28515625" style="7" customWidth="1"/>
    <col min="8" max="16384" width="9.140625" style="7"/>
  </cols>
  <sheetData>
    <row r="1" spans="1:8" ht="24.75" customHeight="1" x14ac:dyDescent="0.2">
      <c r="A1" s="678" t="s">
        <v>1304</v>
      </c>
      <c r="B1" s="678"/>
      <c r="C1" s="678"/>
      <c r="D1" s="678"/>
      <c r="E1" s="678"/>
      <c r="F1" s="678"/>
      <c r="G1" s="678"/>
      <c r="H1" s="175"/>
    </row>
    <row r="2" spans="1:8" ht="11.25" customHeight="1" x14ac:dyDescent="0.2">
      <c r="A2" s="676" t="s">
        <v>149</v>
      </c>
      <c r="B2" s="676"/>
      <c r="C2" s="676"/>
      <c r="D2" s="676"/>
      <c r="E2" s="676"/>
      <c r="F2" s="676"/>
      <c r="G2" s="676"/>
      <c r="H2" s="147"/>
    </row>
    <row r="3" spans="1:8" ht="9.75" customHeight="1" x14ac:dyDescent="0.2"/>
    <row r="4" spans="1:8" ht="41.25" customHeight="1" x14ac:dyDescent="0.2">
      <c r="A4" s="25"/>
      <c r="B4" s="710" t="s">
        <v>150</v>
      </c>
      <c r="C4" s="711"/>
      <c r="D4" s="712"/>
      <c r="E4" s="713" t="s">
        <v>151</v>
      </c>
      <c r="F4" s="714"/>
      <c r="G4" s="715"/>
    </row>
    <row r="5" spans="1:8" ht="12.75" customHeight="1" x14ac:dyDescent="0.2">
      <c r="A5" s="26"/>
      <c r="B5" s="315">
        <v>2014</v>
      </c>
      <c r="C5" s="24">
        <v>2015</v>
      </c>
      <c r="D5" s="24">
        <v>2016</v>
      </c>
      <c r="E5" s="315">
        <v>2014</v>
      </c>
      <c r="F5" s="310">
        <v>2015</v>
      </c>
      <c r="G5" s="24">
        <v>2016</v>
      </c>
    </row>
    <row r="6" spans="1:8" ht="12.6" customHeight="1" x14ac:dyDescent="0.2">
      <c r="A6" s="15" t="s">
        <v>126</v>
      </c>
      <c r="B6" s="441">
        <v>90087</v>
      </c>
      <c r="C6" s="442">
        <v>143329.97200000001</v>
      </c>
      <c r="D6" s="439">
        <v>268467.86800000002</v>
      </c>
      <c r="E6" s="439">
        <v>145577</v>
      </c>
      <c r="F6" s="439">
        <v>194720.239</v>
      </c>
      <c r="G6" s="439">
        <v>252658.10200000001</v>
      </c>
    </row>
    <row r="7" spans="1:8" ht="15.75" customHeight="1" x14ac:dyDescent="0.2">
      <c r="A7" s="130" t="s">
        <v>102</v>
      </c>
      <c r="B7" s="443">
        <v>20984</v>
      </c>
      <c r="C7" s="442">
        <v>32455.687999999998</v>
      </c>
      <c r="D7" s="439">
        <v>108789.382</v>
      </c>
      <c r="E7" s="439">
        <v>60215</v>
      </c>
      <c r="F7" s="439">
        <v>81663.028000000006</v>
      </c>
      <c r="G7" s="439">
        <v>144907.22700000001</v>
      </c>
    </row>
    <row r="8" spans="1:8" ht="12.6" customHeight="1" x14ac:dyDescent="0.2">
      <c r="A8" s="16" t="s">
        <v>22</v>
      </c>
      <c r="B8" s="433">
        <v>18</v>
      </c>
      <c r="C8" s="444">
        <v>335.44600000000003</v>
      </c>
      <c r="D8" s="440">
        <v>412.99</v>
      </c>
      <c r="E8" s="440">
        <v>-704</v>
      </c>
      <c r="F8" s="440">
        <v>102.206</v>
      </c>
      <c r="G8" s="440">
        <v>52.802999999999997</v>
      </c>
    </row>
    <row r="9" spans="1:8" ht="12.6" customHeight="1" x14ac:dyDescent="0.2">
      <c r="A9" s="16" t="s">
        <v>23</v>
      </c>
      <c r="B9" s="433">
        <v>110</v>
      </c>
      <c r="C9" s="444">
        <v>458.37299999999999</v>
      </c>
      <c r="D9" s="440">
        <v>434.88499999999999</v>
      </c>
      <c r="E9" s="440">
        <v>163</v>
      </c>
      <c r="F9" s="440">
        <v>19.216000000000001</v>
      </c>
      <c r="G9" s="440">
        <v>-56.213000000000001</v>
      </c>
    </row>
    <row r="10" spans="1:8" ht="12.6" customHeight="1" x14ac:dyDescent="0.2">
      <c r="A10" s="16" t="s">
        <v>24</v>
      </c>
      <c r="B10" s="433">
        <v>201</v>
      </c>
      <c r="C10" s="444">
        <v>77.385000000000005</v>
      </c>
      <c r="D10" s="440">
        <v>110.76</v>
      </c>
      <c r="E10" s="440">
        <v>145</v>
      </c>
      <c r="F10" s="440">
        <v>55.713999999999999</v>
      </c>
      <c r="G10" s="440">
        <v>963.08500000000004</v>
      </c>
    </row>
    <row r="11" spans="1:8" ht="12.6" customHeight="1" x14ac:dyDescent="0.2">
      <c r="A11" s="16" t="s">
        <v>25</v>
      </c>
      <c r="B11" s="433">
        <v>703</v>
      </c>
      <c r="C11" s="444">
        <v>2034.9</v>
      </c>
      <c r="D11" s="440">
        <v>-3528.777</v>
      </c>
      <c r="E11" s="440">
        <v>1082</v>
      </c>
      <c r="F11" s="440">
        <v>1037.6369999999999</v>
      </c>
      <c r="G11" s="440">
        <v>1528.982</v>
      </c>
    </row>
    <row r="12" spans="1:8" ht="12.6" customHeight="1" x14ac:dyDescent="0.2">
      <c r="A12" s="16" t="s">
        <v>26</v>
      </c>
      <c r="B12" s="433">
        <v>-232</v>
      </c>
      <c r="C12" s="444">
        <v>-362.48700000000002</v>
      </c>
      <c r="D12" s="440">
        <v>-299.86900000000003</v>
      </c>
      <c r="E12" s="440">
        <v>383</v>
      </c>
      <c r="F12" s="440">
        <v>269.03699999999998</v>
      </c>
      <c r="G12" s="440">
        <v>142.15799999999999</v>
      </c>
    </row>
    <row r="13" spans="1:8" ht="12.6" customHeight="1" x14ac:dyDescent="0.2">
      <c r="A13" s="16" t="s">
        <v>27</v>
      </c>
      <c r="B13" s="433">
        <v>175</v>
      </c>
      <c r="C13" s="444">
        <v>471.69299999999998</v>
      </c>
      <c r="D13" s="440">
        <v>491.64299999999997</v>
      </c>
      <c r="E13" s="440">
        <v>-121</v>
      </c>
      <c r="F13" s="440">
        <v>12.941000000000001</v>
      </c>
      <c r="G13" s="440">
        <v>666.178</v>
      </c>
    </row>
    <row r="14" spans="1:8" ht="12.6" customHeight="1" x14ac:dyDescent="0.2">
      <c r="A14" s="16" t="s">
        <v>28</v>
      </c>
      <c r="B14" s="440">
        <v>5</v>
      </c>
      <c r="C14" s="440">
        <v>17.661999999999999</v>
      </c>
      <c r="D14" s="440">
        <v>15.920999999999999</v>
      </c>
      <c r="E14" s="440">
        <v>53</v>
      </c>
      <c r="F14" s="440">
        <v>-72.111999999999995</v>
      </c>
      <c r="G14" s="440">
        <v>21.837</v>
      </c>
    </row>
    <row r="15" spans="1:8" ht="12.6" customHeight="1" x14ac:dyDescent="0.2">
      <c r="A15" s="16" t="s">
        <v>29</v>
      </c>
      <c r="B15" s="440">
        <v>5</v>
      </c>
      <c r="C15" s="440">
        <v>-40.715000000000003</v>
      </c>
      <c r="D15" s="440">
        <v>-122.398</v>
      </c>
      <c r="E15" s="440">
        <v>2043</v>
      </c>
      <c r="F15" s="440">
        <v>865.38</v>
      </c>
      <c r="G15" s="440">
        <v>2321.0050000000001</v>
      </c>
    </row>
    <row r="16" spans="1:8" ht="12.6" customHeight="1" x14ac:dyDescent="0.2">
      <c r="A16" s="16" t="s">
        <v>30</v>
      </c>
      <c r="B16" s="440">
        <v>315</v>
      </c>
      <c r="C16" s="440">
        <v>375.73500000000001</v>
      </c>
      <c r="D16" s="440">
        <v>515.49099999999999</v>
      </c>
      <c r="E16" s="440">
        <v>-268</v>
      </c>
      <c r="F16" s="440">
        <v>-985.25699999999995</v>
      </c>
      <c r="G16" s="440">
        <v>-3437.96</v>
      </c>
    </row>
    <row r="17" spans="1:7" ht="12.6" customHeight="1" x14ac:dyDescent="0.2">
      <c r="A17" s="16" t="s">
        <v>31</v>
      </c>
      <c r="B17" s="440">
        <v>11406</v>
      </c>
      <c r="C17" s="440">
        <v>11877.798000000001</v>
      </c>
      <c r="D17" s="440">
        <v>13623.041999999999</v>
      </c>
      <c r="E17" s="440">
        <v>37310</v>
      </c>
      <c r="F17" s="440">
        <v>36034.822999999997</v>
      </c>
      <c r="G17" s="440">
        <v>48747.7</v>
      </c>
    </row>
    <row r="18" spans="1:7" ht="12.6" customHeight="1" x14ac:dyDescent="0.2">
      <c r="A18" s="16" t="s">
        <v>32</v>
      </c>
      <c r="B18" s="440">
        <v>194</v>
      </c>
      <c r="C18" s="440">
        <v>312.93099999999998</v>
      </c>
      <c r="D18" s="440">
        <v>401.137</v>
      </c>
      <c r="E18" s="440">
        <v>2044</v>
      </c>
      <c r="F18" s="440">
        <v>783.81100000000004</v>
      </c>
      <c r="G18" s="440">
        <v>-339.71100000000001</v>
      </c>
    </row>
    <row r="19" spans="1:7" ht="12.6" customHeight="1" x14ac:dyDescent="0.2">
      <c r="A19" s="16" t="s">
        <v>33</v>
      </c>
      <c r="B19" s="440">
        <v>135</v>
      </c>
      <c r="C19" s="440">
        <v>109.803</v>
      </c>
      <c r="D19" s="440">
        <v>79.959999999999994</v>
      </c>
      <c r="E19" s="440">
        <v>25</v>
      </c>
      <c r="F19" s="440">
        <v>65.156999999999996</v>
      </c>
      <c r="G19" s="440">
        <v>100.39700000000001</v>
      </c>
    </row>
    <row r="20" spans="1:7" ht="12.6" customHeight="1" x14ac:dyDescent="0.2">
      <c r="A20" s="16" t="s">
        <v>34</v>
      </c>
      <c r="B20" s="440">
        <v>293</v>
      </c>
      <c r="C20" s="440">
        <v>568.08500000000004</v>
      </c>
      <c r="D20" s="440">
        <v>721.27200000000005</v>
      </c>
      <c r="E20" s="440">
        <v>-223</v>
      </c>
      <c r="F20" s="440">
        <v>-155.899</v>
      </c>
      <c r="G20" s="440">
        <v>-3.0259999999999998</v>
      </c>
    </row>
    <row r="21" spans="1:7" ht="12.6" customHeight="1" x14ac:dyDescent="0.2">
      <c r="A21" s="16" t="s">
        <v>35</v>
      </c>
      <c r="B21" s="440">
        <v>103</v>
      </c>
      <c r="C21" s="440">
        <v>197.309</v>
      </c>
      <c r="D21" s="440">
        <v>275.02199999999999</v>
      </c>
      <c r="E21" s="440">
        <v>44</v>
      </c>
      <c r="F21" s="440">
        <v>18.385000000000002</v>
      </c>
      <c r="G21" s="440">
        <v>40.040999999999997</v>
      </c>
    </row>
    <row r="22" spans="1:7" ht="12.6" customHeight="1" x14ac:dyDescent="0.2">
      <c r="A22" s="16" t="s">
        <v>36</v>
      </c>
      <c r="B22" s="440">
        <v>-303</v>
      </c>
      <c r="C22" s="440">
        <v>-188.75200000000001</v>
      </c>
      <c r="D22" s="440">
        <v>447.89100000000002</v>
      </c>
      <c r="E22" s="440">
        <v>354</v>
      </c>
      <c r="F22" s="440">
        <v>1052.1780000000001</v>
      </c>
      <c r="G22" s="440">
        <v>387.89499999999998</v>
      </c>
    </row>
    <row r="23" spans="1:7" ht="12.6" customHeight="1" x14ac:dyDescent="0.2">
      <c r="A23" s="16" t="s">
        <v>37</v>
      </c>
      <c r="B23" s="440">
        <v>-150</v>
      </c>
      <c r="C23" s="440">
        <v>-448.44400000000002</v>
      </c>
      <c r="D23" s="440">
        <v>131.34200000000001</v>
      </c>
      <c r="E23" s="440">
        <v>38</v>
      </c>
      <c r="F23" s="440">
        <v>50.790999999999997</v>
      </c>
      <c r="G23" s="440">
        <v>87.835999999999999</v>
      </c>
    </row>
    <row r="24" spans="1:7" ht="12.6" customHeight="1" x14ac:dyDescent="0.2">
      <c r="A24" s="16" t="s">
        <v>38</v>
      </c>
      <c r="B24" s="440">
        <v>421</v>
      </c>
      <c r="C24" s="440">
        <v>1164.0239999999999</v>
      </c>
      <c r="D24" s="440">
        <v>-375.21499999999997</v>
      </c>
      <c r="E24" s="440">
        <v>151</v>
      </c>
      <c r="F24" s="440">
        <v>75.721000000000004</v>
      </c>
      <c r="G24" s="440">
        <v>116.23</v>
      </c>
    </row>
    <row r="25" spans="1:7" ht="12.6" customHeight="1" x14ac:dyDescent="0.2">
      <c r="A25" s="16" t="s">
        <v>39</v>
      </c>
      <c r="B25" s="440">
        <v>7585</v>
      </c>
      <c r="C25" s="440">
        <v>15494.941999999999</v>
      </c>
      <c r="D25" s="440">
        <v>95454.285000000003</v>
      </c>
      <c r="E25" s="440">
        <v>17696</v>
      </c>
      <c r="F25" s="440">
        <v>42433.298999999999</v>
      </c>
      <c r="G25" s="440">
        <v>93567.99</v>
      </c>
    </row>
    <row r="26" spans="1:7" ht="18" customHeight="1" x14ac:dyDescent="0.2">
      <c r="A26" s="130" t="s">
        <v>103</v>
      </c>
      <c r="B26" s="439">
        <v>54226</v>
      </c>
      <c r="C26" s="439">
        <v>99903.145000000004</v>
      </c>
      <c r="D26" s="439">
        <v>148861</v>
      </c>
      <c r="E26" s="439">
        <v>14730</v>
      </c>
      <c r="F26" s="439">
        <v>34461.091</v>
      </c>
      <c r="G26" s="439">
        <v>30829.749</v>
      </c>
    </row>
    <row r="27" spans="1:7" ht="12.6" customHeight="1" x14ac:dyDescent="0.2">
      <c r="A27" s="16" t="s">
        <v>40</v>
      </c>
      <c r="B27" s="440">
        <v>-8</v>
      </c>
      <c r="C27" s="440">
        <v>121.876</v>
      </c>
      <c r="D27" s="440">
        <v>35.807000000000002</v>
      </c>
      <c r="E27" s="440">
        <v>48</v>
      </c>
      <c r="F27" s="440">
        <v>15.544</v>
      </c>
      <c r="G27" s="440">
        <v>165.744</v>
      </c>
    </row>
    <row r="28" spans="1:7" ht="12.6" customHeight="1" x14ac:dyDescent="0.2">
      <c r="A28" s="16" t="s">
        <v>41</v>
      </c>
      <c r="B28" s="440">
        <v>35</v>
      </c>
      <c r="C28" s="440">
        <v>26.622</v>
      </c>
      <c r="D28" s="440">
        <v>-5.42</v>
      </c>
      <c r="E28" s="440">
        <v>-41</v>
      </c>
      <c r="F28" s="440">
        <v>71.769000000000005</v>
      </c>
      <c r="G28" s="440">
        <v>-99.548000000000002</v>
      </c>
    </row>
    <row r="29" spans="1:7" ht="12.6" customHeight="1" x14ac:dyDescent="0.2">
      <c r="A29" s="16" t="s">
        <v>42</v>
      </c>
      <c r="B29" s="440">
        <v>85</v>
      </c>
      <c r="C29" s="440">
        <v>107.07899999999999</v>
      </c>
      <c r="D29" s="440">
        <v>84.584000000000003</v>
      </c>
      <c r="E29" s="440">
        <v>197</v>
      </c>
      <c r="F29" s="440">
        <v>122.54600000000001</v>
      </c>
      <c r="G29" s="440">
        <v>68.844999999999999</v>
      </c>
    </row>
    <row r="30" spans="1:7" ht="12.6" customHeight="1" x14ac:dyDescent="0.2">
      <c r="A30" s="17" t="s">
        <v>78</v>
      </c>
      <c r="B30" s="440"/>
      <c r="C30" s="440"/>
      <c r="D30" s="440"/>
      <c r="E30" s="440"/>
      <c r="F30" s="440"/>
      <c r="G30" s="440"/>
    </row>
    <row r="31" spans="1:7" ht="12.6" customHeight="1" x14ac:dyDescent="0.2">
      <c r="A31" s="18" t="s">
        <v>118</v>
      </c>
      <c r="B31" s="440" t="s">
        <v>135</v>
      </c>
      <c r="C31" s="440" t="s">
        <v>135</v>
      </c>
      <c r="D31" s="440" t="s">
        <v>135</v>
      </c>
      <c r="E31" s="440">
        <v>36</v>
      </c>
      <c r="F31" s="440">
        <v>31.045000000000002</v>
      </c>
      <c r="G31" s="440">
        <v>7.298</v>
      </c>
    </row>
    <row r="32" spans="1:7" ht="18.75" customHeight="1" x14ac:dyDescent="0.2">
      <c r="A32" s="19" t="s">
        <v>115</v>
      </c>
      <c r="B32" s="440">
        <v>85</v>
      </c>
      <c r="C32" s="440">
        <v>107.07899999999999</v>
      </c>
      <c r="D32" s="440">
        <v>84.584000000000003</v>
      </c>
      <c r="E32" s="440">
        <v>161</v>
      </c>
      <c r="F32" s="440">
        <v>91.501000000000005</v>
      </c>
      <c r="G32" s="440">
        <v>61.546999999999997</v>
      </c>
    </row>
    <row r="33" spans="1:7" ht="12.6" customHeight="1" x14ac:dyDescent="0.2">
      <c r="A33" s="16" t="s">
        <v>43</v>
      </c>
      <c r="B33" s="440">
        <v>239</v>
      </c>
      <c r="C33" s="440">
        <v>60.987000000000002</v>
      </c>
      <c r="D33" s="440">
        <v>74.146000000000001</v>
      </c>
      <c r="E33" s="440">
        <v>203</v>
      </c>
      <c r="F33" s="440">
        <v>168.74199999999999</v>
      </c>
      <c r="G33" s="440">
        <v>-23.960999999999999</v>
      </c>
    </row>
    <row r="34" spans="1:7" ht="12.6" customHeight="1" x14ac:dyDescent="0.2">
      <c r="A34" s="16" t="s">
        <v>44</v>
      </c>
      <c r="B34" s="440">
        <v>24</v>
      </c>
      <c r="C34" s="440">
        <v>310.66300000000001</v>
      </c>
      <c r="D34" s="440">
        <v>261.98599999999999</v>
      </c>
      <c r="E34" s="440">
        <v>1296</v>
      </c>
      <c r="F34" s="440">
        <v>51.369</v>
      </c>
      <c r="G34" s="440">
        <v>1544</v>
      </c>
    </row>
    <row r="35" spans="1:7" ht="12.6" customHeight="1" x14ac:dyDescent="0.2">
      <c r="A35" s="16" t="s">
        <v>45</v>
      </c>
      <c r="B35" s="440">
        <v>10814</v>
      </c>
      <c r="C35" s="440">
        <v>11682.502</v>
      </c>
      <c r="D35" s="440">
        <v>13979.529</v>
      </c>
      <c r="E35" s="440">
        <v>484</v>
      </c>
      <c r="F35" s="440">
        <v>1024.2260000000001</v>
      </c>
      <c r="G35" s="440">
        <v>2648.9540000000002</v>
      </c>
    </row>
    <row r="36" spans="1:7" ht="12.6" customHeight="1" x14ac:dyDescent="0.2">
      <c r="A36" s="16" t="s">
        <v>46</v>
      </c>
      <c r="B36" s="440">
        <v>15</v>
      </c>
      <c r="C36" s="440">
        <v>144.46799999999999</v>
      </c>
      <c r="D36" s="440">
        <v>184.166</v>
      </c>
      <c r="E36" s="440">
        <v>-688</v>
      </c>
      <c r="F36" s="440">
        <v>28.388999999999999</v>
      </c>
      <c r="G36" s="440">
        <v>8.5500000000000007</v>
      </c>
    </row>
    <row r="37" spans="1:7" ht="12.6" customHeight="1" x14ac:dyDescent="0.2">
      <c r="A37" s="16" t="s">
        <v>47</v>
      </c>
      <c r="B37" s="440">
        <v>49</v>
      </c>
      <c r="C37" s="440">
        <v>30.3</v>
      </c>
      <c r="D37" s="440">
        <v>14.105</v>
      </c>
      <c r="E37" s="440">
        <v>-1439</v>
      </c>
      <c r="F37" s="440">
        <v>667.67499999999995</v>
      </c>
      <c r="G37" s="440">
        <v>1998.1469999999999</v>
      </c>
    </row>
    <row r="38" spans="1:7" ht="12.6" customHeight="1" x14ac:dyDescent="0.2">
      <c r="A38" s="16" t="s">
        <v>48</v>
      </c>
      <c r="B38" s="440">
        <v>115</v>
      </c>
      <c r="C38" s="440">
        <v>178.416</v>
      </c>
      <c r="D38" s="440">
        <v>97.066000000000003</v>
      </c>
      <c r="E38" s="440">
        <v>58</v>
      </c>
      <c r="F38" s="440">
        <v>77.427000000000007</v>
      </c>
      <c r="G38" s="440">
        <v>42.258000000000003</v>
      </c>
    </row>
    <row r="39" spans="1:7" ht="12.6" customHeight="1" x14ac:dyDescent="0.2">
      <c r="A39" s="16" t="s">
        <v>49</v>
      </c>
      <c r="B39" s="440">
        <v>42858</v>
      </c>
      <c r="C39" s="440">
        <v>87240.232000000004</v>
      </c>
      <c r="D39" s="440">
        <v>134134.486</v>
      </c>
      <c r="E39" s="440">
        <v>14612</v>
      </c>
      <c r="F39" s="440">
        <v>32233.403999999999</v>
      </c>
      <c r="G39" s="440">
        <v>24477.264999999999</v>
      </c>
    </row>
    <row r="40" spans="1:7" ht="12.6" customHeight="1" x14ac:dyDescent="0.2">
      <c r="A40" s="251" t="s">
        <v>104</v>
      </c>
      <c r="B40" s="439">
        <v>2364</v>
      </c>
      <c r="C40" s="439">
        <v>6376</v>
      </c>
      <c r="D40" s="439">
        <v>10657.589</v>
      </c>
      <c r="E40" s="439">
        <v>53233</v>
      </c>
      <c r="F40" s="439">
        <v>60757</v>
      </c>
      <c r="G40" s="439">
        <v>55408.112999999998</v>
      </c>
    </row>
    <row r="41" spans="1:7" ht="12.6" customHeight="1" x14ac:dyDescent="0.2">
      <c r="A41" s="16" t="s">
        <v>50</v>
      </c>
      <c r="B41" s="440">
        <v>412</v>
      </c>
      <c r="C41" s="440">
        <v>239.98500000000001</v>
      </c>
      <c r="D41" s="440">
        <v>165.25200000000001</v>
      </c>
      <c r="E41" s="440">
        <v>11</v>
      </c>
      <c r="F41" s="440">
        <v>-2.3039999999999998</v>
      </c>
      <c r="G41" s="440">
        <v>-6.2670000000000003</v>
      </c>
    </row>
    <row r="42" spans="1:7" ht="12.6" customHeight="1" x14ac:dyDescent="0.2">
      <c r="A42" s="16" t="s">
        <v>51</v>
      </c>
      <c r="B42" s="440" t="s">
        <v>135</v>
      </c>
      <c r="C42" s="440" t="s">
        <v>135</v>
      </c>
      <c r="D42" s="440" t="s">
        <v>135</v>
      </c>
      <c r="E42" s="440">
        <v>31</v>
      </c>
      <c r="F42" s="440">
        <v>1.7390000000000001</v>
      </c>
      <c r="G42" s="166">
        <v>0.316</v>
      </c>
    </row>
    <row r="43" spans="1:7" ht="12.6" customHeight="1" x14ac:dyDescent="0.2">
      <c r="A43" s="312" t="s">
        <v>108</v>
      </c>
      <c r="B43" s="440">
        <v>7</v>
      </c>
      <c r="C43" s="440">
        <v>329.375</v>
      </c>
      <c r="D43" s="440">
        <v>383.685</v>
      </c>
      <c r="E43" s="440">
        <v>152</v>
      </c>
      <c r="F43" s="440">
        <v>2563.9740000000002</v>
      </c>
      <c r="G43" s="440">
        <v>1084.761</v>
      </c>
    </row>
    <row r="44" spans="1:7" ht="12.6" customHeight="1" x14ac:dyDescent="0.2">
      <c r="A44" s="16" t="s">
        <v>52</v>
      </c>
      <c r="B44" s="440">
        <v>508</v>
      </c>
      <c r="C44" s="440">
        <v>3801.6190000000001</v>
      </c>
      <c r="D44" s="440">
        <v>4535</v>
      </c>
      <c r="E44" s="440">
        <v>50845</v>
      </c>
      <c r="F44" s="440">
        <v>55832.913999999997</v>
      </c>
      <c r="G44" s="440">
        <v>50103.803</v>
      </c>
    </row>
    <row r="45" spans="1:7" ht="12.6" customHeight="1" x14ac:dyDescent="0.2">
      <c r="A45" s="16" t="s">
        <v>53</v>
      </c>
      <c r="B45" s="440">
        <v>140</v>
      </c>
      <c r="C45" s="440">
        <v>118.09399999999999</v>
      </c>
      <c r="D45" s="440">
        <v>-56.872999999999998</v>
      </c>
      <c r="E45" s="440">
        <v>106</v>
      </c>
      <c r="F45" s="440">
        <v>131.6</v>
      </c>
      <c r="G45" s="440">
        <v>-35</v>
      </c>
    </row>
    <row r="46" spans="1:7" ht="12.6" customHeight="1" x14ac:dyDescent="0.2">
      <c r="A46" s="16" t="s">
        <v>54</v>
      </c>
      <c r="B46" s="440">
        <v>470</v>
      </c>
      <c r="C46" s="440">
        <v>2326.2600000000002</v>
      </c>
      <c r="D46" s="440">
        <v>3189.163</v>
      </c>
      <c r="E46" s="440">
        <v>1263</v>
      </c>
      <c r="F46" s="440">
        <v>741.46100000000001</v>
      </c>
      <c r="G46" s="440">
        <v>1650.865</v>
      </c>
    </row>
    <row r="47" spans="1:7" ht="12.6" customHeight="1" x14ac:dyDescent="0.2">
      <c r="A47" s="16" t="s">
        <v>55</v>
      </c>
      <c r="B47" s="440">
        <v>826</v>
      </c>
      <c r="C47" s="440">
        <v>-438.72699999999998</v>
      </c>
      <c r="D47" s="440">
        <v>2442.0160000000001</v>
      </c>
      <c r="E47" s="440">
        <v>824</v>
      </c>
      <c r="F47" s="440">
        <v>1347.1890000000001</v>
      </c>
      <c r="G47" s="440">
        <v>2301.569</v>
      </c>
    </row>
    <row r="48" spans="1:7" ht="12.6" customHeight="1" x14ac:dyDescent="0.2">
      <c r="A48" s="313" t="s">
        <v>109</v>
      </c>
      <c r="B48" s="440">
        <v>1</v>
      </c>
      <c r="C48" s="440" t="s">
        <v>135</v>
      </c>
      <c r="D48" s="440" t="s">
        <v>135</v>
      </c>
      <c r="E48" s="433">
        <v>1</v>
      </c>
      <c r="F48" s="440">
        <v>140.26300000000001</v>
      </c>
      <c r="G48" s="440">
        <v>307</v>
      </c>
    </row>
    <row r="49" spans="1:7" ht="21" customHeight="1" x14ac:dyDescent="0.2">
      <c r="A49" s="316" t="s">
        <v>105</v>
      </c>
      <c r="B49" s="439">
        <v>-449</v>
      </c>
      <c r="C49" s="439">
        <v>-207</v>
      </c>
      <c r="D49" s="439">
        <v>-1127.0029999999999</v>
      </c>
      <c r="E49" s="439">
        <v>362</v>
      </c>
      <c r="F49" s="439">
        <v>122.474</v>
      </c>
      <c r="G49" s="439">
        <v>25.167999999999999</v>
      </c>
    </row>
    <row r="50" spans="1:7" ht="12.6" customHeight="1" x14ac:dyDescent="0.2">
      <c r="A50" s="16" t="s">
        <v>56</v>
      </c>
      <c r="B50" s="440">
        <v>3</v>
      </c>
      <c r="C50" s="440">
        <v>-20.143999999999998</v>
      </c>
      <c r="D50" s="440">
        <v>-625.923</v>
      </c>
      <c r="E50" s="440">
        <v>32</v>
      </c>
      <c r="F50" s="440">
        <v>43.387</v>
      </c>
      <c r="G50" s="440">
        <v>15.99</v>
      </c>
    </row>
    <row r="51" spans="1:7" ht="12.6" customHeight="1" x14ac:dyDescent="0.2">
      <c r="A51" s="16" t="s">
        <v>57</v>
      </c>
      <c r="B51" s="440">
        <v>7</v>
      </c>
      <c r="C51" s="440">
        <v>-229.70699999999999</v>
      </c>
      <c r="D51" s="440">
        <v>-297.12</v>
      </c>
      <c r="E51" s="440" t="s">
        <v>135</v>
      </c>
      <c r="F51" s="440" t="s">
        <v>135</v>
      </c>
      <c r="G51" s="440" t="s">
        <v>135</v>
      </c>
    </row>
    <row r="52" spans="1:7" ht="11.25" customHeight="1" x14ac:dyDescent="0.2">
      <c r="A52" s="602" t="s">
        <v>128</v>
      </c>
      <c r="B52" s="440">
        <v>-201</v>
      </c>
      <c r="C52" s="440">
        <v>-153.92699999999999</v>
      </c>
      <c r="D52" s="440">
        <v>-7.5449999999999999</v>
      </c>
      <c r="E52" s="440">
        <v>52</v>
      </c>
      <c r="F52" s="440">
        <v>17.827999999999999</v>
      </c>
      <c r="G52" s="440">
        <v>14.294</v>
      </c>
    </row>
    <row r="53" spans="1:7" ht="12" customHeight="1" x14ac:dyDescent="0.2">
      <c r="A53" s="602" t="s">
        <v>129</v>
      </c>
      <c r="B53" s="440">
        <v>-67</v>
      </c>
      <c r="C53" s="440">
        <v>59</v>
      </c>
      <c r="D53" s="440">
        <v>51.651000000000003</v>
      </c>
      <c r="E53" s="440">
        <v>26</v>
      </c>
      <c r="F53" s="440">
        <v>11.727</v>
      </c>
      <c r="G53" s="166">
        <v>0.08</v>
      </c>
    </row>
    <row r="54" spans="1:7" ht="21" customHeight="1" x14ac:dyDescent="0.2">
      <c r="A54" s="16" t="s">
        <v>130</v>
      </c>
      <c r="B54" s="440" t="s">
        <v>135</v>
      </c>
      <c r="C54" s="440" t="s">
        <v>135</v>
      </c>
      <c r="D54" s="440" t="s">
        <v>135</v>
      </c>
      <c r="E54" s="440">
        <v>59</v>
      </c>
      <c r="F54" s="440">
        <v>25.244</v>
      </c>
      <c r="G54" s="440">
        <v>41.14</v>
      </c>
    </row>
    <row r="55" spans="1:7" ht="12.6" customHeight="1" x14ac:dyDescent="0.2">
      <c r="A55" s="16" t="s">
        <v>58</v>
      </c>
      <c r="B55" s="440">
        <v>17</v>
      </c>
      <c r="C55" s="440">
        <v>-21.236000000000001</v>
      </c>
      <c r="D55" s="440">
        <v>-86.641000000000005</v>
      </c>
      <c r="E55" s="440">
        <v>36</v>
      </c>
      <c r="F55" s="440">
        <v>-3</v>
      </c>
      <c r="G55" s="440">
        <v>0.84699999999999998</v>
      </c>
    </row>
    <row r="56" spans="1:7" ht="12.6" customHeight="1" x14ac:dyDescent="0.2">
      <c r="A56" s="16" t="s">
        <v>59</v>
      </c>
      <c r="B56" s="440">
        <v>-208</v>
      </c>
      <c r="C56" s="440">
        <v>159.05000000000001</v>
      </c>
      <c r="D56" s="440">
        <v>-161.42500000000001</v>
      </c>
      <c r="E56" s="440">
        <v>157</v>
      </c>
      <c r="F56" s="440">
        <v>27.111000000000001</v>
      </c>
      <c r="G56" s="440">
        <v>-47.183</v>
      </c>
    </row>
    <row r="57" spans="1:7" ht="19.5" customHeight="1" x14ac:dyDescent="0.2">
      <c r="A57" s="4" t="s">
        <v>106</v>
      </c>
      <c r="B57" s="439">
        <v>6976</v>
      </c>
      <c r="C57" s="439">
        <v>-2293.049</v>
      </c>
      <c r="D57" s="439">
        <v>-5913.6930000000002</v>
      </c>
      <c r="E57" s="439">
        <v>2815</v>
      </c>
      <c r="F57" s="439">
        <v>1009.721</v>
      </c>
      <c r="G57" s="439">
        <v>5060.9679999999998</v>
      </c>
    </row>
    <row r="58" spans="1:7" ht="12.6" customHeight="1" x14ac:dyDescent="0.2">
      <c r="A58" s="10" t="s">
        <v>60</v>
      </c>
      <c r="B58" s="440">
        <v>2084</v>
      </c>
      <c r="C58" s="440">
        <v>3247.35</v>
      </c>
      <c r="D58" s="440">
        <v>3654.71</v>
      </c>
      <c r="E58" s="440">
        <v>1472</v>
      </c>
      <c r="F58" s="440">
        <v>1829.886</v>
      </c>
      <c r="G58" s="440">
        <v>-99.334000000000003</v>
      </c>
    </row>
    <row r="59" spans="1:7" ht="12.6" customHeight="1" x14ac:dyDescent="0.2">
      <c r="A59" s="10" t="s">
        <v>61</v>
      </c>
      <c r="B59" s="440">
        <v>98</v>
      </c>
      <c r="C59" s="440">
        <v>11.202</v>
      </c>
      <c r="D59" s="440">
        <v>4.359</v>
      </c>
      <c r="E59" s="440">
        <v>-55</v>
      </c>
      <c r="F59" s="440">
        <v>-3607.9250000000002</v>
      </c>
      <c r="G59" s="440">
        <v>521.29700000000003</v>
      </c>
    </row>
    <row r="60" spans="1:7" ht="12.6" customHeight="1" x14ac:dyDescent="0.2">
      <c r="A60" s="10" t="s">
        <v>62</v>
      </c>
      <c r="B60" s="440">
        <v>68</v>
      </c>
      <c r="C60" s="440">
        <v>-6.2539999999999996</v>
      </c>
      <c r="D60" s="440">
        <v>-4.99</v>
      </c>
      <c r="E60" s="440">
        <v>-31</v>
      </c>
      <c r="F60" s="440">
        <v>-47.933</v>
      </c>
      <c r="G60" s="440">
        <v>313.76299999999998</v>
      </c>
    </row>
    <row r="61" spans="1:7" ht="12.6" customHeight="1" x14ac:dyDescent="0.2">
      <c r="A61" s="10" t="s">
        <v>63</v>
      </c>
      <c r="B61" s="440">
        <v>-2652</v>
      </c>
      <c r="C61" s="440">
        <v>-17762.831999999999</v>
      </c>
      <c r="D61" s="440">
        <v>-24045.058000000001</v>
      </c>
      <c r="E61" s="440">
        <v>655</v>
      </c>
      <c r="F61" s="440">
        <v>548</v>
      </c>
      <c r="G61" s="440">
        <v>1785.932</v>
      </c>
    </row>
    <row r="62" spans="1:7" ht="12.6" customHeight="1" x14ac:dyDescent="0.2">
      <c r="A62" s="10" t="s">
        <v>64</v>
      </c>
      <c r="B62" s="440">
        <v>-62</v>
      </c>
      <c r="C62" s="440">
        <v>158.06899999999999</v>
      </c>
      <c r="D62" s="440">
        <v>-113.399</v>
      </c>
      <c r="E62" s="440">
        <v>-123</v>
      </c>
      <c r="F62" s="440">
        <v>-138.102</v>
      </c>
      <c r="G62" s="440">
        <v>-168.89599999999999</v>
      </c>
    </row>
    <row r="63" spans="1:7" ht="12.6" customHeight="1" x14ac:dyDescent="0.2">
      <c r="A63" s="10" t="s">
        <v>65</v>
      </c>
      <c r="B63" s="440">
        <v>175</v>
      </c>
      <c r="C63" s="440">
        <v>186.589</v>
      </c>
      <c r="D63" s="440">
        <v>95.590999999999994</v>
      </c>
      <c r="E63" s="440">
        <v>119</v>
      </c>
      <c r="F63" s="440">
        <v>1181.2070000000001</v>
      </c>
      <c r="G63" s="440">
        <v>1070.646</v>
      </c>
    </row>
    <row r="64" spans="1:7" ht="12.6" customHeight="1" x14ac:dyDescent="0.2">
      <c r="A64" s="10" t="s">
        <v>66</v>
      </c>
      <c r="B64" s="440">
        <v>1622</v>
      </c>
      <c r="C64" s="440">
        <v>3137.6610000000001</v>
      </c>
      <c r="D64" s="440">
        <v>4549.9229999999998</v>
      </c>
      <c r="E64" s="440">
        <v>-544</v>
      </c>
      <c r="F64" s="440">
        <v>-515.52</v>
      </c>
      <c r="G64" s="440">
        <v>-1735.7360000000001</v>
      </c>
    </row>
    <row r="65" spans="1:7" ht="12.6" customHeight="1" x14ac:dyDescent="0.2">
      <c r="A65" s="10" t="s">
        <v>67</v>
      </c>
      <c r="B65" s="440">
        <v>106</v>
      </c>
      <c r="C65" s="440">
        <v>31.786000000000001</v>
      </c>
      <c r="D65" s="440">
        <v>4.0750000000000002</v>
      </c>
      <c r="E65" s="440">
        <v>758</v>
      </c>
      <c r="F65" s="440">
        <v>648.86699999999996</v>
      </c>
      <c r="G65" s="440">
        <v>575.79399999999998</v>
      </c>
    </row>
    <row r="66" spans="1:7" ht="12.6" customHeight="1" x14ac:dyDescent="0.2">
      <c r="A66" s="10" t="s">
        <v>68</v>
      </c>
      <c r="B66" s="440">
        <v>1577</v>
      </c>
      <c r="C66" s="440">
        <v>3295.866</v>
      </c>
      <c r="D66" s="440">
        <v>4731.8370000000004</v>
      </c>
      <c r="E66" s="440">
        <v>669</v>
      </c>
      <c r="F66" s="440">
        <v>1730.3140000000001</v>
      </c>
      <c r="G66" s="440">
        <v>1844.204</v>
      </c>
    </row>
    <row r="67" spans="1:7" ht="12.6" customHeight="1" x14ac:dyDescent="0.2">
      <c r="A67" s="10" t="s">
        <v>69</v>
      </c>
      <c r="B67" s="440">
        <v>242</v>
      </c>
      <c r="C67" s="440">
        <v>165.96199999999999</v>
      </c>
      <c r="D67" s="440">
        <v>99.001000000000005</v>
      </c>
      <c r="E67" s="440">
        <v>-8</v>
      </c>
      <c r="F67" s="440">
        <v>-771.57100000000003</v>
      </c>
      <c r="G67" s="440">
        <v>-226.602</v>
      </c>
    </row>
    <row r="68" spans="1:7" ht="12.6" customHeight="1" x14ac:dyDescent="0.2">
      <c r="A68" s="10" t="s">
        <v>70</v>
      </c>
      <c r="B68" s="440">
        <v>369</v>
      </c>
      <c r="C68" s="440">
        <v>527.49300000000005</v>
      </c>
      <c r="D68" s="440">
        <v>572.45500000000004</v>
      </c>
      <c r="E68" s="440">
        <v>82</v>
      </c>
      <c r="F68" s="440">
        <v>106.965</v>
      </c>
      <c r="G68" s="440">
        <v>49.8</v>
      </c>
    </row>
    <row r="69" spans="1:7" ht="12.6" customHeight="1" x14ac:dyDescent="0.2">
      <c r="A69" s="10" t="s">
        <v>71</v>
      </c>
      <c r="B69" s="440">
        <v>2397</v>
      </c>
      <c r="C69" s="440">
        <v>2628.462</v>
      </c>
      <c r="D69" s="440">
        <v>2584.357</v>
      </c>
      <c r="E69" s="440">
        <v>-766</v>
      </c>
      <c r="F69" s="440">
        <v>-352</v>
      </c>
      <c r="G69" s="440">
        <v>780.02800000000002</v>
      </c>
    </row>
    <row r="70" spans="1:7" ht="12.6" customHeight="1" x14ac:dyDescent="0.2">
      <c r="A70" s="10" t="s">
        <v>72</v>
      </c>
      <c r="B70" s="440">
        <v>174</v>
      </c>
      <c r="C70" s="440">
        <v>1815.854</v>
      </c>
      <c r="D70" s="440">
        <v>1672.4760000000001</v>
      </c>
      <c r="E70" s="440">
        <v>527</v>
      </c>
      <c r="F70" s="440">
        <v>509.99299999999999</v>
      </c>
      <c r="G70" s="440">
        <v>297.03399999999999</v>
      </c>
    </row>
    <row r="71" spans="1:7" ht="12.6" customHeight="1" x14ac:dyDescent="0.2">
      <c r="A71" s="10" t="s">
        <v>73</v>
      </c>
      <c r="B71" s="440">
        <v>778</v>
      </c>
      <c r="C71" s="440">
        <v>269.74299999999999</v>
      </c>
      <c r="D71" s="440">
        <v>280.97000000000003</v>
      </c>
      <c r="E71" s="440">
        <v>60</v>
      </c>
      <c r="F71" s="440">
        <v>-111.389</v>
      </c>
      <c r="G71" s="440">
        <v>53.037999999999997</v>
      </c>
    </row>
    <row r="72" spans="1:7" ht="12.6" customHeight="1" x14ac:dyDescent="0.2">
      <c r="A72" s="191" t="s">
        <v>74</v>
      </c>
      <c r="B72" s="439">
        <v>3361</v>
      </c>
      <c r="C72" s="439">
        <v>3190.3</v>
      </c>
      <c r="D72" s="439">
        <v>908.92700000000002</v>
      </c>
      <c r="E72" s="439">
        <v>5407</v>
      </c>
      <c r="F72" s="439">
        <v>4974.25</v>
      </c>
      <c r="G72" s="439">
        <v>4685</v>
      </c>
    </row>
    <row r="73" spans="1:7" ht="12.6" customHeight="1" x14ac:dyDescent="0.2">
      <c r="A73" s="10" t="s">
        <v>75</v>
      </c>
      <c r="B73" s="440">
        <v>-88</v>
      </c>
      <c r="C73" s="440">
        <v>-89.073999999999998</v>
      </c>
      <c r="D73" s="440">
        <v>-67.978999999999999</v>
      </c>
      <c r="E73" s="440">
        <v>833</v>
      </c>
      <c r="F73" s="440">
        <v>945.94</v>
      </c>
      <c r="G73" s="440">
        <v>761.47699999999998</v>
      </c>
    </row>
    <row r="74" spans="1:7" ht="12.6" customHeight="1" x14ac:dyDescent="0.2">
      <c r="A74" s="10" t="s">
        <v>76</v>
      </c>
      <c r="B74" s="440">
        <v>1216</v>
      </c>
      <c r="C74" s="440">
        <v>840.04899999999998</v>
      </c>
      <c r="D74" s="440">
        <v>-622.19399999999996</v>
      </c>
      <c r="E74" s="440">
        <v>4240</v>
      </c>
      <c r="F74" s="440">
        <v>4257.6930000000002</v>
      </c>
      <c r="G74" s="440">
        <v>4470.9560000000001</v>
      </c>
    </row>
    <row r="75" spans="1:7" ht="12.6" customHeight="1" x14ac:dyDescent="0.2">
      <c r="A75" s="10" t="s">
        <v>77</v>
      </c>
      <c r="B75" s="440">
        <v>880</v>
      </c>
      <c r="C75" s="440">
        <v>976.27499999999998</v>
      </c>
      <c r="D75" s="440">
        <v>724.28300000000002</v>
      </c>
      <c r="E75" s="440">
        <v>21</v>
      </c>
      <c r="F75" s="440">
        <v>-592.78599999999994</v>
      </c>
      <c r="G75" s="440">
        <v>208.67500000000001</v>
      </c>
    </row>
    <row r="76" spans="1:7" ht="12.6" customHeight="1" x14ac:dyDescent="0.2">
      <c r="A76" s="1" t="s">
        <v>78</v>
      </c>
      <c r="B76" s="440"/>
      <c r="C76" s="440"/>
      <c r="D76" s="440"/>
      <c r="E76" s="440"/>
      <c r="F76" s="440"/>
      <c r="G76" s="440"/>
    </row>
    <row r="77" spans="1:7" ht="21" customHeight="1" x14ac:dyDescent="0.2">
      <c r="A77" s="2" t="s">
        <v>116</v>
      </c>
      <c r="B77" s="603">
        <v>534</v>
      </c>
      <c r="C77" s="603">
        <v>455.38600000000002</v>
      </c>
      <c r="D77" s="603">
        <v>592.06200000000001</v>
      </c>
      <c r="E77" s="603">
        <v>47</v>
      </c>
      <c r="F77" s="603">
        <v>-48.302999999999997</v>
      </c>
      <c r="G77" s="603">
        <v>242.02600000000001</v>
      </c>
    </row>
    <row r="78" spans="1:7" ht="12.6" customHeight="1" x14ac:dyDescent="0.2">
      <c r="A78" s="2" t="s">
        <v>117</v>
      </c>
      <c r="B78" s="440">
        <v>-19</v>
      </c>
      <c r="C78" s="440">
        <v>30.684999999999999</v>
      </c>
      <c r="D78" s="440">
        <v>-240.02099999999999</v>
      </c>
      <c r="E78" s="440">
        <v>-3</v>
      </c>
      <c r="F78" s="440">
        <v>-309.83999999999997</v>
      </c>
      <c r="G78" s="440">
        <v>-16</v>
      </c>
    </row>
    <row r="79" spans="1:7" ht="22.5" customHeight="1" x14ac:dyDescent="0.2">
      <c r="A79" s="3" t="s">
        <v>121</v>
      </c>
      <c r="B79" s="603">
        <v>365</v>
      </c>
      <c r="C79" s="603">
        <v>490.20400000000001</v>
      </c>
      <c r="D79" s="603">
        <v>372.24200000000002</v>
      </c>
      <c r="E79" s="603">
        <v>-23</v>
      </c>
      <c r="F79" s="603">
        <v>-234.643</v>
      </c>
      <c r="G79" s="603">
        <v>-17</v>
      </c>
    </row>
    <row r="80" spans="1:7" ht="12.6" customHeight="1" x14ac:dyDescent="0.2">
      <c r="A80" s="10" t="s">
        <v>79</v>
      </c>
      <c r="B80" s="440">
        <v>1353</v>
      </c>
      <c r="C80" s="440">
        <v>1463.05</v>
      </c>
      <c r="D80" s="440">
        <v>874.81700000000001</v>
      </c>
      <c r="E80" s="440">
        <v>313</v>
      </c>
      <c r="F80" s="440">
        <v>363.40300000000002</v>
      </c>
      <c r="G80" s="440">
        <v>-755.55399999999997</v>
      </c>
    </row>
    <row r="81" spans="1:7" ht="12.6" customHeight="1" x14ac:dyDescent="0.2">
      <c r="A81" s="191" t="s">
        <v>80</v>
      </c>
      <c r="B81" s="439">
        <v>2717</v>
      </c>
      <c r="C81" s="439">
        <v>2624</v>
      </c>
      <c r="D81" s="439">
        <v>4549.4470000000001</v>
      </c>
      <c r="E81" s="439">
        <v>6352</v>
      </c>
      <c r="F81" s="439">
        <v>8147.5929999999998</v>
      </c>
      <c r="G81" s="439">
        <v>8285.5830000000005</v>
      </c>
    </row>
    <row r="82" spans="1:7" ht="12.6" customHeight="1" x14ac:dyDescent="0.2">
      <c r="A82" s="10" t="s">
        <v>81</v>
      </c>
      <c r="B82" s="440">
        <v>12</v>
      </c>
      <c r="C82" s="440">
        <v>79.998999999999995</v>
      </c>
      <c r="D82" s="440">
        <v>112.54600000000001</v>
      </c>
      <c r="E82" s="440">
        <v>34</v>
      </c>
      <c r="F82" s="440">
        <v>-110</v>
      </c>
      <c r="G82" s="440">
        <v>15</v>
      </c>
    </row>
    <row r="83" spans="1:7" ht="12.6" customHeight="1" x14ac:dyDescent="0.2">
      <c r="A83" s="10" t="s">
        <v>82</v>
      </c>
      <c r="B83" s="440">
        <v>145</v>
      </c>
      <c r="C83" s="440">
        <v>176.43</v>
      </c>
      <c r="D83" s="440">
        <v>425.26799999999997</v>
      </c>
      <c r="E83" s="440">
        <v>31</v>
      </c>
      <c r="F83" s="440">
        <v>181.53100000000001</v>
      </c>
      <c r="G83" s="440">
        <v>32.320999999999998</v>
      </c>
    </row>
    <row r="84" spans="1:7" ht="12.6" customHeight="1" x14ac:dyDescent="0.2">
      <c r="A84" s="10" t="s">
        <v>83</v>
      </c>
      <c r="B84" s="440" t="s">
        <v>135</v>
      </c>
      <c r="C84" s="440" t="s">
        <v>135</v>
      </c>
      <c r="D84" s="166">
        <v>9.1999999999999998E-2</v>
      </c>
      <c r="E84" s="440">
        <v>1</v>
      </c>
      <c r="F84" s="440">
        <v>0.66200000000000003</v>
      </c>
      <c r="G84" s="440">
        <v>5.8979999999999997</v>
      </c>
    </row>
    <row r="85" spans="1:7" ht="12.6" customHeight="1" x14ac:dyDescent="0.2">
      <c r="A85" s="10" t="s">
        <v>84</v>
      </c>
      <c r="B85" s="440">
        <v>4</v>
      </c>
      <c r="C85" s="440">
        <v>96.594999999999999</v>
      </c>
      <c r="D85" s="440">
        <v>170.85599999999999</v>
      </c>
      <c r="E85" s="440">
        <v>131</v>
      </c>
      <c r="F85" s="440">
        <v>149.42400000000001</v>
      </c>
      <c r="G85" s="440">
        <v>174.38900000000001</v>
      </c>
    </row>
    <row r="86" spans="1:7" ht="12.6" customHeight="1" x14ac:dyDescent="0.2">
      <c r="A86" s="10" t="s">
        <v>85</v>
      </c>
      <c r="B86" s="440">
        <v>83</v>
      </c>
      <c r="C86" s="440">
        <v>-260.43299999999999</v>
      </c>
      <c r="D86" s="440">
        <v>-87.352000000000004</v>
      </c>
      <c r="E86" s="440">
        <v>2896</v>
      </c>
      <c r="F86" s="440">
        <v>3157.895</v>
      </c>
      <c r="G86" s="440">
        <v>3935.837</v>
      </c>
    </row>
    <row r="87" spans="1:7" ht="12.6" customHeight="1" x14ac:dyDescent="0.2">
      <c r="A87" s="10" t="s">
        <v>86</v>
      </c>
      <c r="B87" s="440">
        <v>28</v>
      </c>
      <c r="C87" s="440">
        <v>-43.36</v>
      </c>
      <c r="D87" s="440">
        <v>-28.393000000000001</v>
      </c>
      <c r="E87" s="440">
        <v>-58</v>
      </c>
      <c r="F87" s="440">
        <v>29.097000000000001</v>
      </c>
      <c r="G87" s="440">
        <v>46.244</v>
      </c>
    </row>
    <row r="88" spans="1:7" ht="12.6" customHeight="1" x14ac:dyDescent="0.2">
      <c r="A88" s="10" t="s">
        <v>87</v>
      </c>
      <c r="B88" s="440">
        <v>1177</v>
      </c>
      <c r="C88" s="440">
        <v>835.697</v>
      </c>
      <c r="D88" s="440">
        <v>516.99300000000005</v>
      </c>
      <c r="E88" s="440">
        <v>-451</v>
      </c>
      <c r="F88" s="440">
        <v>331.98099999999999</v>
      </c>
      <c r="G88" s="440">
        <v>428.262</v>
      </c>
    </row>
    <row r="89" spans="1:7" ht="12.6" customHeight="1" x14ac:dyDescent="0.2">
      <c r="A89" s="10" t="s">
        <v>88</v>
      </c>
      <c r="B89" s="440">
        <v>535</v>
      </c>
      <c r="C89" s="440">
        <v>1220.2909999999999</v>
      </c>
      <c r="D89" s="440">
        <v>1986.223</v>
      </c>
      <c r="E89" s="440">
        <v>1732</v>
      </c>
      <c r="F89" s="440">
        <v>1537.942</v>
      </c>
      <c r="G89" s="440">
        <v>2104.8560000000002</v>
      </c>
    </row>
    <row r="90" spans="1:7" ht="12.6" customHeight="1" x14ac:dyDescent="0.2">
      <c r="A90" s="10" t="s">
        <v>89</v>
      </c>
      <c r="B90" s="440">
        <v>568</v>
      </c>
      <c r="C90" s="440">
        <v>-651.77599999999995</v>
      </c>
      <c r="D90" s="440">
        <v>102.31699999999999</v>
      </c>
      <c r="E90" s="440">
        <v>-1199</v>
      </c>
      <c r="F90" s="440">
        <v>-1414.373</v>
      </c>
      <c r="G90" s="440">
        <v>-1933.242</v>
      </c>
    </row>
    <row r="91" spans="1:7" ht="12.6" customHeight="1" x14ac:dyDescent="0.2">
      <c r="A91" s="10" t="s">
        <v>90</v>
      </c>
      <c r="B91" s="440">
        <v>-584</v>
      </c>
      <c r="C91" s="440">
        <v>602.44600000000003</v>
      </c>
      <c r="D91" s="440">
        <v>787.20799999999997</v>
      </c>
      <c r="E91" s="440">
        <v>3269</v>
      </c>
      <c r="F91" s="440">
        <v>4139.5839999999998</v>
      </c>
      <c r="G91" s="440">
        <v>3118.92</v>
      </c>
    </row>
    <row r="92" spans="1:7" ht="12.6" customHeight="1" x14ac:dyDescent="0.2">
      <c r="A92" s="10" t="s">
        <v>91</v>
      </c>
      <c r="B92" s="440">
        <v>604</v>
      </c>
      <c r="C92" s="440">
        <v>419.75299999999999</v>
      </c>
      <c r="D92" s="440">
        <v>281.35399999999998</v>
      </c>
      <c r="E92" s="440">
        <v>27</v>
      </c>
      <c r="F92" s="440">
        <v>-65.552999999999997</v>
      </c>
      <c r="G92" s="440">
        <v>24.870999999999999</v>
      </c>
    </row>
    <row r="93" spans="1:7" ht="12.6" customHeight="1" x14ac:dyDescent="0.2">
      <c r="A93" s="10" t="s">
        <v>92</v>
      </c>
      <c r="B93" s="440">
        <v>145</v>
      </c>
      <c r="C93" s="440">
        <v>147.667</v>
      </c>
      <c r="D93" s="440">
        <v>282.33499999999998</v>
      </c>
      <c r="E93" s="440">
        <v>-61</v>
      </c>
      <c r="F93" s="440">
        <v>208.803</v>
      </c>
      <c r="G93" s="440">
        <v>332.78</v>
      </c>
    </row>
    <row r="94" spans="1:7" ht="22.5" customHeight="1" x14ac:dyDescent="0.2">
      <c r="A94" s="20" t="s">
        <v>107</v>
      </c>
      <c r="B94" s="439">
        <v>-92</v>
      </c>
      <c r="C94" s="439">
        <v>1281.4739999999999</v>
      </c>
      <c r="D94" s="439">
        <v>1742.7639999999999</v>
      </c>
      <c r="E94" s="439">
        <v>2463</v>
      </c>
      <c r="F94" s="439">
        <v>3585.2460000000001</v>
      </c>
      <c r="G94" s="439">
        <v>3455.74</v>
      </c>
    </row>
    <row r="95" spans="1:7" ht="12.6" customHeight="1" x14ac:dyDescent="0.2">
      <c r="A95" s="10" t="s">
        <v>93</v>
      </c>
      <c r="B95" s="440">
        <v>-37</v>
      </c>
      <c r="C95" s="440">
        <v>276.35700000000003</v>
      </c>
      <c r="D95" s="440">
        <v>51.277999999999999</v>
      </c>
      <c r="E95" s="440">
        <v>207</v>
      </c>
      <c r="F95" s="440">
        <v>218.13800000000001</v>
      </c>
      <c r="G95" s="440">
        <v>120.751</v>
      </c>
    </row>
    <row r="96" spans="1:7" ht="12.6" customHeight="1" x14ac:dyDescent="0.2">
      <c r="A96" s="10" t="s">
        <v>94</v>
      </c>
      <c r="B96" s="166">
        <v>0.1</v>
      </c>
      <c r="C96" s="440" t="s">
        <v>135</v>
      </c>
      <c r="D96" s="440">
        <v>2.214</v>
      </c>
      <c r="E96" s="440">
        <v>112</v>
      </c>
      <c r="F96" s="440">
        <v>114.509</v>
      </c>
      <c r="G96" s="440">
        <v>6.6239999999999997</v>
      </c>
    </row>
    <row r="97" spans="1:7" ht="12.6" customHeight="1" x14ac:dyDescent="0.2">
      <c r="A97" s="10" t="s">
        <v>95</v>
      </c>
      <c r="B97" s="440">
        <v>-339</v>
      </c>
      <c r="C97" s="440">
        <v>572.80399999999997</v>
      </c>
      <c r="D97" s="440">
        <v>1350.1869999999999</v>
      </c>
      <c r="E97" s="440">
        <v>1183</v>
      </c>
      <c r="F97" s="440">
        <v>2298.9659999999999</v>
      </c>
      <c r="G97" s="440">
        <v>2195.127</v>
      </c>
    </row>
    <row r="98" spans="1:7" ht="12.6" customHeight="1" x14ac:dyDescent="0.2">
      <c r="A98" s="10" t="s">
        <v>96</v>
      </c>
      <c r="B98" s="440">
        <v>226</v>
      </c>
      <c r="C98" s="440">
        <v>396.995</v>
      </c>
      <c r="D98" s="440">
        <v>605.54999999999995</v>
      </c>
      <c r="E98" s="440">
        <v>470</v>
      </c>
      <c r="F98" s="440">
        <v>506.50099999999998</v>
      </c>
      <c r="G98" s="440">
        <v>819.26800000000003</v>
      </c>
    </row>
    <row r="99" spans="1:7" ht="12.6" customHeight="1" x14ac:dyDescent="0.2">
      <c r="A99" s="10" t="s">
        <v>97</v>
      </c>
      <c r="B99" s="440">
        <v>41</v>
      </c>
      <c r="C99" s="440">
        <v>29.260999999999999</v>
      </c>
      <c r="D99" s="440">
        <v>22.212</v>
      </c>
      <c r="E99" s="440">
        <v>282</v>
      </c>
      <c r="F99" s="440">
        <v>174.31800000000001</v>
      </c>
      <c r="G99" s="440">
        <v>232.911</v>
      </c>
    </row>
    <row r="100" spans="1:7" ht="12.6" customHeight="1" x14ac:dyDescent="0.2">
      <c r="A100" s="10" t="s">
        <v>98</v>
      </c>
      <c r="B100" s="440">
        <v>6</v>
      </c>
      <c r="C100" s="440">
        <v>3.1389999999999998</v>
      </c>
      <c r="D100" s="440">
        <v>-676.78399999999999</v>
      </c>
      <c r="E100" s="440">
        <v>35</v>
      </c>
      <c r="F100" s="440">
        <v>78.292000000000002</v>
      </c>
      <c r="G100" s="440">
        <v>11</v>
      </c>
    </row>
    <row r="101" spans="1:7" ht="12.6" customHeight="1" x14ac:dyDescent="0.2">
      <c r="A101" s="10" t="s">
        <v>99</v>
      </c>
      <c r="B101" s="440">
        <v>8</v>
      </c>
      <c r="C101" s="440" t="s">
        <v>135</v>
      </c>
      <c r="D101" s="440">
        <v>389</v>
      </c>
      <c r="E101" s="440">
        <v>77</v>
      </c>
      <c r="F101" s="440">
        <v>28.681999999999999</v>
      </c>
      <c r="G101" s="166">
        <v>0.19700000000000001</v>
      </c>
    </row>
    <row r="102" spans="1:7" ht="12.6" customHeight="1" x14ac:dyDescent="0.2">
      <c r="A102" s="10" t="s">
        <v>100</v>
      </c>
      <c r="B102" s="166">
        <v>-0.2</v>
      </c>
      <c r="C102" s="440" t="s">
        <v>135</v>
      </c>
      <c r="D102" s="166">
        <v>-0.30099999999999999</v>
      </c>
      <c r="E102" s="440">
        <v>97</v>
      </c>
      <c r="F102" s="440">
        <v>181.43199999999999</v>
      </c>
      <c r="G102" s="440">
        <v>118.261</v>
      </c>
    </row>
    <row r="103" spans="1:7" ht="12.6" customHeight="1" x14ac:dyDescent="0.2">
      <c r="A103" s="135" t="s">
        <v>101</v>
      </c>
      <c r="B103" s="445">
        <v>3</v>
      </c>
      <c r="C103" s="445">
        <v>2.9180000000000001</v>
      </c>
      <c r="D103" s="445" t="s">
        <v>135</v>
      </c>
      <c r="E103" s="372">
        <v>0.4</v>
      </c>
      <c r="F103" s="445">
        <v>-15.592000000000001</v>
      </c>
      <c r="G103" s="445">
        <v>-47.863999999999997</v>
      </c>
    </row>
    <row r="104" spans="1:7" ht="12" customHeight="1" x14ac:dyDescent="0.2">
      <c r="A104" s="709" t="s">
        <v>1275</v>
      </c>
      <c r="B104" s="709"/>
      <c r="C104" s="709"/>
      <c r="D104" s="709"/>
      <c r="E104" s="709"/>
    </row>
    <row r="105" spans="1:7" ht="12" customHeight="1" x14ac:dyDescent="0.2">
      <c r="A105" s="28"/>
      <c r="B105" s="28"/>
      <c r="C105" s="28"/>
      <c r="D105" s="28"/>
      <c r="E105" s="28"/>
      <c r="F105" s="28"/>
    </row>
  </sheetData>
  <mergeCells count="5">
    <mergeCell ref="A104:E104"/>
    <mergeCell ref="A1:G1"/>
    <mergeCell ref="A2:G2"/>
    <mergeCell ref="B4:D4"/>
    <mergeCell ref="E4:G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&amp;CФИНАНСОВО-ХОЗЯЙСТВЕННАЯ ДЕЯТЕЛЬНОСТЬ ОРГАНИЗАЦИЙ РОЗНИЧНОЙ ТОРГОВЛИ И ОБЩЕСТВЕННОГО ПИТАНИЯ</oddHeader>
    <oddFooter>&amp;L&amp;P&amp;CТорговля в России. 2017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view="pageLayout" zoomScale="120" zoomScaleNormal="130" zoomScalePageLayoutView="120" workbookViewId="0">
      <selection activeCell="A4" sqref="A4"/>
    </sheetView>
  </sheetViews>
  <sheetFormatPr defaultRowHeight="14.25" x14ac:dyDescent="0.2"/>
  <cols>
    <col min="1" max="1" width="25.85546875" style="7" customWidth="1"/>
    <col min="2" max="2" width="9.140625" style="7"/>
    <col min="3" max="4" width="9.140625" style="7" customWidth="1"/>
    <col min="5" max="16384" width="9.140625" style="7"/>
  </cols>
  <sheetData>
    <row r="1" spans="1:7" ht="25.5" customHeight="1" x14ac:dyDescent="0.2">
      <c r="A1" s="650" t="s">
        <v>1276</v>
      </c>
      <c r="B1" s="650"/>
      <c r="C1" s="650"/>
      <c r="D1" s="650"/>
      <c r="E1" s="650"/>
      <c r="F1" s="650"/>
      <c r="G1" s="650"/>
    </row>
    <row r="2" spans="1:7" ht="9.75" customHeight="1" x14ac:dyDescent="0.2">
      <c r="A2" s="676" t="s">
        <v>149</v>
      </c>
      <c r="B2" s="676"/>
      <c r="C2" s="676"/>
      <c r="D2" s="676"/>
      <c r="E2" s="676"/>
      <c r="F2" s="676"/>
      <c r="G2" s="676"/>
    </row>
    <row r="3" spans="1:7" x14ac:dyDescent="0.2">
      <c r="A3" s="71"/>
    </row>
    <row r="4" spans="1:7" ht="54.75" customHeight="1" x14ac:dyDescent="0.2">
      <c r="A4" s="25"/>
      <c r="B4" s="695" t="s">
        <v>1178</v>
      </c>
      <c r="C4" s="705"/>
      <c r="D4" s="696"/>
      <c r="E4" s="706" t="s">
        <v>147</v>
      </c>
      <c r="F4" s="707"/>
      <c r="G4" s="708"/>
    </row>
    <row r="5" spans="1:7" ht="12" customHeight="1" x14ac:dyDescent="0.2">
      <c r="A5" s="26"/>
      <c r="B5" s="315">
        <v>2014</v>
      </c>
      <c r="C5" s="24">
        <v>2015</v>
      </c>
      <c r="D5" s="24">
        <v>2016</v>
      </c>
      <c r="E5" s="315">
        <v>2014</v>
      </c>
      <c r="F5" s="315">
        <v>2015</v>
      </c>
      <c r="G5" s="24">
        <v>2016</v>
      </c>
    </row>
    <row r="6" spans="1:7" ht="12.95" customHeight="1" x14ac:dyDescent="0.2">
      <c r="A6" s="15" t="s">
        <v>126</v>
      </c>
      <c r="B6" s="446">
        <v>1980</v>
      </c>
      <c r="C6" s="446">
        <v>38.351999999999997</v>
      </c>
      <c r="D6" s="446">
        <v>12519.253000000001</v>
      </c>
      <c r="E6" s="446">
        <v>5698</v>
      </c>
      <c r="F6" s="446">
        <v>4524.5540000000001</v>
      </c>
      <c r="G6" s="446">
        <v>6124.9790000000003</v>
      </c>
    </row>
    <row r="7" spans="1:7" ht="12.95" customHeight="1" x14ac:dyDescent="0.2">
      <c r="A7" s="251" t="s">
        <v>102</v>
      </c>
      <c r="B7" s="446">
        <v>2183</v>
      </c>
      <c r="C7" s="446">
        <v>-44</v>
      </c>
      <c r="D7" s="446">
        <v>10956.348</v>
      </c>
      <c r="E7" s="446">
        <v>3654</v>
      </c>
      <c r="F7" s="446">
        <v>2529.5709999999999</v>
      </c>
      <c r="G7" s="446">
        <v>3205.67</v>
      </c>
    </row>
    <row r="8" spans="1:7" ht="12.95" customHeight="1" x14ac:dyDescent="0.2">
      <c r="A8" s="16" t="s">
        <v>22</v>
      </c>
      <c r="B8" s="447" t="s">
        <v>135</v>
      </c>
      <c r="C8" s="447" t="s">
        <v>135</v>
      </c>
      <c r="D8" s="447">
        <v>3.254</v>
      </c>
      <c r="E8" s="447">
        <v>3</v>
      </c>
      <c r="F8" s="447">
        <v>3.2679999999999998</v>
      </c>
      <c r="G8" s="447">
        <v>-17.045000000000002</v>
      </c>
    </row>
    <row r="9" spans="1:7" ht="12.95" customHeight="1" x14ac:dyDescent="0.2">
      <c r="A9" s="16" t="s">
        <v>23</v>
      </c>
      <c r="B9" s="447">
        <v>2</v>
      </c>
      <c r="C9" s="447">
        <v>2.79</v>
      </c>
      <c r="D9" s="447">
        <v>0.96899999999999997</v>
      </c>
      <c r="E9" s="447">
        <v>1</v>
      </c>
      <c r="F9" s="448">
        <v>0.183</v>
      </c>
      <c r="G9" s="447">
        <v>1.9390000000000001</v>
      </c>
    </row>
    <row r="10" spans="1:7" ht="12.95" customHeight="1" x14ac:dyDescent="0.2">
      <c r="A10" s="16" t="s">
        <v>24</v>
      </c>
      <c r="B10" s="447">
        <v>2</v>
      </c>
      <c r="C10" s="447">
        <v>0.51900000000000002</v>
      </c>
      <c r="D10" s="448">
        <v>5.6000000000000001E-2</v>
      </c>
      <c r="E10" s="447">
        <v>2</v>
      </c>
      <c r="F10" s="447">
        <v>-5.03</v>
      </c>
      <c r="G10" s="447">
        <v>4.7039999999999997</v>
      </c>
    </row>
    <row r="11" spans="1:7" ht="12.95" customHeight="1" x14ac:dyDescent="0.2">
      <c r="A11" s="16" t="s">
        <v>25</v>
      </c>
      <c r="B11" s="448">
        <v>0</v>
      </c>
      <c r="C11" s="447">
        <v>-16.184000000000001</v>
      </c>
      <c r="D11" s="447">
        <v>-47.021000000000001</v>
      </c>
      <c r="E11" s="447">
        <v>5</v>
      </c>
      <c r="F11" s="447">
        <v>9.8870000000000005</v>
      </c>
      <c r="G11" s="447">
        <v>-0.53600000000000003</v>
      </c>
    </row>
    <row r="12" spans="1:7" ht="12.95" customHeight="1" x14ac:dyDescent="0.2">
      <c r="A12" s="16" t="s">
        <v>26</v>
      </c>
      <c r="B12" s="447">
        <v>-5</v>
      </c>
      <c r="C12" s="447">
        <v>-21.585999999999999</v>
      </c>
      <c r="D12" s="447" t="s">
        <v>135</v>
      </c>
      <c r="E12" s="447">
        <v>3</v>
      </c>
      <c r="F12" s="447">
        <v>7.2990000000000004</v>
      </c>
      <c r="G12" s="447">
        <v>3.2850000000000001</v>
      </c>
    </row>
    <row r="13" spans="1:7" ht="12.95" customHeight="1" x14ac:dyDescent="0.2">
      <c r="A13" s="16" t="s">
        <v>27</v>
      </c>
      <c r="B13" s="447">
        <v>30</v>
      </c>
      <c r="C13" s="447">
        <v>5.3840000000000003</v>
      </c>
      <c r="D13" s="447">
        <v>1.274</v>
      </c>
      <c r="E13" s="448">
        <v>0.2</v>
      </c>
      <c r="F13" s="448">
        <v>0.34200000000000003</v>
      </c>
      <c r="G13" s="448">
        <v>0.251</v>
      </c>
    </row>
    <row r="14" spans="1:7" ht="12.95" customHeight="1" x14ac:dyDescent="0.2">
      <c r="A14" s="16" t="s">
        <v>28</v>
      </c>
      <c r="B14" s="447">
        <v>-1</v>
      </c>
      <c r="C14" s="447">
        <v>1.7330000000000001</v>
      </c>
      <c r="D14" s="447">
        <v>-5.9290000000000003</v>
      </c>
      <c r="E14" s="447">
        <v>1</v>
      </c>
      <c r="F14" s="448">
        <v>0.20599999999999999</v>
      </c>
      <c r="G14" s="447">
        <v>-1.6579999999999999</v>
      </c>
    </row>
    <row r="15" spans="1:7" ht="12.95" customHeight="1" x14ac:dyDescent="0.2">
      <c r="A15" s="16" t="s">
        <v>29</v>
      </c>
      <c r="B15" s="447">
        <v>1</v>
      </c>
      <c r="C15" s="448">
        <v>0.37</v>
      </c>
      <c r="D15" s="448">
        <v>1.7000000000000001E-2</v>
      </c>
      <c r="E15" s="447">
        <v>40</v>
      </c>
      <c r="F15" s="447">
        <v>32.722000000000001</v>
      </c>
      <c r="G15" s="447">
        <v>1.0609999999999999</v>
      </c>
    </row>
    <row r="16" spans="1:7" ht="12.95" customHeight="1" x14ac:dyDescent="0.2">
      <c r="A16" s="16" t="s">
        <v>30</v>
      </c>
      <c r="B16" s="447">
        <v>1</v>
      </c>
      <c r="C16" s="447">
        <v>0.55200000000000005</v>
      </c>
      <c r="D16" s="447">
        <v>-17.8</v>
      </c>
      <c r="E16" s="447">
        <v>23</v>
      </c>
      <c r="F16" s="447">
        <v>8.1880000000000006</v>
      </c>
      <c r="G16" s="447">
        <v>-0.79100000000000004</v>
      </c>
    </row>
    <row r="17" spans="1:7" ht="12.95" customHeight="1" x14ac:dyDescent="0.2">
      <c r="A17" s="16" t="s">
        <v>31</v>
      </c>
      <c r="B17" s="447">
        <v>226</v>
      </c>
      <c r="C17" s="447">
        <v>8.827</v>
      </c>
      <c r="D17" s="447">
        <v>-158.52699999999999</v>
      </c>
      <c r="E17" s="447">
        <v>2778</v>
      </c>
      <c r="F17" s="447">
        <v>1931.482</v>
      </c>
      <c r="G17" s="447">
        <v>2121.625</v>
      </c>
    </row>
    <row r="18" spans="1:7" ht="12.95" customHeight="1" x14ac:dyDescent="0.2">
      <c r="A18" s="16" t="s">
        <v>32</v>
      </c>
      <c r="B18" s="447">
        <v>2</v>
      </c>
      <c r="C18" s="447">
        <v>0.59099999999999997</v>
      </c>
      <c r="D18" s="448">
        <v>0.26200000000000001</v>
      </c>
      <c r="E18" s="447">
        <v>-1</v>
      </c>
      <c r="F18" s="447">
        <v>1.083</v>
      </c>
      <c r="G18" s="447">
        <v>1</v>
      </c>
    </row>
    <row r="19" spans="1:7" ht="12.95" customHeight="1" x14ac:dyDescent="0.2">
      <c r="A19" s="16" t="s">
        <v>33</v>
      </c>
      <c r="B19" s="447">
        <v>-1</v>
      </c>
      <c r="C19" s="447">
        <v>-1</v>
      </c>
      <c r="D19" s="447" t="s">
        <v>135</v>
      </c>
      <c r="E19" s="447">
        <v>1</v>
      </c>
      <c r="F19" s="447">
        <v>1.177</v>
      </c>
      <c r="G19" s="447">
        <v>0.72099999999999997</v>
      </c>
    </row>
    <row r="20" spans="1:7" ht="12.95" customHeight="1" x14ac:dyDescent="0.2">
      <c r="A20" s="16" t="s">
        <v>34</v>
      </c>
      <c r="B20" s="447" t="s">
        <v>135</v>
      </c>
      <c r="C20" s="447" t="s">
        <v>135</v>
      </c>
      <c r="D20" s="447" t="s">
        <v>135</v>
      </c>
      <c r="E20" s="447">
        <v>-1</v>
      </c>
      <c r="F20" s="447">
        <v>-0.875</v>
      </c>
      <c r="G20" s="447">
        <v>-3.5019999999999998</v>
      </c>
    </row>
    <row r="21" spans="1:7" ht="12.95" customHeight="1" x14ac:dyDescent="0.2">
      <c r="A21" s="16" t="s">
        <v>35</v>
      </c>
      <c r="B21" s="448">
        <v>0.3</v>
      </c>
      <c r="C21" s="448">
        <v>0.36</v>
      </c>
      <c r="D21" s="448">
        <v>0.152</v>
      </c>
      <c r="E21" s="447">
        <v>22</v>
      </c>
      <c r="F21" s="447">
        <v>53.581000000000003</v>
      </c>
      <c r="G21" s="447">
        <v>35.798999999999999</v>
      </c>
    </row>
    <row r="22" spans="1:7" ht="12.95" customHeight="1" x14ac:dyDescent="0.2">
      <c r="A22" s="16" t="s">
        <v>36</v>
      </c>
      <c r="B22" s="447">
        <v>1</v>
      </c>
      <c r="C22" s="447">
        <v>5.7919999999999998</v>
      </c>
      <c r="D22" s="447">
        <v>0.70599999999999996</v>
      </c>
      <c r="E22" s="448">
        <v>0</v>
      </c>
      <c r="F22" s="447">
        <v>3</v>
      </c>
      <c r="G22" s="447">
        <v>1.746</v>
      </c>
    </row>
    <row r="23" spans="1:7" ht="12.95" customHeight="1" x14ac:dyDescent="0.2">
      <c r="A23" s="16" t="s">
        <v>37</v>
      </c>
      <c r="B23" s="447">
        <v>12</v>
      </c>
      <c r="C23" s="447">
        <v>4.7969999999999997</v>
      </c>
      <c r="D23" s="447">
        <v>9.5969999999999995</v>
      </c>
      <c r="E23" s="447">
        <v>-36</v>
      </c>
      <c r="F23" s="447">
        <v>-4.694</v>
      </c>
      <c r="G23" s="447">
        <v>2.2709999999999999</v>
      </c>
    </row>
    <row r="24" spans="1:7" ht="12.95" customHeight="1" x14ac:dyDescent="0.2">
      <c r="A24" s="16" t="s">
        <v>38</v>
      </c>
      <c r="B24" s="447">
        <v>-3</v>
      </c>
      <c r="C24" s="447">
        <v>5.3310000000000004</v>
      </c>
      <c r="D24" s="447">
        <v>8.2919999999999998</v>
      </c>
      <c r="E24" s="447">
        <v>-2</v>
      </c>
      <c r="F24" s="447">
        <v>0.63700000000000001</v>
      </c>
      <c r="G24" s="447">
        <v>1.204</v>
      </c>
    </row>
    <row r="25" spans="1:7" ht="12.95" customHeight="1" x14ac:dyDescent="0.2">
      <c r="A25" s="16" t="s">
        <v>39</v>
      </c>
      <c r="B25" s="447">
        <v>1916</v>
      </c>
      <c r="C25" s="447">
        <v>-43.311999999999998</v>
      </c>
      <c r="D25" s="447">
        <v>11161.046</v>
      </c>
      <c r="E25" s="447">
        <v>814</v>
      </c>
      <c r="F25" s="447">
        <v>487.69</v>
      </c>
      <c r="G25" s="447">
        <v>1054.1679999999999</v>
      </c>
    </row>
    <row r="26" spans="1:7" ht="12.95" customHeight="1" x14ac:dyDescent="0.2">
      <c r="A26" s="251" t="s">
        <v>103</v>
      </c>
      <c r="B26" s="446">
        <v>-115</v>
      </c>
      <c r="C26" s="446">
        <v>-49</v>
      </c>
      <c r="D26" s="446">
        <v>450</v>
      </c>
      <c r="E26" s="446">
        <v>642</v>
      </c>
      <c r="F26" s="446">
        <v>495.80900000000003</v>
      </c>
      <c r="G26" s="446">
        <v>1115.5999999999999</v>
      </c>
    </row>
    <row r="27" spans="1:7" ht="12.95" customHeight="1" x14ac:dyDescent="0.2">
      <c r="A27" s="16" t="s">
        <v>40</v>
      </c>
      <c r="B27" s="447" t="s">
        <v>135</v>
      </c>
      <c r="C27" s="447" t="s">
        <v>135</v>
      </c>
      <c r="D27" s="447" t="s">
        <v>135</v>
      </c>
      <c r="E27" s="447">
        <v>1</v>
      </c>
      <c r="F27" s="447">
        <v>0.68400000000000005</v>
      </c>
      <c r="G27" s="448">
        <v>0</v>
      </c>
    </row>
    <row r="28" spans="1:7" ht="12.95" customHeight="1" x14ac:dyDescent="0.2">
      <c r="A28" s="16" t="s">
        <v>41</v>
      </c>
      <c r="B28" s="448">
        <v>0</v>
      </c>
      <c r="C28" s="448">
        <v>-0.26100000000000001</v>
      </c>
      <c r="D28" s="448" t="s">
        <v>135</v>
      </c>
      <c r="E28" s="447">
        <v>52</v>
      </c>
      <c r="F28" s="448">
        <v>-0.20200000000000001</v>
      </c>
      <c r="G28" s="447">
        <v>12.576000000000001</v>
      </c>
    </row>
    <row r="29" spans="1:7" ht="12.95" customHeight="1" x14ac:dyDescent="0.2">
      <c r="A29" s="16" t="s">
        <v>42</v>
      </c>
      <c r="B29" s="447">
        <v>2</v>
      </c>
      <c r="C29" s="447">
        <v>3</v>
      </c>
      <c r="D29" s="447">
        <v>-0.88800000000000001</v>
      </c>
      <c r="E29" s="447">
        <v>-1</v>
      </c>
      <c r="F29" s="447">
        <v>-4</v>
      </c>
      <c r="G29" s="447">
        <v>20.481000000000002</v>
      </c>
    </row>
    <row r="30" spans="1:7" ht="12.95" customHeight="1" x14ac:dyDescent="0.2">
      <c r="A30" s="17" t="s">
        <v>78</v>
      </c>
      <c r="B30" s="447"/>
      <c r="C30" s="447"/>
      <c r="D30" s="447"/>
      <c r="E30" s="447"/>
      <c r="F30" s="447"/>
      <c r="G30" s="447"/>
    </row>
    <row r="31" spans="1:7" ht="12.95" customHeight="1" x14ac:dyDescent="0.2">
      <c r="A31" s="18" t="s">
        <v>118</v>
      </c>
      <c r="B31" s="447" t="s">
        <v>135</v>
      </c>
      <c r="C31" s="447" t="s">
        <v>135</v>
      </c>
      <c r="D31" s="447" t="s">
        <v>135</v>
      </c>
      <c r="E31" s="447" t="s">
        <v>135</v>
      </c>
      <c r="F31" s="447" t="s">
        <v>135</v>
      </c>
      <c r="G31" s="447" t="s">
        <v>135</v>
      </c>
    </row>
    <row r="32" spans="1:7" ht="21" customHeight="1" x14ac:dyDescent="0.2">
      <c r="A32" s="19" t="s">
        <v>115</v>
      </c>
      <c r="B32" s="604">
        <v>2</v>
      </c>
      <c r="C32" s="604">
        <v>3</v>
      </c>
      <c r="D32" s="604">
        <v>-0.88800000000000001</v>
      </c>
      <c r="E32" s="604">
        <v>-1</v>
      </c>
      <c r="F32" s="604">
        <v>-4</v>
      </c>
      <c r="G32" s="604">
        <v>20.481000000000002</v>
      </c>
    </row>
    <row r="33" spans="1:7" ht="12.95" customHeight="1" x14ac:dyDescent="0.2">
      <c r="A33" s="16" t="s">
        <v>43</v>
      </c>
      <c r="B33" s="447" t="s">
        <v>135</v>
      </c>
      <c r="C33" s="447" t="s">
        <v>135</v>
      </c>
      <c r="D33" s="447" t="s">
        <v>135</v>
      </c>
      <c r="E33" s="447">
        <v>-1</v>
      </c>
      <c r="F33" s="447">
        <v>-15.273</v>
      </c>
      <c r="G33" s="447">
        <v>3.819</v>
      </c>
    </row>
    <row r="34" spans="1:7" ht="12.95" customHeight="1" x14ac:dyDescent="0.2">
      <c r="A34" s="16" t="s">
        <v>44</v>
      </c>
      <c r="B34" s="448">
        <v>0.3</v>
      </c>
      <c r="C34" s="448">
        <v>0.219</v>
      </c>
      <c r="D34" s="448">
        <v>-0.19700000000000001</v>
      </c>
      <c r="E34" s="448">
        <v>0.3</v>
      </c>
      <c r="F34" s="448">
        <v>0.26900000000000002</v>
      </c>
      <c r="G34" s="448">
        <v>2.7E-2</v>
      </c>
    </row>
    <row r="35" spans="1:7" ht="12.95" customHeight="1" x14ac:dyDescent="0.2">
      <c r="A35" s="16" t="s">
        <v>45</v>
      </c>
      <c r="B35" s="447">
        <v>4</v>
      </c>
      <c r="C35" s="447">
        <v>3.9790000000000001</v>
      </c>
      <c r="D35" s="447">
        <v>3</v>
      </c>
      <c r="E35" s="447">
        <v>15</v>
      </c>
      <c r="F35" s="447">
        <v>22.896000000000001</v>
      </c>
      <c r="G35" s="447">
        <v>15.532999999999999</v>
      </c>
    </row>
    <row r="36" spans="1:7" ht="12.95" customHeight="1" x14ac:dyDescent="0.2">
      <c r="A36" s="16" t="s">
        <v>46</v>
      </c>
      <c r="B36" s="447">
        <v>-216</v>
      </c>
      <c r="C36" s="447">
        <v>-280.029</v>
      </c>
      <c r="D36" s="447">
        <v>-2.1709999999999998</v>
      </c>
      <c r="E36" s="447">
        <v>20</v>
      </c>
      <c r="F36" s="447">
        <v>87</v>
      </c>
      <c r="G36" s="447">
        <v>64.617000000000004</v>
      </c>
    </row>
    <row r="37" spans="1:7" ht="12.95" customHeight="1" x14ac:dyDescent="0.2">
      <c r="A37" s="16" t="s">
        <v>47</v>
      </c>
      <c r="B37" s="447" t="s">
        <v>135</v>
      </c>
      <c r="C37" s="447" t="s">
        <v>135</v>
      </c>
      <c r="D37" s="447" t="s">
        <v>135</v>
      </c>
      <c r="E37" s="447">
        <v>1</v>
      </c>
      <c r="F37" s="447">
        <v>0.51200000000000001</v>
      </c>
      <c r="G37" s="448">
        <v>0.22600000000000001</v>
      </c>
    </row>
    <row r="38" spans="1:7" ht="12.95" customHeight="1" x14ac:dyDescent="0.2">
      <c r="A38" s="16" t="s">
        <v>48</v>
      </c>
      <c r="B38" s="448">
        <v>0.1</v>
      </c>
      <c r="C38" s="448">
        <v>-0.33100000000000002</v>
      </c>
      <c r="D38" s="447">
        <v>-24.701000000000001</v>
      </c>
      <c r="E38" s="447">
        <v>1</v>
      </c>
      <c r="F38" s="448">
        <v>0.26100000000000001</v>
      </c>
      <c r="G38" s="448">
        <v>0.41699999999999998</v>
      </c>
    </row>
    <row r="39" spans="1:7" ht="12.95" customHeight="1" x14ac:dyDescent="0.2">
      <c r="A39" s="16" t="s">
        <v>49</v>
      </c>
      <c r="B39" s="447">
        <v>25</v>
      </c>
      <c r="C39" s="447">
        <v>225</v>
      </c>
      <c r="D39" s="447">
        <v>474.95100000000002</v>
      </c>
      <c r="E39" s="447">
        <v>554</v>
      </c>
      <c r="F39" s="447">
        <v>402.64299999999997</v>
      </c>
      <c r="G39" s="447">
        <v>997.92200000000003</v>
      </c>
    </row>
    <row r="40" spans="1:7" ht="12.95" customHeight="1" x14ac:dyDescent="0.2">
      <c r="A40" s="251" t="s">
        <v>104</v>
      </c>
      <c r="B40" s="446">
        <v>44</v>
      </c>
      <c r="C40" s="446">
        <v>189</v>
      </c>
      <c r="D40" s="446">
        <v>-55.689</v>
      </c>
      <c r="E40" s="446">
        <v>61</v>
      </c>
      <c r="F40" s="446">
        <v>114</v>
      </c>
      <c r="G40" s="446">
        <v>99.152000000000001</v>
      </c>
    </row>
    <row r="41" spans="1:7" ht="12.95" customHeight="1" x14ac:dyDescent="0.2">
      <c r="A41" s="16" t="s">
        <v>50</v>
      </c>
      <c r="B41" s="447">
        <v>8</v>
      </c>
      <c r="C41" s="447" t="s">
        <v>135</v>
      </c>
      <c r="D41" s="447" t="s">
        <v>135</v>
      </c>
      <c r="E41" s="447">
        <v>2</v>
      </c>
      <c r="F41" s="447">
        <v>3.3540000000000001</v>
      </c>
      <c r="G41" s="447">
        <v>3.2610000000000001</v>
      </c>
    </row>
    <row r="42" spans="1:7" ht="12.95" customHeight="1" x14ac:dyDescent="0.2">
      <c r="A42" s="16" t="s">
        <v>51</v>
      </c>
      <c r="B42" s="447" t="s">
        <v>135</v>
      </c>
      <c r="C42" s="447" t="s">
        <v>135</v>
      </c>
      <c r="D42" s="447" t="s">
        <v>135</v>
      </c>
      <c r="E42" s="448">
        <v>0</v>
      </c>
      <c r="F42" s="447">
        <v>1</v>
      </c>
      <c r="G42" s="447">
        <v>0.78100000000000003</v>
      </c>
    </row>
    <row r="43" spans="1:7" ht="12.95" customHeight="1" x14ac:dyDescent="0.2">
      <c r="A43" s="312" t="s">
        <v>108</v>
      </c>
      <c r="B43" s="447">
        <v>28</v>
      </c>
      <c r="C43" s="447">
        <v>196</v>
      </c>
      <c r="D43" s="447">
        <v>-68.319000000000003</v>
      </c>
      <c r="E43" s="447" t="s">
        <v>135</v>
      </c>
      <c r="F43" s="447">
        <v>13.647</v>
      </c>
      <c r="G43" s="447">
        <v>5.0380000000000003</v>
      </c>
    </row>
    <row r="44" spans="1:7" ht="12.95" customHeight="1" x14ac:dyDescent="0.2">
      <c r="A44" s="16" t="s">
        <v>52</v>
      </c>
      <c r="B44" s="447">
        <v>2</v>
      </c>
      <c r="C44" s="447">
        <v>-12</v>
      </c>
      <c r="D44" s="447">
        <v>13.927</v>
      </c>
      <c r="E44" s="447">
        <v>49</v>
      </c>
      <c r="F44" s="447">
        <v>80.111999999999995</v>
      </c>
      <c r="G44" s="447">
        <v>74.846999999999994</v>
      </c>
    </row>
    <row r="45" spans="1:7" ht="12.95" customHeight="1" x14ac:dyDescent="0.2">
      <c r="A45" s="16" t="s">
        <v>53</v>
      </c>
      <c r="B45" s="448">
        <v>-0.2</v>
      </c>
      <c r="C45" s="448">
        <v>-0.125</v>
      </c>
      <c r="D45" s="448" t="s">
        <v>135</v>
      </c>
      <c r="E45" s="447">
        <v>2</v>
      </c>
      <c r="F45" s="447">
        <v>3.3260000000000001</v>
      </c>
      <c r="G45" s="447">
        <v>4.282</v>
      </c>
    </row>
    <row r="46" spans="1:7" ht="12.95" customHeight="1" x14ac:dyDescent="0.2">
      <c r="A46" s="16" t="s">
        <v>54</v>
      </c>
      <c r="B46" s="447">
        <v>5</v>
      </c>
      <c r="C46" s="447">
        <v>1.6519999999999999</v>
      </c>
      <c r="D46" s="447">
        <v>-1.6919999999999999</v>
      </c>
      <c r="E46" s="447">
        <v>5</v>
      </c>
      <c r="F46" s="447">
        <v>8.298</v>
      </c>
      <c r="G46" s="447">
        <v>4.8250000000000002</v>
      </c>
    </row>
    <row r="47" spans="1:7" ht="12.95" customHeight="1" x14ac:dyDescent="0.2">
      <c r="A47" s="16" t="s">
        <v>55</v>
      </c>
      <c r="B47" s="447">
        <v>1</v>
      </c>
      <c r="C47" s="447">
        <v>1</v>
      </c>
      <c r="D47" s="448">
        <v>0.39500000000000002</v>
      </c>
      <c r="E47" s="447">
        <v>3</v>
      </c>
      <c r="F47" s="447">
        <v>5</v>
      </c>
      <c r="G47" s="447">
        <v>6.1180000000000003</v>
      </c>
    </row>
    <row r="48" spans="1:7" ht="12.95" customHeight="1" x14ac:dyDescent="0.2">
      <c r="A48" s="313" t="s">
        <v>109</v>
      </c>
      <c r="B48" s="448">
        <v>-0.1</v>
      </c>
      <c r="C48" s="449">
        <v>2</v>
      </c>
      <c r="D48" s="448" t="s">
        <v>135</v>
      </c>
      <c r="E48" s="450" t="s">
        <v>135</v>
      </c>
      <c r="F48" s="447" t="s">
        <v>135</v>
      </c>
      <c r="G48" s="447" t="s">
        <v>135</v>
      </c>
    </row>
    <row r="49" spans="1:7" ht="12.95" customHeight="1" x14ac:dyDescent="0.2">
      <c r="A49" s="251" t="s">
        <v>105</v>
      </c>
      <c r="B49" s="446">
        <v>2</v>
      </c>
      <c r="C49" s="451">
        <v>8.1150000000000002</v>
      </c>
      <c r="D49" s="446">
        <v>1.4730000000000001</v>
      </c>
      <c r="E49" s="446">
        <v>-3</v>
      </c>
      <c r="F49" s="446">
        <v>7.9429999999999996</v>
      </c>
      <c r="G49" s="446">
        <v>5.8319999999999999</v>
      </c>
    </row>
    <row r="50" spans="1:7" ht="12.95" customHeight="1" x14ac:dyDescent="0.2">
      <c r="A50" s="16" t="s">
        <v>56</v>
      </c>
      <c r="B50" s="447" t="s">
        <v>135</v>
      </c>
      <c r="C50" s="452" t="s">
        <v>135</v>
      </c>
      <c r="D50" s="448">
        <v>0.13400000000000001</v>
      </c>
      <c r="E50" s="447" t="s">
        <v>135</v>
      </c>
      <c r="F50" s="448">
        <v>0.1</v>
      </c>
      <c r="G50" s="448">
        <v>1.0999999999999999E-2</v>
      </c>
    </row>
    <row r="51" spans="1:7" ht="12.95" customHeight="1" x14ac:dyDescent="0.2">
      <c r="A51" s="16" t="s">
        <v>57</v>
      </c>
      <c r="B51" s="447" t="s">
        <v>135</v>
      </c>
      <c r="C51" s="452" t="s">
        <v>135</v>
      </c>
      <c r="D51" s="447" t="s">
        <v>135</v>
      </c>
      <c r="E51" s="447" t="s">
        <v>135</v>
      </c>
      <c r="F51" s="447" t="s">
        <v>135</v>
      </c>
      <c r="G51" s="447" t="s">
        <v>135</v>
      </c>
    </row>
    <row r="52" spans="1:7" ht="12.95" customHeight="1" x14ac:dyDescent="0.2">
      <c r="A52" s="16" t="s">
        <v>128</v>
      </c>
      <c r="B52" s="447" t="s">
        <v>135</v>
      </c>
      <c r="C52" s="452" t="s">
        <v>135</v>
      </c>
      <c r="D52" s="447" t="s">
        <v>135</v>
      </c>
      <c r="E52" s="447" t="s">
        <v>135</v>
      </c>
      <c r="F52" s="447" t="s">
        <v>135</v>
      </c>
      <c r="G52" s="447" t="s">
        <v>135</v>
      </c>
    </row>
    <row r="53" spans="1:7" ht="12.95" customHeight="1" x14ac:dyDescent="0.2">
      <c r="A53" s="16" t="s">
        <v>129</v>
      </c>
      <c r="B53" s="447" t="s">
        <v>135</v>
      </c>
      <c r="C53" s="452" t="s">
        <v>135</v>
      </c>
      <c r="D53" s="447" t="s">
        <v>135</v>
      </c>
      <c r="E53" s="447" t="s">
        <v>135</v>
      </c>
      <c r="F53" s="447" t="s">
        <v>135</v>
      </c>
      <c r="G53" s="447" t="s">
        <v>135</v>
      </c>
    </row>
    <row r="54" spans="1:7" ht="12.95" customHeight="1" x14ac:dyDescent="0.2">
      <c r="A54" s="16" t="s">
        <v>130</v>
      </c>
      <c r="B54" s="447" t="s">
        <v>135</v>
      </c>
      <c r="C54" s="452" t="s">
        <v>135</v>
      </c>
      <c r="D54" s="447" t="s">
        <v>135</v>
      </c>
      <c r="E54" s="447">
        <v>-4</v>
      </c>
      <c r="F54" s="447">
        <v>5</v>
      </c>
      <c r="G54" s="447">
        <v>2.056</v>
      </c>
    </row>
    <row r="55" spans="1:7" ht="12.95" customHeight="1" x14ac:dyDescent="0.2">
      <c r="A55" s="16" t="s">
        <v>58</v>
      </c>
      <c r="B55" s="447">
        <v>3</v>
      </c>
      <c r="C55" s="447">
        <v>4.0759999999999996</v>
      </c>
      <c r="D55" s="447" t="s">
        <v>135</v>
      </c>
      <c r="E55" s="447" t="s">
        <v>135</v>
      </c>
      <c r="F55" s="447" t="s">
        <v>135</v>
      </c>
      <c r="G55" s="447" t="s">
        <v>135</v>
      </c>
    </row>
    <row r="56" spans="1:7" ht="12.95" customHeight="1" x14ac:dyDescent="0.2">
      <c r="A56" s="16" t="s">
        <v>59</v>
      </c>
      <c r="B56" s="447">
        <v>-1</v>
      </c>
      <c r="C56" s="447">
        <v>4.0389999999999997</v>
      </c>
      <c r="D56" s="447">
        <v>1.339</v>
      </c>
      <c r="E56" s="447">
        <v>1</v>
      </c>
      <c r="F56" s="447">
        <v>3.44</v>
      </c>
      <c r="G56" s="447">
        <v>3.7650000000000001</v>
      </c>
    </row>
    <row r="57" spans="1:7" ht="12.95" customHeight="1" x14ac:dyDescent="0.2">
      <c r="A57" s="191" t="s">
        <v>106</v>
      </c>
      <c r="B57" s="446">
        <v>-81</v>
      </c>
      <c r="C57" s="446">
        <v>-31.631</v>
      </c>
      <c r="D57" s="446">
        <v>-42.143000000000001</v>
      </c>
      <c r="E57" s="446">
        <v>139</v>
      </c>
      <c r="F57" s="446">
        <v>275.21199999999999</v>
      </c>
      <c r="G57" s="446">
        <v>434.733</v>
      </c>
    </row>
    <row r="58" spans="1:7" ht="12.95" customHeight="1" x14ac:dyDescent="0.2">
      <c r="A58" s="10" t="s">
        <v>60</v>
      </c>
      <c r="B58" s="447">
        <v>3</v>
      </c>
      <c r="C58" s="447">
        <v>-0.75900000000000001</v>
      </c>
      <c r="D58" s="447">
        <v>10</v>
      </c>
      <c r="E58" s="447">
        <v>16</v>
      </c>
      <c r="F58" s="447">
        <v>15.862</v>
      </c>
      <c r="G58" s="447">
        <v>4.9720000000000004</v>
      </c>
    </row>
    <row r="59" spans="1:7" ht="12.95" customHeight="1" x14ac:dyDescent="0.2">
      <c r="A59" s="10" t="s">
        <v>61</v>
      </c>
      <c r="B59" s="447">
        <v>3</v>
      </c>
      <c r="C59" s="447">
        <v>1</v>
      </c>
      <c r="D59" s="448">
        <v>0.38600000000000001</v>
      </c>
      <c r="E59" s="447">
        <v>2</v>
      </c>
      <c r="F59" s="447">
        <v>3.1760000000000002</v>
      </c>
      <c r="G59" s="447">
        <v>1.2090000000000001</v>
      </c>
    </row>
    <row r="60" spans="1:7" ht="12.95" customHeight="1" x14ac:dyDescent="0.2">
      <c r="A60" s="10" t="s">
        <v>62</v>
      </c>
      <c r="B60" s="447">
        <v>1</v>
      </c>
      <c r="C60" s="447">
        <v>0.52</v>
      </c>
      <c r="D60" s="447">
        <v>0.72399999999999998</v>
      </c>
      <c r="E60" s="447" t="s">
        <v>135</v>
      </c>
      <c r="F60" s="447">
        <v>0.65100000000000002</v>
      </c>
      <c r="G60" s="447">
        <v>5.7510000000000003</v>
      </c>
    </row>
    <row r="61" spans="1:7" ht="12.95" customHeight="1" x14ac:dyDescent="0.2">
      <c r="A61" s="10" t="s">
        <v>63</v>
      </c>
      <c r="B61" s="447">
        <v>-20</v>
      </c>
      <c r="C61" s="447">
        <v>-22.068000000000001</v>
      </c>
      <c r="D61" s="447">
        <v>-83.97</v>
      </c>
      <c r="E61" s="447">
        <v>-43</v>
      </c>
      <c r="F61" s="447">
        <v>-17.696000000000002</v>
      </c>
      <c r="G61" s="448">
        <v>-0.44</v>
      </c>
    </row>
    <row r="62" spans="1:7" ht="12.95" customHeight="1" x14ac:dyDescent="0.2">
      <c r="A62" s="10" t="s">
        <v>64</v>
      </c>
      <c r="B62" s="447">
        <v>1</v>
      </c>
      <c r="C62" s="447">
        <v>-4.306</v>
      </c>
      <c r="D62" s="447">
        <v>-3.2410000000000001</v>
      </c>
      <c r="E62" s="447">
        <v>-2</v>
      </c>
      <c r="F62" s="447">
        <v>-2.915</v>
      </c>
      <c r="G62" s="447">
        <v>-1.5880000000000001</v>
      </c>
    </row>
    <row r="63" spans="1:7" ht="12.95" customHeight="1" x14ac:dyDescent="0.2">
      <c r="A63" s="10" t="s">
        <v>65</v>
      </c>
      <c r="B63" s="447">
        <v>11</v>
      </c>
      <c r="C63" s="447">
        <v>9.9819999999999993</v>
      </c>
      <c r="D63" s="447">
        <v>14.678000000000001</v>
      </c>
      <c r="E63" s="447">
        <v>1</v>
      </c>
      <c r="F63" s="447">
        <v>-1.1619999999999999</v>
      </c>
      <c r="G63" s="448">
        <v>-3.6999999999999998E-2</v>
      </c>
    </row>
    <row r="64" spans="1:7" ht="12.95" customHeight="1" x14ac:dyDescent="0.2">
      <c r="A64" s="10" t="s">
        <v>66</v>
      </c>
      <c r="B64" s="447">
        <v>-74</v>
      </c>
      <c r="C64" s="447">
        <v>-4.8520000000000003</v>
      </c>
      <c r="D64" s="447">
        <v>9.9220000000000006</v>
      </c>
      <c r="E64" s="447">
        <v>37</v>
      </c>
      <c r="F64" s="447">
        <v>2.036</v>
      </c>
      <c r="G64" s="447">
        <v>11.212</v>
      </c>
    </row>
    <row r="65" spans="1:7" ht="12.95" customHeight="1" x14ac:dyDescent="0.2">
      <c r="A65" s="10" t="s">
        <v>67</v>
      </c>
      <c r="B65" s="447">
        <v>2</v>
      </c>
      <c r="C65" s="447">
        <v>0.83</v>
      </c>
      <c r="D65" s="448">
        <v>0.40400000000000003</v>
      </c>
      <c r="E65" s="447">
        <v>1</v>
      </c>
      <c r="F65" s="447">
        <v>16.914999999999999</v>
      </c>
      <c r="G65" s="447">
        <v>35.668999999999997</v>
      </c>
    </row>
    <row r="66" spans="1:7" ht="12.95" customHeight="1" x14ac:dyDescent="0.2">
      <c r="A66" s="10" t="s">
        <v>68</v>
      </c>
      <c r="B66" s="447">
        <v>2</v>
      </c>
      <c r="C66" s="447">
        <v>2.9049999999999998</v>
      </c>
      <c r="D66" s="447">
        <v>3.4990000000000001</v>
      </c>
      <c r="E66" s="447">
        <v>-8</v>
      </c>
      <c r="F66" s="447">
        <v>15</v>
      </c>
      <c r="G66" s="447">
        <v>84</v>
      </c>
    </row>
    <row r="67" spans="1:7" ht="12.95" customHeight="1" x14ac:dyDescent="0.2">
      <c r="A67" s="10" t="s">
        <v>69</v>
      </c>
      <c r="B67" s="447">
        <v>16</v>
      </c>
      <c r="C67" s="447">
        <v>1</v>
      </c>
      <c r="D67" s="447">
        <v>0.88100000000000001</v>
      </c>
      <c r="E67" s="447">
        <v>5</v>
      </c>
      <c r="F67" s="447">
        <v>11.795999999999999</v>
      </c>
      <c r="G67" s="447">
        <v>2.589</v>
      </c>
    </row>
    <row r="68" spans="1:7" ht="12.95" customHeight="1" x14ac:dyDescent="0.2">
      <c r="A68" s="10" t="s">
        <v>70</v>
      </c>
      <c r="B68" s="447" t="s">
        <v>135</v>
      </c>
      <c r="C68" s="447" t="s">
        <v>135</v>
      </c>
      <c r="D68" s="447" t="s">
        <v>135</v>
      </c>
      <c r="E68" s="447">
        <v>-2</v>
      </c>
      <c r="F68" s="447">
        <v>-10.318</v>
      </c>
      <c r="G68" s="447">
        <v>-25.37</v>
      </c>
    </row>
    <row r="69" spans="1:7" ht="12.95" customHeight="1" x14ac:dyDescent="0.2">
      <c r="A69" s="10" t="s">
        <v>71</v>
      </c>
      <c r="B69" s="447">
        <v>-5</v>
      </c>
      <c r="C69" s="447">
        <v>-16.963999999999999</v>
      </c>
      <c r="D69" s="447">
        <v>3.9790000000000001</v>
      </c>
      <c r="E69" s="447">
        <v>25</v>
      </c>
      <c r="F69" s="447">
        <v>47.286000000000001</v>
      </c>
      <c r="G69" s="447">
        <v>61.290999999999997</v>
      </c>
    </row>
    <row r="70" spans="1:7" ht="12.95" customHeight="1" x14ac:dyDescent="0.2">
      <c r="A70" s="10" t="s">
        <v>72</v>
      </c>
      <c r="B70" s="447" t="s">
        <v>135</v>
      </c>
      <c r="C70" s="447" t="s">
        <v>135</v>
      </c>
      <c r="D70" s="447" t="s">
        <v>135</v>
      </c>
      <c r="E70" s="447">
        <v>42</v>
      </c>
      <c r="F70" s="447">
        <v>44.874000000000002</v>
      </c>
      <c r="G70" s="447">
        <v>39.93</v>
      </c>
    </row>
    <row r="71" spans="1:7" ht="12.95" customHeight="1" x14ac:dyDescent="0.2">
      <c r="A71" s="10" t="s">
        <v>73</v>
      </c>
      <c r="B71" s="447">
        <v>-21</v>
      </c>
      <c r="C71" s="447" t="s">
        <v>135</v>
      </c>
      <c r="D71" s="447" t="s">
        <v>135</v>
      </c>
      <c r="E71" s="447">
        <v>65</v>
      </c>
      <c r="F71" s="447">
        <v>148.91800000000001</v>
      </c>
      <c r="G71" s="447">
        <v>215.03700000000001</v>
      </c>
    </row>
    <row r="72" spans="1:7" ht="12.95" customHeight="1" x14ac:dyDescent="0.2">
      <c r="A72" s="191" t="s">
        <v>74</v>
      </c>
      <c r="B72" s="446">
        <v>30</v>
      </c>
      <c r="C72" s="446">
        <v>-43.609000000000002</v>
      </c>
      <c r="D72" s="446">
        <v>19.949000000000002</v>
      </c>
      <c r="E72" s="446">
        <v>655</v>
      </c>
      <c r="F72" s="446">
        <v>569.66200000000003</v>
      </c>
      <c r="G72" s="446">
        <v>188.07300000000001</v>
      </c>
    </row>
    <row r="73" spans="1:7" ht="12.95" customHeight="1" x14ac:dyDescent="0.2">
      <c r="A73" s="10" t="s">
        <v>75</v>
      </c>
      <c r="B73" s="447">
        <v>-1</v>
      </c>
      <c r="C73" s="448">
        <v>0.36599999999999999</v>
      </c>
      <c r="D73" s="447">
        <v>0.81499999999999995</v>
      </c>
      <c r="E73" s="447">
        <v>-10</v>
      </c>
      <c r="F73" s="447">
        <v>-6</v>
      </c>
      <c r="G73" s="447">
        <v>1.0309999999999999</v>
      </c>
    </row>
    <row r="74" spans="1:7" ht="12.95" customHeight="1" x14ac:dyDescent="0.2">
      <c r="A74" s="10" t="s">
        <v>76</v>
      </c>
      <c r="B74" s="447">
        <v>5</v>
      </c>
      <c r="C74" s="447">
        <v>33</v>
      </c>
      <c r="D74" s="447">
        <v>13.356999999999999</v>
      </c>
      <c r="E74" s="447">
        <v>202</v>
      </c>
      <c r="F74" s="447">
        <v>112.51900000000001</v>
      </c>
      <c r="G74" s="447">
        <v>102.26</v>
      </c>
    </row>
    <row r="75" spans="1:7" ht="12.95" customHeight="1" x14ac:dyDescent="0.2">
      <c r="A75" s="10" t="s">
        <v>77</v>
      </c>
      <c r="B75" s="447">
        <v>24</v>
      </c>
      <c r="C75" s="447">
        <v>-68.373000000000005</v>
      </c>
      <c r="D75" s="447">
        <v>5.7770000000000001</v>
      </c>
      <c r="E75" s="447">
        <v>423</v>
      </c>
      <c r="F75" s="447">
        <v>412.61</v>
      </c>
      <c r="G75" s="447">
        <v>43.326000000000001</v>
      </c>
    </row>
    <row r="76" spans="1:7" ht="12.95" customHeight="1" x14ac:dyDescent="0.2">
      <c r="A76" s="1" t="s">
        <v>78</v>
      </c>
      <c r="B76" s="447"/>
      <c r="C76" s="447"/>
      <c r="D76" s="447"/>
      <c r="E76" s="447"/>
      <c r="F76" s="447"/>
      <c r="G76" s="447"/>
    </row>
    <row r="77" spans="1:7" ht="12.95" customHeight="1" x14ac:dyDescent="0.2">
      <c r="A77" s="2" t="s">
        <v>116</v>
      </c>
      <c r="B77" s="447">
        <v>-35</v>
      </c>
      <c r="C77" s="447">
        <v>-106</v>
      </c>
      <c r="D77" s="447">
        <v>-4.6420000000000003</v>
      </c>
      <c r="E77" s="447">
        <v>167</v>
      </c>
      <c r="F77" s="447">
        <v>162.124</v>
      </c>
      <c r="G77" s="447">
        <v>143.47900000000001</v>
      </c>
    </row>
    <row r="78" spans="1:7" ht="12.95" customHeight="1" x14ac:dyDescent="0.2">
      <c r="A78" s="2" t="s">
        <v>117</v>
      </c>
      <c r="B78" s="447">
        <v>49</v>
      </c>
      <c r="C78" s="447">
        <v>25.920999999999999</v>
      </c>
      <c r="D78" s="447">
        <v>4.95</v>
      </c>
      <c r="E78" s="447">
        <v>244</v>
      </c>
      <c r="F78" s="447">
        <v>237.654</v>
      </c>
      <c r="G78" s="447">
        <v>-129.21600000000001</v>
      </c>
    </row>
    <row r="79" spans="1:7" ht="12.95" customHeight="1" x14ac:dyDescent="0.2">
      <c r="A79" s="3" t="s">
        <v>121</v>
      </c>
      <c r="B79" s="447">
        <v>10</v>
      </c>
      <c r="C79" s="447">
        <v>12.287000000000001</v>
      </c>
      <c r="D79" s="447">
        <v>6</v>
      </c>
      <c r="E79" s="447">
        <v>12</v>
      </c>
      <c r="F79" s="447">
        <v>12.832000000000001</v>
      </c>
      <c r="G79" s="447">
        <v>29.062999999999999</v>
      </c>
    </row>
    <row r="80" spans="1:7" ht="12.95" customHeight="1" x14ac:dyDescent="0.2">
      <c r="A80" s="10" t="s">
        <v>79</v>
      </c>
      <c r="B80" s="447">
        <v>2</v>
      </c>
      <c r="C80" s="447">
        <v>-9.1709999999999994</v>
      </c>
      <c r="D80" s="447" t="s">
        <v>135</v>
      </c>
      <c r="E80" s="447">
        <v>40</v>
      </c>
      <c r="F80" s="447">
        <v>49.965000000000003</v>
      </c>
      <c r="G80" s="447">
        <v>42</v>
      </c>
    </row>
    <row r="81" spans="1:7" ht="12.95" customHeight="1" x14ac:dyDescent="0.2">
      <c r="A81" s="191" t="s">
        <v>80</v>
      </c>
      <c r="B81" s="446">
        <v>2</v>
      </c>
      <c r="C81" s="446">
        <v>7.2960000000000003</v>
      </c>
      <c r="D81" s="446">
        <v>-261.66300000000001</v>
      </c>
      <c r="E81" s="446">
        <v>133</v>
      </c>
      <c r="F81" s="446">
        <v>-38.207000000000001</v>
      </c>
      <c r="G81" s="446">
        <v>159.42099999999999</v>
      </c>
    </row>
    <row r="82" spans="1:7" ht="12.95" customHeight="1" x14ac:dyDescent="0.2">
      <c r="A82" s="10" t="s">
        <v>81</v>
      </c>
      <c r="B82" s="447" t="s">
        <v>135</v>
      </c>
      <c r="C82" s="447" t="s">
        <v>135</v>
      </c>
      <c r="D82" s="447" t="s">
        <v>135</v>
      </c>
      <c r="E82" s="447" t="s">
        <v>135</v>
      </c>
      <c r="F82" s="448">
        <v>0.30399999999999999</v>
      </c>
      <c r="G82" s="447">
        <v>0.59899999999999998</v>
      </c>
    </row>
    <row r="83" spans="1:7" ht="12.95" customHeight="1" x14ac:dyDescent="0.2">
      <c r="A83" s="10" t="s">
        <v>82</v>
      </c>
      <c r="B83" s="448">
        <v>0</v>
      </c>
      <c r="C83" s="448" t="s">
        <v>135</v>
      </c>
      <c r="D83" s="448" t="s">
        <v>135</v>
      </c>
      <c r="E83" s="447">
        <v>1</v>
      </c>
      <c r="F83" s="447">
        <v>0.65500000000000003</v>
      </c>
      <c r="G83" s="447">
        <v>0.86399999999999999</v>
      </c>
    </row>
    <row r="84" spans="1:7" ht="12.95" customHeight="1" x14ac:dyDescent="0.2">
      <c r="A84" s="10" t="s">
        <v>83</v>
      </c>
      <c r="B84" s="448">
        <v>0.2</v>
      </c>
      <c r="C84" s="447">
        <v>1</v>
      </c>
      <c r="D84" s="448" t="s">
        <v>135</v>
      </c>
      <c r="E84" s="447">
        <v>1</v>
      </c>
      <c r="F84" s="448">
        <v>0.20300000000000001</v>
      </c>
      <c r="G84" s="448">
        <v>-0.40300000000000002</v>
      </c>
    </row>
    <row r="85" spans="1:7" ht="12.95" customHeight="1" x14ac:dyDescent="0.2">
      <c r="A85" s="10" t="s">
        <v>84</v>
      </c>
      <c r="B85" s="447" t="s">
        <v>135</v>
      </c>
      <c r="C85" s="447" t="s">
        <v>135</v>
      </c>
      <c r="D85" s="447" t="s">
        <v>135</v>
      </c>
      <c r="E85" s="448">
        <v>0.4</v>
      </c>
      <c r="F85" s="447">
        <v>1.921</v>
      </c>
      <c r="G85" s="447">
        <v>3.484</v>
      </c>
    </row>
    <row r="86" spans="1:7" ht="12.95" customHeight="1" x14ac:dyDescent="0.2">
      <c r="A86" s="10" t="s">
        <v>85</v>
      </c>
      <c r="B86" s="447">
        <v>1</v>
      </c>
      <c r="C86" s="448">
        <v>0</v>
      </c>
      <c r="D86" s="447">
        <v>-3</v>
      </c>
      <c r="E86" s="447">
        <v>9</v>
      </c>
      <c r="F86" s="447">
        <v>0.67500000000000004</v>
      </c>
      <c r="G86" s="447">
        <v>1.177</v>
      </c>
    </row>
    <row r="87" spans="1:7" ht="12.95" customHeight="1" x14ac:dyDescent="0.2">
      <c r="A87" s="10" t="s">
        <v>86</v>
      </c>
      <c r="B87" s="447">
        <v>8</v>
      </c>
      <c r="C87" s="447" t="s">
        <v>135</v>
      </c>
      <c r="D87" s="447" t="s">
        <v>135</v>
      </c>
      <c r="E87" s="447">
        <v>4</v>
      </c>
      <c r="F87" s="447">
        <v>-6</v>
      </c>
      <c r="G87" s="447">
        <v>2</v>
      </c>
    </row>
    <row r="88" spans="1:7" ht="12.95" customHeight="1" x14ac:dyDescent="0.2">
      <c r="A88" s="10" t="s">
        <v>87</v>
      </c>
      <c r="B88" s="447">
        <v>-2</v>
      </c>
      <c r="C88" s="447">
        <v>2.302</v>
      </c>
      <c r="D88" s="447">
        <v>14.553000000000001</v>
      </c>
      <c r="E88" s="447">
        <v>72</v>
      </c>
      <c r="F88" s="447">
        <v>-54.658000000000001</v>
      </c>
      <c r="G88" s="447">
        <v>67.349999999999994</v>
      </c>
    </row>
    <row r="89" spans="1:7" ht="12.95" customHeight="1" x14ac:dyDescent="0.2">
      <c r="A89" s="10" t="s">
        <v>88</v>
      </c>
      <c r="B89" s="447">
        <v>-8</v>
      </c>
      <c r="C89" s="447">
        <v>-20.254000000000001</v>
      </c>
      <c r="D89" s="447">
        <v>-6.0880000000000001</v>
      </c>
      <c r="E89" s="447">
        <v>1</v>
      </c>
      <c r="F89" s="447">
        <v>1.2649999999999999</v>
      </c>
      <c r="G89" s="448">
        <v>0.309</v>
      </c>
    </row>
    <row r="90" spans="1:7" ht="12.95" customHeight="1" x14ac:dyDescent="0.2">
      <c r="A90" s="10" t="s">
        <v>89</v>
      </c>
      <c r="B90" s="447">
        <v>2</v>
      </c>
      <c r="C90" s="447">
        <v>-8.3480000000000008</v>
      </c>
      <c r="D90" s="447">
        <v>-324.68400000000003</v>
      </c>
      <c r="E90" s="447">
        <v>-3</v>
      </c>
      <c r="F90" s="448">
        <v>0.255</v>
      </c>
      <c r="G90" s="448">
        <v>-0.152</v>
      </c>
    </row>
    <row r="91" spans="1:7" ht="12.95" customHeight="1" x14ac:dyDescent="0.2">
      <c r="A91" s="10" t="s">
        <v>90</v>
      </c>
      <c r="B91" s="447">
        <v>-14</v>
      </c>
      <c r="C91" s="447">
        <v>12.842000000000001</v>
      </c>
      <c r="D91" s="447" t="s">
        <v>135</v>
      </c>
      <c r="E91" s="447">
        <v>45</v>
      </c>
      <c r="F91" s="447">
        <v>19.78</v>
      </c>
      <c r="G91" s="447">
        <v>63.725999999999999</v>
      </c>
    </row>
    <row r="92" spans="1:7" ht="12.95" customHeight="1" x14ac:dyDescent="0.2">
      <c r="A92" s="10" t="s">
        <v>91</v>
      </c>
      <c r="B92" s="448">
        <v>-0.3</v>
      </c>
      <c r="C92" s="448">
        <v>0.123</v>
      </c>
      <c r="D92" s="448">
        <v>-7.9000000000000001E-2</v>
      </c>
      <c r="E92" s="447">
        <v>2</v>
      </c>
      <c r="F92" s="447">
        <v>1.738</v>
      </c>
      <c r="G92" s="447">
        <v>2.1080000000000001</v>
      </c>
    </row>
    <row r="93" spans="1:7" ht="12.95" customHeight="1" x14ac:dyDescent="0.2">
      <c r="A93" s="10" t="s">
        <v>92</v>
      </c>
      <c r="B93" s="447">
        <v>15</v>
      </c>
      <c r="C93" s="447">
        <v>19</v>
      </c>
      <c r="D93" s="447">
        <v>57.103000000000002</v>
      </c>
      <c r="E93" s="447">
        <v>1</v>
      </c>
      <c r="F93" s="447">
        <v>-4.8490000000000002</v>
      </c>
      <c r="G93" s="447">
        <v>17.823</v>
      </c>
    </row>
    <row r="94" spans="1:7" ht="12.95" customHeight="1" x14ac:dyDescent="0.2">
      <c r="A94" s="191" t="s">
        <v>107</v>
      </c>
      <c r="B94" s="446">
        <v>-15</v>
      </c>
      <c r="C94" s="446">
        <v>2.6680000000000001</v>
      </c>
      <c r="D94" s="446">
        <v>1451.5160000000001</v>
      </c>
      <c r="E94" s="446">
        <v>417</v>
      </c>
      <c r="F94" s="446">
        <v>570.31899999999996</v>
      </c>
      <c r="G94" s="446">
        <v>916.49800000000005</v>
      </c>
    </row>
    <row r="95" spans="1:7" ht="12.95" customHeight="1" x14ac:dyDescent="0.2">
      <c r="A95" s="10" t="s">
        <v>93</v>
      </c>
      <c r="B95" s="447">
        <v>2</v>
      </c>
      <c r="C95" s="447">
        <v>1.8420000000000001</v>
      </c>
      <c r="D95" s="447">
        <v>2.7130000000000001</v>
      </c>
      <c r="E95" s="447">
        <v>1</v>
      </c>
      <c r="F95" s="447">
        <v>4.0010000000000003</v>
      </c>
      <c r="G95" s="447" t="s">
        <v>135</v>
      </c>
    </row>
    <row r="96" spans="1:7" ht="12.95" customHeight="1" x14ac:dyDescent="0.2">
      <c r="A96" s="10" t="s">
        <v>94</v>
      </c>
      <c r="B96" s="447" t="s">
        <v>135</v>
      </c>
      <c r="C96" s="448">
        <v>0.42399999999999999</v>
      </c>
      <c r="D96" s="447" t="s">
        <v>135</v>
      </c>
      <c r="E96" s="447">
        <v>2</v>
      </c>
      <c r="F96" s="447">
        <v>-1.0509999999999999</v>
      </c>
      <c r="G96" s="447">
        <v>1.0920000000000001</v>
      </c>
    </row>
    <row r="97" spans="1:7" ht="12.95" customHeight="1" x14ac:dyDescent="0.2">
      <c r="A97" s="10" t="s">
        <v>95</v>
      </c>
      <c r="B97" s="447">
        <v>2</v>
      </c>
      <c r="C97" s="447">
        <v>1</v>
      </c>
      <c r="D97" s="447">
        <v>1447.9480000000001</v>
      </c>
      <c r="E97" s="447">
        <v>147</v>
      </c>
      <c r="F97" s="447">
        <v>146.523</v>
      </c>
      <c r="G97" s="447">
        <v>166.358</v>
      </c>
    </row>
    <row r="98" spans="1:7" ht="12.95" customHeight="1" x14ac:dyDescent="0.2">
      <c r="A98" s="10" t="s">
        <v>96</v>
      </c>
      <c r="B98" s="447">
        <v>-20</v>
      </c>
      <c r="C98" s="447" t="s">
        <v>135</v>
      </c>
      <c r="D98" s="447" t="s">
        <v>135</v>
      </c>
      <c r="E98" s="447">
        <v>306</v>
      </c>
      <c r="F98" s="447">
        <v>287.78899999999999</v>
      </c>
      <c r="G98" s="447">
        <v>288.04199999999997</v>
      </c>
    </row>
    <row r="99" spans="1:7" ht="12.95" customHeight="1" x14ac:dyDescent="0.2">
      <c r="A99" s="10" t="s">
        <v>97</v>
      </c>
      <c r="B99" s="448">
        <v>0.1</v>
      </c>
      <c r="C99" s="448">
        <v>0.16400000000000001</v>
      </c>
      <c r="D99" s="447">
        <v>-1</v>
      </c>
      <c r="E99" s="447" t="s">
        <v>135</v>
      </c>
      <c r="F99" s="447" t="s">
        <v>135</v>
      </c>
      <c r="G99" s="447" t="s">
        <v>135</v>
      </c>
    </row>
    <row r="100" spans="1:7" ht="12.95" customHeight="1" x14ac:dyDescent="0.2">
      <c r="A100" s="10" t="s">
        <v>98</v>
      </c>
      <c r="B100" s="447" t="s">
        <v>135</v>
      </c>
      <c r="C100" s="447" t="s">
        <v>135</v>
      </c>
      <c r="D100" s="447" t="s">
        <v>135</v>
      </c>
      <c r="E100" s="447">
        <v>3</v>
      </c>
      <c r="F100" s="447">
        <v>13.368</v>
      </c>
      <c r="G100" s="447">
        <v>76.629000000000005</v>
      </c>
    </row>
    <row r="101" spans="1:7" ht="12.95" customHeight="1" x14ac:dyDescent="0.2">
      <c r="A101" s="10" t="s">
        <v>99</v>
      </c>
      <c r="B101" s="447">
        <v>1</v>
      </c>
      <c r="C101" s="447">
        <v>1.161</v>
      </c>
      <c r="D101" s="447">
        <v>1.2669999999999999</v>
      </c>
      <c r="E101" s="447">
        <v>-42</v>
      </c>
      <c r="F101" s="447">
        <v>119.292</v>
      </c>
      <c r="G101" s="447">
        <v>382.06799999999998</v>
      </c>
    </row>
    <row r="102" spans="1:7" ht="12.95" customHeight="1" x14ac:dyDescent="0.2">
      <c r="A102" s="10" t="s">
        <v>100</v>
      </c>
      <c r="B102" s="447" t="s">
        <v>135</v>
      </c>
      <c r="C102" s="447" t="s">
        <v>135</v>
      </c>
      <c r="D102" s="447" t="s">
        <v>135</v>
      </c>
      <c r="E102" s="448">
        <v>0.3</v>
      </c>
      <c r="F102" s="448">
        <v>0.39700000000000002</v>
      </c>
      <c r="G102" s="448">
        <v>0.438</v>
      </c>
    </row>
    <row r="103" spans="1:7" ht="12.95" customHeight="1" x14ac:dyDescent="0.2">
      <c r="A103" s="135" t="s">
        <v>101</v>
      </c>
      <c r="B103" s="454">
        <v>0</v>
      </c>
      <c r="C103" s="453">
        <v>-1</v>
      </c>
      <c r="D103" s="454">
        <v>0.25700000000000001</v>
      </c>
      <c r="E103" s="453" t="s">
        <v>135</v>
      </c>
      <c r="F103" s="454" t="s">
        <v>135</v>
      </c>
      <c r="G103" s="453">
        <v>1.871</v>
      </c>
    </row>
    <row r="104" spans="1:7" ht="13.5" customHeight="1" x14ac:dyDescent="0.2">
      <c r="A104" s="716" t="s">
        <v>1274</v>
      </c>
      <c r="B104" s="716"/>
      <c r="C104" s="716"/>
      <c r="D104" s="716"/>
      <c r="E104" s="716"/>
    </row>
    <row r="105" spans="1:7" ht="10.5" customHeight="1" x14ac:dyDescent="0.2">
      <c r="A105" s="28"/>
      <c r="B105" s="28"/>
      <c r="C105" s="28"/>
      <c r="D105" s="28"/>
      <c r="E105" s="28"/>
      <c r="F105" s="28"/>
    </row>
  </sheetData>
  <mergeCells count="5">
    <mergeCell ref="A104:E104"/>
    <mergeCell ref="A1:G1"/>
    <mergeCell ref="A2:G2"/>
    <mergeCell ref="B4:D4"/>
    <mergeCell ref="E4:G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&amp;CФИНАНСОВО-ХОЗЯЙСТВЕННАЯ ДЕЯТЕЛЬНОСТЬ ОРГАНИЗАЦИЙ РОЗНИЧНОЙ ТОРГОВЛИ И ОБЩЕСТВЕННОГО ПИТАНИЯ</oddHeader>
    <oddFooter>&amp;L&amp;P&amp;CТорговля в России. 2017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7"/>
  <sheetViews>
    <sheetView view="pageLayout" zoomScale="130" zoomScaleNormal="130" zoomScalePageLayoutView="130" workbookViewId="0">
      <selection activeCell="A4" sqref="A4"/>
    </sheetView>
  </sheetViews>
  <sheetFormatPr defaultRowHeight="14.25" x14ac:dyDescent="0.2"/>
  <cols>
    <col min="1" max="1" width="26.7109375" style="7" customWidth="1"/>
    <col min="2" max="4" width="9" style="7" customWidth="1"/>
    <col min="5" max="5" width="10.140625" style="7" customWidth="1"/>
    <col min="6" max="7" width="9" style="7" customWidth="1"/>
    <col min="8" max="16384" width="9.140625" style="7"/>
  </cols>
  <sheetData>
    <row r="1" spans="1:7" ht="20.25" customHeight="1" x14ac:dyDescent="0.2">
      <c r="A1" s="678" t="s">
        <v>1305</v>
      </c>
      <c r="B1" s="678"/>
      <c r="C1" s="678"/>
      <c r="D1" s="678"/>
      <c r="E1" s="678"/>
      <c r="F1" s="678"/>
      <c r="G1" s="678"/>
    </row>
    <row r="2" spans="1:7" ht="15" customHeight="1" x14ac:dyDescent="0.2">
      <c r="A2" s="717" t="s">
        <v>149</v>
      </c>
      <c r="B2" s="717"/>
      <c r="C2" s="717"/>
      <c r="D2" s="717"/>
      <c r="E2" s="717"/>
      <c r="F2" s="717"/>
      <c r="G2" s="717"/>
    </row>
    <row r="3" spans="1:7" ht="11.25" customHeight="1" x14ac:dyDescent="0.2"/>
    <row r="4" spans="1:7" ht="46.5" customHeight="1" x14ac:dyDescent="0.2">
      <c r="A4" s="25"/>
      <c r="B4" s="695" t="s">
        <v>150</v>
      </c>
      <c r="C4" s="705"/>
      <c r="D4" s="696"/>
      <c r="E4" s="695" t="s">
        <v>1179</v>
      </c>
      <c r="F4" s="705"/>
      <c r="G4" s="696"/>
    </row>
    <row r="5" spans="1:7" ht="18" customHeight="1" x14ac:dyDescent="0.2">
      <c r="A5" s="26"/>
      <c r="B5" s="315">
        <v>2014</v>
      </c>
      <c r="C5" s="24">
        <v>2015</v>
      </c>
      <c r="D5" s="24">
        <v>2016</v>
      </c>
      <c r="E5" s="315">
        <v>2014</v>
      </c>
      <c r="F5" s="315">
        <v>2015</v>
      </c>
      <c r="G5" s="24">
        <v>2016</v>
      </c>
    </row>
    <row r="6" spans="1:7" ht="12.6" customHeight="1" x14ac:dyDescent="0.2">
      <c r="A6" s="186" t="s">
        <v>126</v>
      </c>
      <c r="B6" s="446">
        <v>533360</v>
      </c>
      <c r="C6" s="446">
        <v>496224.58399999997</v>
      </c>
      <c r="D6" s="446">
        <v>592302.39599999995</v>
      </c>
      <c r="E6" s="446">
        <v>1844057</v>
      </c>
      <c r="F6" s="446">
        <v>2055992</v>
      </c>
      <c r="G6" s="446">
        <v>2178481.3280000002</v>
      </c>
    </row>
    <row r="7" spans="1:7" ht="12.6" customHeight="1" x14ac:dyDescent="0.2">
      <c r="A7" s="251" t="s">
        <v>102</v>
      </c>
      <c r="B7" s="446">
        <v>307148</v>
      </c>
      <c r="C7" s="446">
        <v>251156.981</v>
      </c>
      <c r="D7" s="446">
        <v>350354.87199999997</v>
      </c>
      <c r="E7" s="446">
        <v>1132535</v>
      </c>
      <c r="F7" s="446">
        <v>1241884.9339999999</v>
      </c>
      <c r="G7" s="446">
        <v>1237077.9480000001</v>
      </c>
    </row>
    <row r="8" spans="1:7" ht="12.6" customHeight="1" x14ac:dyDescent="0.2">
      <c r="A8" s="278" t="s">
        <v>22</v>
      </c>
      <c r="B8" s="447">
        <v>1508</v>
      </c>
      <c r="C8" s="447">
        <v>1873.74</v>
      </c>
      <c r="D8" s="447">
        <v>1876.7280000000001</v>
      </c>
      <c r="E8" s="447">
        <v>2819</v>
      </c>
      <c r="F8" s="447">
        <v>2396.2510000000002</v>
      </c>
      <c r="G8" s="447">
        <v>1417.788</v>
      </c>
    </row>
    <row r="9" spans="1:7" ht="12.6" customHeight="1" x14ac:dyDescent="0.2">
      <c r="A9" s="278" t="s">
        <v>23</v>
      </c>
      <c r="B9" s="447">
        <v>1660</v>
      </c>
      <c r="C9" s="447">
        <v>1760.404</v>
      </c>
      <c r="D9" s="447">
        <v>1706.9469999999999</v>
      </c>
      <c r="E9" s="447">
        <v>3024</v>
      </c>
      <c r="F9" s="447">
        <v>3079.6590000000001</v>
      </c>
      <c r="G9" s="447">
        <v>2586.5700000000002</v>
      </c>
    </row>
    <row r="10" spans="1:7" ht="12.6" customHeight="1" x14ac:dyDescent="0.2">
      <c r="A10" s="278" t="s">
        <v>24</v>
      </c>
      <c r="B10" s="447">
        <v>1085</v>
      </c>
      <c r="C10" s="447">
        <v>283.61200000000002</v>
      </c>
      <c r="D10" s="447">
        <v>202</v>
      </c>
      <c r="E10" s="447">
        <v>2412</v>
      </c>
      <c r="F10" s="447">
        <v>1936.39</v>
      </c>
      <c r="G10" s="447">
        <v>3859.9479999999999</v>
      </c>
    </row>
    <row r="11" spans="1:7" ht="12.6" customHeight="1" x14ac:dyDescent="0.2">
      <c r="A11" s="278" t="s">
        <v>25</v>
      </c>
      <c r="B11" s="447">
        <v>9140</v>
      </c>
      <c r="C11" s="447">
        <v>10042.063</v>
      </c>
      <c r="D11" s="447">
        <v>10305.929</v>
      </c>
      <c r="E11" s="447">
        <v>6971</v>
      </c>
      <c r="F11" s="447">
        <v>7697.723</v>
      </c>
      <c r="G11" s="447">
        <v>8244.0450000000001</v>
      </c>
    </row>
    <row r="12" spans="1:7" ht="12.6" customHeight="1" x14ac:dyDescent="0.2">
      <c r="A12" s="278" t="s">
        <v>26</v>
      </c>
      <c r="B12" s="447">
        <v>433</v>
      </c>
      <c r="C12" s="447">
        <v>5.5609999999999999</v>
      </c>
      <c r="D12" s="447">
        <v>47.582000000000001</v>
      </c>
      <c r="E12" s="447">
        <v>1641</v>
      </c>
      <c r="F12" s="447">
        <v>1027.6569999999999</v>
      </c>
      <c r="G12" s="447">
        <v>790.76900000000001</v>
      </c>
    </row>
    <row r="13" spans="1:7" ht="12.6" customHeight="1" x14ac:dyDescent="0.2">
      <c r="A13" s="278" t="s">
        <v>27</v>
      </c>
      <c r="B13" s="447">
        <v>1565</v>
      </c>
      <c r="C13" s="447">
        <v>1438.742</v>
      </c>
      <c r="D13" s="447">
        <v>1418.1469999999999</v>
      </c>
      <c r="E13" s="447">
        <v>1048</v>
      </c>
      <c r="F13" s="447">
        <v>550.31200000000001</v>
      </c>
      <c r="G13" s="447">
        <v>1253.2470000000001</v>
      </c>
    </row>
    <row r="14" spans="1:7" ht="12.6" customHeight="1" x14ac:dyDescent="0.2">
      <c r="A14" s="278" t="s">
        <v>28</v>
      </c>
      <c r="B14" s="447">
        <v>30</v>
      </c>
      <c r="C14" s="447">
        <v>21.282</v>
      </c>
      <c r="D14" s="447">
        <v>37.14</v>
      </c>
      <c r="E14" s="447">
        <v>969</v>
      </c>
      <c r="F14" s="447">
        <v>977.85900000000004</v>
      </c>
      <c r="G14" s="447">
        <v>613.84</v>
      </c>
    </row>
    <row r="15" spans="1:7" ht="12.6" customHeight="1" x14ac:dyDescent="0.2">
      <c r="A15" s="278" t="s">
        <v>29</v>
      </c>
      <c r="B15" s="447">
        <v>772</v>
      </c>
      <c r="C15" s="447">
        <v>444.44600000000003</v>
      </c>
      <c r="D15" s="447">
        <v>342.923</v>
      </c>
      <c r="E15" s="447">
        <v>6055</v>
      </c>
      <c r="F15" s="447">
        <v>5315.6049999999996</v>
      </c>
      <c r="G15" s="447">
        <v>7104.0950000000003</v>
      </c>
    </row>
    <row r="16" spans="1:7" ht="12.6" customHeight="1" x14ac:dyDescent="0.2">
      <c r="A16" s="278" t="s">
        <v>30</v>
      </c>
      <c r="B16" s="447">
        <v>2385</v>
      </c>
      <c r="C16" s="447">
        <v>2351.33</v>
      </c>
      <c r="D16" s="447">
        <v>2507.3389999999999</v>
      </c>
      <c r="E16" s="447">
        <v>8335</v>
      </c>
      <c r="F16" s="447">
        <v>7467</v>
      </c>
      <c r="G16" s="447">
        <v>4698.9709999999995</v>
      </c>
    </row>
    <row r="17" spans="1:7" ht="12.6" customHeight="1" x14ac:dyDescent="0.2">
      <c r="A17" s="278" t="s">
        <v>31</v>
      </c>
      <c r="B17" s="447">
        <v>71542</v>
      </c>
      <c r="C17" s="447">
        <v>68806.555999999997</v>
      </c>
      <c r="D17" s="447">
        <v>70744.94</v>
      </c>
      <c r="E17" s="447">
        <v>259536</v>
      </c>
      <c r="F17" s="447">
        <v>318957.84399999998</v>
      </c>
      <c r="G17" s="447">
        <v>287358.29100000003</v>
      </c>
    </row>
    <row r="18" spans="1:7" ht="12.6" customHeight="1" x14ac:dyDescent="0.2">
      <c r="A18" s="278" t="s">
        <v>32</v>
      </c>
      <c r="B18" s="447">
        <v>980</v>
      </c>
      <c r="C18" s="447">
        <v>995.88800000000003</v>
      </c>
      <c r="D18" s="447">
        <v>1155.232</v>
      </c>
      <c r="E18" s="447">
        <v>8430</v>
      </c>
      <c r="F18" s="447">
        <v>8587.4240000000009</v>
      </c>
      <c r="G18" s="447">
        <v>9015.2090000000007</v>
      </c>
    </row>
    <row r="19" spans="1:7" ht="12.6" customHeight="1" x14ac:dyDescent="0.2">
      <c r="A19" s="278" t="s">
        <v>33</v>
      </c>
      <c r="B19" s="447">
        <v>760</v>
      </c>
      <c r="C19" s="447">
        <v>447.13</v>
      </c>
      <c r="D19" s="447">
        <v>356.51499999999999</v>
      </c>
      <c r="E19" s="447">
        <v>1218</v>
      </c>
      <c r="F19" s="447">
        <v>1175.1189999999999</v>
      </c>
      <c r="G19" s="447">
        <v>1203.778</v>
      </c>
    </row>
    <row r="20" spans="1:7" ht="12.6" customHeight="1" x14ac:dyDescent="0.2">
      <c r="A20" s="278" t="s">
        <v>34</v>
      </c>
      <c r="B20" s="447">
        <v>1814</v>
      </c>
      <c r="C20" s="447">
        <v>2296.4699999999998</v>
      </c>
      <c r="D20" s="447">
        <v>2507.701</v>
      </c>
      <c r="E20" s="447">
        <v>1535</v>
      </c>
      <c r="F20" s="447">
        <v>1925.4259999999999</v>
      </c>
      <c r="G20" s="447">
        <v>1825.925</v>
      </c>
    </row>
    <row r="21" spans="1:7" ht="12.6" customHeight="1" x14ac:dyDescent="0.2">
      <c r="A21" s="278" t="s">
        <v>35</v>
      </c>
      <c r="B21" s="447">
        <v>926</v>
      </c>
      <c r="C21" s="447">
        <v>1089.596</v>
      </c>
      <c r="D21" s="447">
        <v>1223.1600000000001</v>
      </c>
      <c r="E21" s="447">
        <v>910</v>
      </c>
      <c r="F21" s="447">
        <v>1221.615</v>
      </c>
      <c r="G21" s="447">
        <v>1260.4179999999999</v>
      </c>
    </row>
    <row r="22" spans="1:7" ht="12.6" customHeight="1" x14ac:dyDescent="0.2">
      <c r="A22" s="278" t="s">
        <v>36</v>
      </c>
      <c r="B22" s="447">
        <v>1485</v>
      </c>
      <c r="C22" s="447">
        <v>1935.7539999999999</v>
      </c>
      <c r="D22" s="447">
        <v>1812.3420000000001</v>
      </c>
      <c r="E22" s="447">
        <v>4167</v>
      </c>
      <c r="F22" s="447">
        <v>4068.038</v>
      </c>
      <c r="G22" s="447">
        <v>3948.2139999999999</v>
      </c>
    </row>
    <row r="23" spans="1:7" ht="12.6" customHeight="1" x14ac:dyDescent="0.2">
      <c r="A23" s="278" t="s">
        <v>37</v>
      </c>
      <c r="B23" s="447">
        <v>1437</v>
      </c>
      <c r="C23" s="447">
        <v>699.12199999999996</v>
      </c>
      <c r="D23" s="447">
        <v>491.42500000000001</v>
      </c>
      <c r="E23" s="447">
        <v>3214</v>
      </c>
      <c r="F23" s="447">
        <v>3196.1239999999998</v>
      </c>
      <c r="G23" s="447">
        <v>3451.89</v>
      </c>
    </row>
    <row r="24" spans="1:7" ht="12.6" customHeight="1" x14ac:dyDescent="0.2">
      <c r="A24" s="278" t="s">
        <v>38</v>
      </c>
      <c r="B24" s="447">
        <v>4075</v>
      </c>
      <c r="C24" s="447">
        <v>3286.482</v>
      </c>
      <c r="D24" s="447">
        <v>2867.009</v>
      </c>
      <c r="E24" s="447">
        <v>1923</v>
      </c>
      <c r="F24" s="447">
        <v>1830.69</v>
      </c>
      <c r="G24" s="447">
        <v>1742.8689999999999</v>
      </c>
    </row>
    <row r="25" spans="1:7" ht="12.6" customHeight="1" x14ac:dyDescent="0.2">
      <c r="A25" s="278" t="s">
        <v>39</v>
      </c>
      <c r="B25" s="447">
        <v>205551</v>
      </c>
      <c r="C25" s="447">
        <v>153378.80300000001</v>
      </c>
      <c r="D25" s="447">
        <v>250752.35200000001</v>
      </c>
      <c r="E25" s="447">
        <v>818328</v>
      </c>
      <c r="F25" s="447">
        <v>870473.60699999996</v>
      </c>
      <c r="G25" s="447">
        <v>896702.08100000001</v>
      </c>
    </row>
    <row r="26" spans="1:7" ht="12.6" customHeight="1" x14ac:dyDescent="0.2">
      <c r="A26" s="251" t="s">
        <v>103</v>
      </c>
      <c r="B26" s="446">
        <v>53712</v>
      </c>
      <c r="C26" s="446">
        <v>56904.313000000002</v>
      </c>
      <c r="D26" s="446">
        <v>59520.292000000001</v>
      </c>
      <c r="E26" s="446">
        <v>232649</v>
      </c>
      <c r="F26" s="446">
        <v>285368</v>
      </c>
      <c r="G26" s="446">
        <v>375651.09</v>
      </c>
    </row>
    <row r="27" spans="1:7" ht="12.6" customHeight="1" x14ac:dyDescent="0.2">
      <c r="A27" s="278" t="s">
        <v>40</v>
      </c>
      <c r="B27" s="447">
        <v>1075</v>
      </c>
      <c r="C27" s="447">
        <v>973.02800000000002</v>
      </c>
      <c r="D27" s="447">
        <v>272.94299999999998</v>
      </c>
      <c r="E27" s="447">
        <v>1896</v>
      </c>
      <c r="F27" s="447">
        <v>1554.079</v>
      </c>
      <c r="G27" s="447">
        <v>1203.712</v>
      </c>
    </row>
    <row r="28" spans="1:7" ht="12.6" customHeight="1" x14ac:dyDescent="0.2">
      <c r="A28" s="278" t="s">
        <v>41</v>
      </c>
      <c r="B28" s="447">
        <v>401</v>
      </c>
      <c r="C28" s="447">
        <v>151.845</v>
      </c>
      <c r="D28" s="447">
        <v>89.837000000000003</v>
      </c>
      <c r="E28" s="447">
        <v>2701</v>
      </c>
      <c r="F28" s="447">
        <v>2275.134</v>
      </c>
      <c r="G28" s="447">
        <v>954.12800000000004</v>
      </c>
    </row>
    <row r="29" spans="1:7" ht="12.6" customHeight="1" x14ac:dyDescent="0.2">
      <c r="A29" s="278" t="s">
        <v>42</v>
      </c>
      <c r="B29" s="447">
        <v>599</v>
      </c>
      <c r="C29" s="447">
        <v>366.65699999999998</v>
      </c>
      <c r="D29" s="447">
        <v>315</v>
      </c>
      <c r="E29" s="447">
        <v>2129</v>
      </c>
      <c r="F29" s="447">
        <v>2089</v>
      </c>
      <c r="G29" s="447">
        <v>1336.143</v>
      </c>
    </row>
    <row r="30" spans="1:7" ht="12.6" customHeight="1" x14ac:dyDescent="0.2">
      <c r="A30" s="540" t="s">
        <v>78</v>
      </c>
      <c r="B30" s="447"/>
      <c r="C30" s="447"/>
      <c r="D30" s="447"/>
      <c r="E30" s="447"/>
      <c r="F30" s="447"/>
      <c r="G30" s="447"/>
    </row>
    <row r="31" spans="1:7" ht="12.6" customHeight="1" x14ac:dyDescent="0.2">
      <c r="A31" s="538" t="s">
        <v>118</v>
      </c>
      <c r="B31" s="447" t="s">
        <v>135</v>
      </c>
      <c r="C31" s="447" t="s">
        <v>135</v>
      </c>
      <c r="D31" s="447" t="s">
        <v>135</v>
      </c>
      <c r="E31" s="447">
        <v>322</v>
      </c>
      <c r="F31" s="447">
        <v>330</v>
      </c>
      <c r="G31" s="447">
        <v>296.64400000000001</v>
      </c>
    </row>
    <row r="32" spans="1:7" ht="12.6" customHeight="1" x14ac:dyDescent="0.2">
      <c r="A32" s="539" t="s">
        <v>115</v>
      </c>
      <c r="B32" s="447">
        <v>599</v>
      </c>
      <c r="C32" s="447">
        <v>366.65699999999998</v>
      </c>
      <c r="D32" s="447">
        <v>315</v>
      </c>
      <c r="E32" s="447">
        <v>1807</v>
      </c>
      <c r="F32" s="447">
        <v>1758.885</v>
      </c>
      <c r="G32" s="447">
        <v>1039.499</v>
      </c>
    </row>
    <row r="33" spans="1:7" ht="12.6" customHeight="1" x14ac:dyDescent="0.2">
      <c r="A33" s="278" t="s">
        <v>43</v>
      </c>
      <c r="B33" s="447">
        <v>757</v>
      </c>
      <c r="C33" s="447">
        <v>521.76099999999997</v>
      </c>
      <c r="D33" s="447">
        <v>406.87299999999999</v>
      </c>
      <c r="E33" s="447">
        <v>2272</v>
      </c>
      <c r="F33" s="447">
        <v>2102.2600000000002</v>
      </c>
      <c r="G33" s="447">
        <v>943.23099999999999</v>
      </c>
    </row>
    <row r="34" spans="1:7" ht="12.6" customHeight="1" x14ac:dyDescent="0.2">
      <c r="A34" s="278" t="s">
        <v>44</v>
      </c>
      <c r="B34" s="447">
        <v>1458</v>
      </c>
      <c r="C34" s="447">
        <v>1355.6610000000001</v>
      </c>
      <c r="D34" s="447">
        <v>1367.8679999999999</v>
      </c>
      <c r="E34" s="447">
        <v>14479</v>
      </c>
      <c r="F34" s="447">
        <v>16759.733</v>
      </c>
      <c r="G34" s="447">
        <v>18604.634999999998</v>
      </c>
    </row>
    <row r="35" spans="1:7" ht="12.6" customHeight="1" x14ac:dyDescent="0.2">
      <c r="A35" s="278" t="s">
        <v>45</v>
      </c>
      <c r="B35" s="447">
        <v>14203</v>
      </c>
      <c r="C35" s="447">
        <v>14064.941999999999</v>
      </c>
      <c r="D35" s="447">
        <v>15853.922</v>
      </c>
      <c r="E35" s="447">
        <v>20086</v>
      </c>
      <c r="F35" s="447">
        <v>24822.829000000002</v>
      </c>
      <c r="G35" s="447">
        <v>28228.052</v>
      </c>
    </row>
    <row r="36" spans="1:7" ht="12.6" customHeight="1" x14ac:dyDescent="0.2">
      <c r="A36" s="278" t="s">
        <v>46</v>
      </c>
      <c r="B36" s="447">
        <v>1008</v>
      </c>
      <c r="C36" s="447">
        <v>966.38800000000003</v>
      </c>
      <c r="D36" s="447">
        <v>996.154</v>
      </c>
      <c r="E36" s="447">
        <v>2899</v>
      </c>
      <c r="F36" s="447">
        <v>1273.3050000000001</v>
      </c>
      <c r="G36" s="447">
        <v>1214.672</v>
      </c>
    </row>
    <row r="37" spans="1:7" ht="12.6" customHeight="1" x14ac:dyDescent="0.2">
      <c r="A37" s="278" t="s">
        <v>47</v>
      </c>
      <c r="B37" s="447">
        <v>413</v>
      </c>
      <c r="C37" s="447">
        <v>287</v>
      </c>
      <c r="D37" s="447">
        <v>226.953</v>
      </c>
      <c r="E37" s="447">
        <v>7613</v>
      </c>
      <c r="F37" s="447">
        <v>8574.6790000000001</v>
      </c>
      <c r="G37" s="447">
        <v>7442.2470000000003</v>
      </c>
    </row>
    <row r="38" spans="1:7" ht="12.6" customHeight="1" x14ac:dyDescent="0.2">
      <c r="A38" s="278" t="s">
        <v>48</v>
      </c>
      <c r="B38" s="447">
        <v>1400</v>
      </c>
      <c r="C38" s="447">
        <v>1442</v>
      </c>
      <c r="D38" s="447">
        <v>1449.6859999999999</v>
      </c>
      <c r="E38" s="447">
        <v>2348</v>
      </c>
      <c r="F38" s="447">
        <v>2134.047</v>
      </c>
      <c r="G38" s="447">
        <v>2357.7809999999999</v>
      </c>
    </row>
    <row r="39" spans="1:7" ht="12.6" customHeight="1" x14ac:dyDescent="0.2">
      <c r="A39" s="278" t="s">
        <v>49</v>
      </c>
      <c r="B39" s="447">
        <v>32398</v>
      </c>
      <c r="C39" s="447">
        <v>36773.847999999998</v>
      </c>
      <c r="D39" s="447">
        <v>38540.419000000002</v>
      </c>
      <c r="E39" s="447">
        <v>176226</v>
      </c>
      <c r="F39" s="447">
        <v>223782.97500000001</v>
      </c>
      <c r="G39" s="447">
        <v>313366.489</v>
      </c>
    </row>
    <row r="40" spans="1:7" ht="12.6" customHeight="1" x14ac:dyDescent="0.2">
      <c r="A40" s="251" t="s">
        <v>104</v>
      </c>
      <c r="B40" s="446">
        <v>35467</v>
      </c>
      <c r="C40" s="446">
        <v>46306</v>
      </c>
      <c r="D40" s="446">
        <v>50273.684000000001</v>
      </c>
      <c r="E40" s="446">
        <v>245815</v>
      </c>
      <c r="F40" s="446">
        <v>286155</v>
      </c>
      <c r="G40" s="446">
        <v>309770.63299999997</v>
      </c>
    </row>
    <row r="41" spans="1:7" ht="12.6" customHeight="1" x14ac:dyDescent="0.2">
      <c r="A41" s="278" t="s">
        <v>50</v>
      </c>
      <c r="B41" s="447">
        <v>896</v>
      </c>
      <c r="C41" s="447">
        <v>616.74699999999996</v>
      </c>
      <c r="D41" s="447">
        <v>543.721</v>
      </c>
      <c r="E41" s="447">
        <v>148</v>
      </c>
      <c r="F41" s="447">
        <v>124.355</v>
      </c>
      <c r="G41" s="447">
        <v>124.663</v>
      </c>
    </row>
    <row r="42" spans="1:7" ht="12.6" customHeight="1" x14ac:dyDescent="0.2">
      <c r="A42" s="278" t="s">
        <v>51</v>
      </c>
      <c r="B42" s="447" t="s">
        <v>135</v>
      </c>
      <c r="C42" s="447" t="s">
        <v>135</v>
      </c>
      <c r="D42" s="447" t="s">
        <v>135</v>
      </c>
      <c r="E42" s="447">
        <v>114</v>
      </c>
      <c r="F42" s="447">
        <v>39.289000000000001</v>
      </c>
      <c r="G42" s="447">
        <v>39.728999999999999</v>
      </c>
    </row>
    <row r="43" spans="1:7" ht="12.6" customHeight="1" x14ac:dyDescent="0.2">
      <c r="A43" s="312" t="s">
        <v>108</v>
      </c>
      <c r="B43" s="447">
        <v>135</v>
      </c>
      <c r="C43" s="447">
        <v>1709.2850000000001</v>
      </c>
      <c r="D43" s="447">
        <v>1690</v>
      </c>
      <c r="E43" s="447">
        <v>2845</v>
      </c>
      <c r="F43" s="447">
        <v>6763.2129999999997</v>
      </c>
      <c r="G43" s="447">
        <v>4895.3029999999999</v>
      </c>
    </row>
    <row r="44" spans="1:7" ht="12.6" customHeight="1" x14ac:dyDescent="0.2">
      <c r="A44" s="278" t="s">
        <v>52</v>
      </c>
      <c r="B44" s="447">
        <v>18234</v>
      </c>
      <c r="C44" s="447">
        <v>20520.7</v>
      </c>
      <c r="D44" s="447">
        <v>22008.991999999998</v>
      </c>
      <c r="E44" s="447">
        <v>215530</v>
      </c>
      <c r="F44" s="447">
        <v>250337.20600000001</v>
      </c>
      <c r="G44" s="447">
        <v>271281.17300000001</v>
      </c>
    </row>
    <row r="45" spans="1:7" ht="12.6" customHeight="1" x14ac:dyDescent="0.2">
      <c r="A45" s="278" t="s">
        <v>53</v>
      </c>
      <c r="B45" s="447">
        <v>911</v>
      </c>
      <c r="C45" s="447">
        <v>746.17200000000003</v>
      </c>
      <c r="D45" s="447">
        <v>632.31100000000004</v>
      </c>
      <c r="E45" s="447">
        <v>1223</v>
      </c>
      <c r="F45" s="447">
        <v>1380.325</v>
      </c>
      <c r="G45" s="447">
        <v>1495</v>
      </c>
    </row>
    <row r="46" spans="1:7" ht="12.6" customHeight="1" x14ac:dyDescent="0.2">
      <c r="A46" s="278" t="s">
        <v>54</v>
      </c>
      <c r="B46" s="447">
        <v>7926</v>
      </c>
      <c r="C46" s="447">
        <v>9590.3610000000008</v>
      </c>
      <c r="D46" s="447">
        <v>11508.816000000001</v>
      </c>
      <c r="E46" s="447">
        <v>10152</v>
      </c>
      <c r="F46" s="447">
        <v>10482</v>
      </c>
      <c r="G46" s="447">
        <v>10629.316000000001</v>
      </c>
    </row>
    <row r="47" spans="1:7" ht="12.6" customHeight="1" x14ac:dyDescent="0.2">
      <c r="A47" s="278" t="s">
        <v>55</v>
      </c>
      <c r="B47" s="447">
        <v>7362</v>
      </c>
      <c r="C47" s="447">
        <v>13122.587</v>
      </c>
      <c r="D47" s="447">
        <v>13889.76</v>
      </c>
      <c r="E47" s="447">
        <v>15796</v>
      </c>
      <c r="F47" s="447">
        <v>16192.277</v>
      </c>
      <c r="G47" s="447">
        <v>19951.671999999999</v>
      </c>
    </row>
    <row r="48" spans="1:7" ht="12.6" customHeight="1" x14ac:dyDescent="0.2">
      <c r="A48" s="313" t="s">
        <v>109</v>
      </c>
      <c r="B48" s="447">
        <v>3</v>
      </c>
      <c r="C48" s="447" t="s">
        <v>135</v>
      </c>
      <c r="D48" s="447" t="s">
        <v>135</v>
      </c>
      <c r="E48" s="447">
        <v>7</v>
      </c>
      <c r="F48" s="447">
        <v>838</v>
      </c>
      <c r="G48" s="447">
        <v>1354.3430000000001</v>
      </c>
    </row>
    <row r="49" spans="1:7" ht="12.6" customHeight="1" x14ac:dyDescent="0.2">
      <c r="A49" s="251" t="s">
        <v>105</v>
      </c>
      <c r="B49" s="446">
        <v>4824</v>
      </c>
      <c r="C49" s="446">
        <v>3915.39</v>
      </c>
      <c r="D49" s="446">
        <v>3602.8969999999999</v>
      </c>
      <c r="E49" s="446">
        <v>4603</v>
      </c>
      <c r="F49" s="446">
        <v>2315.7840000000001</v>
      </c>
      <c r="G49" s="446">
        <v>3785.0439999999999</v>
      </c>
    </row>
    <row r="50" spans="1:7" ht="12.6" customHeight="1" x14ac:dyDescent="0.2">
      <c r="A50" s="278" t="s">
        <v>56</v>
      </c>
      <c r="B50" s="447">
        <v>38</v>
      </c>
      <c r="C50" s="447">
        <v>46.738999999999997</v>
      </c>
      <c r="D50" s="447">
        <v>77.364000000000004</v>
      </c>
      <c r="E50" s="447">
        <v>94</v>
      </c>
      <c r="F50" s="447">
        <v>109.467</v>
      </c>
      <c r="G50" s="447">
        <v>63.978999999999999</v>
      </c>
    </row>
    <row r="51" spans="1:7" ht="12.6" customHeight="1" x14ac:dyDescent="0.2">
      <c r="A51" s="278" t="s">
        <v>57</v>
      </c>
      <c r="B51" s="447">
        <v>12</v>
      </c>
      <c r="C51" s="447">
        <v>275.31099999999998</v>
      </c>
      <c r="D51" s="447">
        <v>214</v>
      </c>
      <c r="E51" s="447">
        <v>-2</v>
      </c>
      <c r="F51" s="447">
        <v>-0.82</v>
      </c>
      <c r="G51" s="448">
        <v>0.106</v>
      </c>
    </row>
    <row r="52" spans="1:7" ht="12.6" customHeight="1" x14ac:dyDescent="0.2">
      <c r="A52" s="278" t="s">
        <v>128</v>
      </c>
      <c r="B52" s="447">
        <v>239</v>
      </c>
      <c r="C52" s="447">
        <v>274.327</v>
      </c>
      <c r="D52" s="447">
        <v>59.923999999999999</v>
      </c>
      <c r="E52" s="447">
        <v>415</v>
      </c>
      <c r="F52" s="447">
        <v>299.57400000000001</v>
      </c>
      <c r="G52" s="447">
        <v>74.024000000000001</v>
      </c>
    </row>
    <row r="53" spans="1:7" ht="12.6" customHeight="1" x14ac:dyDescent="0.2">
      <c r="A53" s="278" t="s">
        <v>129</v>
      </c>
      <c r="B53" s="447">
        <v>169</v>
      </c>
      <c r="C53" s="447">
        <v>279.56400000000002</v>
      </c>
      <c r="D53" s="447">
        <v>287.09100000000001</v>
      </c>
      <c r="E53" s="447">
        <v>148</v>
      </c>
      <c r="F53" s="447">
        <v>163.94200000000001</v>
      </c>
      <c r="G53" s="448">
        <v>0.2</v>
      </c>
    </row>
    <row r="54" spans="1:7" ht="12.6" customHeight="1" x14ac:dyDescent="0.2">
      <c r="A54" s="278" t="s">
        <v>130</v>
      </c>
      <c r="B54" s="447" t="s">
        <v>135</v>
      </c>
      <c r="C54" s="447" t="s">
        <v>135</v>
      </c>
      <c r="D54" s="447" t="s">
        <v>135</v>
      </c>
      <c r="E54" s="447">
        <v>250</v>
      </c>
      <c r="F54" s="447">
        <v>214.989</v>
      </c>
      <c r="G54" s="447">
        <v>201.75200000000001</v>
      </c>
    </row>
    <row r="55" spans="1:7" ht="12.6" customHeight="1" x14ac:dyDescent="0.2">
      <c r="A55" s="278" t="s">
        <v>58</v>
      </c>
      <c r="B55" s="447">
        <v>94</v>
      </c>
      <c r="C55" s="447">
        <v>564.32000000000005</v>
      </c>
      <c r="D55" s="447">
        <v>316.012</v>
      </c>
      <c r="E55" s="447">
        <v>36</v>
      </c>
      <c r="F55" s="447">
        <v>39.506</v>
      </c>
      <c r="G55" s="447">
        <v>98.692999999999998</v>
      </c>
    </row>
    <row r="56" spans="1:7" ht="12.6" customHeight="1" x14ac:dyDescent="0.2">
      <c r="A56" s="278" t="s">
        <v>59</v>
      </c>
      <c r="B56" s="447">
        <v>4272</v>
      </c>
      <c r="C56" s="447">
        <v>2475.1289999999999</v>
      </c>
      <c r="D56" s="447">
        <v>2649.08</v>
      </c>
      <c r="E56" s="447">
        <v>3662</v>
      </c>
      <c r="F56" s="447">
        <v>1489.126</v>
      </c>
      <c r="G56" s="447">
        <v>3346.29</v>
      </c>
    </row>
    <row r="57" spans="1:7" ht="12.6" customHeight="1" x14ac:dyDescent="0.2">
      <c r="A57" s="191" t="s">
        <v>106</v>
      </c>
      <c r="B57" s="446">
        <v>75281</v>
      </c>
      <c r="C57" s="446">
        <v>80895.589000000007</v>
      </c>
      <c r="D57" s="446">
        <v>80550.001999999993</v>
      </c>
      <c r="E57" s="446">
        <v>81664</v>
      </c>
      <c r="F57" s="446">
        <v>86202.75</v>
      </c>
      <c r="G57" s="446">
        <v>89211.201000000001</v>
      </c>
    </row>
    <row r="58" spans="1:7" ht="12.6" customHeight="1" x14ac:dyDescent="0.2">
      <c r="A58" s="190" t="s">
        <v>60</v>
      </c>
      <c r="B58" s="447">
        <v>14937</v>
      </c>
      <c r="C58" s="447">
        <v>21496.666000000001</v>
      </c>
      <c r="D58" s="447">
        <v>24439.151999999998</v>
      </c>
      <c r="E58" s="447">
        <v>8405</v>
      </c>
      <c r="F58" s="447">
        <v>9965.9860000000008</v>
      </c>
      <c r="G58" s="447">
        <v>8347.2999999999993</v>
      </c>
    </row>
    <row r="59" spans="1:7" ht="12.6" customHeight="1" x14ac:dyDescent="0.2">
      <c r="A59" s="190" t="s">
        <v>61</v>
      </c>
      <c r="B59" s="447">
        <v>365</v>
      </c>
      <c r="C59" s="447">
        <v>5.0339999999999998</v>
      </c>
      <c r="D59" s="447">
        <v>8.7240000000000002</v>
      </c>
      <c r="E59" s="447">
        <v>1591</v>
      </c>
      <c r="F59" s="447">
        <v>675.13599999999997</v>
      </c>
      <c r="G59" s="447">
        <v>484.04300000000001</v>
      </c>
    </row>
    <row r="60" spans="1:7" ht="12.6" customHeight="1" x14ac:dyDescent="0.2">
      <c r="A60" s="190" t="s">
        <v>62</v>
      </c>
      <c r="B60" s="447">
        <v>381</v>
      </c>
      <c r="C60" s="447">
        <v>164.00399999999999</v>
      </c>
      <c r="D60" s="447">
        <v>161.51599999999999</v>
      </c>
      <c r="E60" s="447">
        <v>358</v>
      </c>
      <c r="F60" s="447">
        <v>276.14</v>
      </c>
      <c r="G60" s="447">
        <v>201.995</v>
      </c>
    </row>
    <row r="61" spans="1:7" ht="12.6" customHeight="1" x14ac:dyDescent="0.2">
      <c r="A61" s="190" t="s">
        <v>63</v>
      </c>
      <c r="B61" s="447">
        <v>15851</v>
      </c>
      <c r="C61" s="447">
        <v>10023.246999999999</v>
      </c>
      <c r="D61" s="447">
        <v>3902.087</v>
      </c>
      <c r="E61" s="447">
        <v>14723</v>
      </c>
      <c r="F61" s="447">
        <v>16297</v>
      </c>
      <c r="G61" s="447">
        <v>15148.284</v>
      </c>
    </row>
    <row r="62" spans="1:7" ht="12.6" customHeight="1" x14ac:dyDescent="0.2">
      <c r="A62" s="190" t="s">
        <v>64</v>
      </c>
      <c r="B62" s="447">
        <v>1353</v>
      </c>
      <c r="C62" s="447">
        <v>659.09900000000005</v>
      </c>
      <c r="D62" s="447">
        <v>369.14699999999999</v>
      </c>
      <c r="E62" s="447">
        <v>3603</v>
      </c>
      <c r="F62" s="447">
        <v>4277.2020000000002</v>
      </c>
      <c r="G62" s="447">
        <v>4074.0880000000002</v>
      </c>
    </row>
    <row r="63" spans="1:7" ht="12.6" customHeight="1" x14ac:dyDescent="0.2">
      <c r="A63" s="190" t="s">
        <v>65</v>
      </c>
      <c r="B63" s="447">
        <v>349</v>
      </c>
      <c r="C63" s="447">
        <v>226.72200000000001</v>
      </c>
      <c r="D63" s="447">
        <v>261.36700000000002</v>
      </c>
      <c r="E63" s="447">
        <v>2192</v>
      </c>
      <c r="F63" s="447">
        <v>2942.221</v>
      </c>
      <c r="G63" s="447">
        <v>3242.991</v>
      </c>
    </row>
    <row r="64" spans="1:7" ht="12.6" customHeight="1" x14ac:dyDescent="0.2">
      <c r="A64" s="190" t="s">
        <v>66</v>
      </c>
      <c r="B64" s="447">
        <v>10169</v>
      </c>
      <c r="C64" s="447">
        <v>11104.954</v>
      </c>
      <c r="D64" s="447">
        <v>12575.963</v>
      </c>
      <c r="E64" s="447">
        <v>6485</v>
      </c>
      <c r="F64" s="447">
        <v>6444.2550000000001</v>
      </c>
      <c r="G64" s="447">
        <v>6464.3909999999996</v>
      </c>
    </row>
    <row r="65" spans="1:7" ht="12.6" customHeight="1" x14ac:dyDescent="0.2">
      <c r="A65" s="190" t="s">
        <v>67</v>
      </c>
      <c r="B65" s="447">
        <v>698</v>
      </c>
      <c r="C65" s="447">
        <v>341.04899999999998</v>
      </c>
      <c r="D65" s="447">
        <v>166.547</v>
      </c>
      <c r="E65" s="447">
        <v>5242</v>
      </c>
      <c r="F65" s="447">
        <v>4880.3860000000004</v>
      </c>
      <c r="G65" s="447">
        <v>4636.7309999999998</v>
      </c>
    </row>
    <row r="66" spans="1:7" ht="12.6" customHeight="1" x14ac:dyDescent="0.2">
      <c r="A66" s="190" t="s">
        <v>68</v>
      </c>
      <c r="B66" s="447">
        <v>14453</v>
      </c>
      <c r="C66" s="447">
        <v>18250.305</v>
      </c>
      <c r="D66" s="447">
        <v>19752.493999999999</v>
      </c>
      <c r="E66" s="447">
        <v>22087</v>
      </c>
      <c r="F66" s="447">
        <v>25352.098999999998</v>
      </c>
      <c r="G66" s="447">
        <v>29540.129000000001</v>
      </c>
    </row>
    <row r="67" spans="1:7" ht="12.6" customHeight="1" x14ac:dyDescent="0.2">
      <c r="A67" s="190" t="s">
        <v>69</v>
      </c>
      <c r="B67" s="447">
        <v>936</v>
      </c>
      <c r="C67" s="447">
        <v>1083.259</v>
      </c>
      <c r="D67" s="447">
        <v>651.29100000000005</v>
      </c>
      <c r="E67" s="447">
        <v>1808</v>
      </c>
      <c r="F67" s="447">
        <v>1506.5229999999999</v>
      </c>
      <c r="G67" s="447">
        <v>1253.3399999999999</v>
      </c>
    </row>
    <row r="68" spans="1:7" ht="12.6" customHeight="1" x14ac:dyDescent="0.2">
      <c r="A68" s="190" t="s">
        <v>70</v>
      </c>
      <c r="B68" s="447">
        <v>1332</v>
      </c>
      <c r="C68" s="447">
        <v>1798</v>
      </c>
      <c r="D68" s="447">
        <v>1739.7370000000001</v>
      </c>
      <c r="E68" s="447">
        <v>1524</v>
      </c>
      <c r="F68" s="447">
        <v>1586.7570000000001</v>
      </c>
      <c r="G68" s="447">
        <v>1657.617</v>
      </c>
    </row>
    <row r="69" spans="1:7" ht="12.6" customHeight="1" x14ac:dyDescent="0.2">
      <c r="A69" s="190" t="s">
        <v>71</v>
      </c>
      <c r="B69" s="447">
        <v>9159</v>
      </c>
      <c r="C69" s="447">
        <v>10402.091</v>
      </c>
      <c r="D69" s="447">
        <v>10901.824000000001</v>
      </c>
      <c r="E69" s="447">
        <v>6653</v>
      </c>
      <c r="F69" s="447">
        <v>4657.0910000000003</v>
      </c>
      <c r="G69" s="447">
        <v>6534.817</v>
      </c>
    </row>
    <row r="70" spans="1:7" ht="12.6" customHeight="1" x14ac:dyDescent="0.2">
      <c r="A70" s="190" t="s">
        <v>72</v>
      </c>
      <c r="B70" s="447">
        <v>1528</v>
      </c>
      <c r="C70" s="447">
        <v>3740.9609999999998</v>
      </c>
      <c r="D70" s="447">
        <v>3651.6669999999999</v>
      </c>
      <c r="E70" s="447">
        <v>4627</v>
      </c>
      <c r="F70" s="447">
        <v>5060.5190000000002</v>
      </c>
      <c r="G70" s="447">
        <v>5073.6189999999997</v>
      </c>
    </row>
    <row r="71" spans="1:7" ht="12.6" customHeight="1" x14ac:dyDescent="0.2">
      <c r="A71" s="190" t="s">
        <v>73</v>
      </c>
      <c r="B71" s="447">
        <v>3770</v>
      </c>
      <c r="C71" s="447">
        <v>1600.83</v>
      </c>
      <c r="D71" s="447">
        <v>1968.4860000000001</v>
      </c>
      <c r="E71" s="447">
        <v>2366</v>
      </c>
      <c r="F71" s="447">
        <v>2281.9810000000002</v>
      </c>
      <c r="G71" s="447">
        <v>2551.8560000000002</v>
      </c>
    </row>
    <row r="72" spans="1:7" ht="12.6" customHeight="1" x14ac:dyDescent="0.2">
      <c r="A72" s="191" t="s">
        <v>74</v>
      </c>
      <c r="B72" s="446">
        <v>18051</v>
      </c>
      <c r="C72" s="446">
        <v>19076.091</v>
      </c>
      <c r="D72" s="446">
        <v>13684.968999999999</v>
      </c>
      <c r="E72" s="446">
        <v>52609</v>
      </c>
      <c r="F72" s="446">
        <v>56223.303</v>
      </c>
      <c r="G72" s="446">
        <v>54416.355000000003</v>
      </c>
    </row>
    <row r="73" spans="1:7" ht="12.6" customHeight="1" x14ac:dyDescent="0.2">
      <c r="A73" s="190" t="s">
        <v>75</v>
      </c>
      <c r="B73" s="447">
        <v>754</v>
      </c>
      <c r="C73" s="447">
        <v>617.72799999999995</v>
      </c>
      <c r="D73" s="447">
        <v>681.99099999999999</v>
      </c>
      <c r="E73" s="447">
        <v>3076</v>
      </c>
      <c r="F73" s="447">
        <v>3282.25</v>
      </c>
      <c r="G73" s="447">
        <v>3538.62</v>
      </c>
    </row>
    <row r="74" spans="1:7" ht="12.6" customHeight="1" x14ac:dyDescent="0.2">
      <c r="A74" s="190" t="s">
        <v>76</v>
      </c>
      <c r="B74" s="447">
        <v>5159</v>
      </c>
      <c r="C74" s="447">
        <v>8906.2579999999998</v>
      </c>
      <c r="D74" s="447">
        <v>4046.5949999999998</v>
      </c>
      <c r="E74" s="447">
        <v>29384</v>
      </c>
      <c r="F74" s="447">
        <v>35548.281000000003</v>
      </c>
      <c r="G74" s="447">
        <v>36644</v>
      </c>
    </row>
    <row r="75" spans="1:7" ht="12.6" customHeight="1" x14ac:dyDescent="0.2">
      <c r="A75" s="190" t="s">
        <v>77</v>
      </c>
      <c r="B75" s="447">
        <v>7358</v>
      </c>
      <c r="C75" s="447">
        <v>5393.3919999999998</v>
      </c>
      <c r="D75" s="447">
        <v>5277.38</v>
      </c>
      <c r="E75" s="447">
        <v>10764</v>
      </c>
      <c r="F75" s="447">
        <v>7596.8850000000002</v>
      </c>
      <c r="G75" s="447">
        <v>5895.4369999999999</v>
      </c>
    </row>
    <row r="76" spans="1:7" ht="12.6" customHeight="1" x14ac:dyDescent="0.2">
      <c r="A76" s="541" t="s">
        <v>78</v>
      </c>
      <c r="B76" s="447"/>
      <c r="C76" s="447"/>
      <c r="D76" s="447"/>
      <c r="E76" s="447"/>
      <c r="F76" s="447"/>
      <c r="G76" s="447"/>
    </row>
    <row r="77" spans="1:7" ht="12.6" customHeight="1" x14ac:dyDescent="0.2">
      <c r="A77" s="196" t="s">
        <v>116</v>
      </c>
      <c r="B77" s="447">
        <v>3346</v>
      </c>
      <c r="C77" s="447">
        <v>2385</v>
      </c>
      <c r="D77" s="447">
        <v>1915.3119999999999</v>
      </c>
      <c r="E77" s="447">
        <v>5009</v>
      </c>
      <c r="F77" s="447">
        <v>4218.076</v>
      </c>
      <c r="G77" s="447">
        <v>3429.32</v>
      </c>
    </row>
    <row r="78" spans="1:7" ht="12.6" customHeight="1" x14ac:dyDescent="0.2">
      <c r="A78" s="196" t="s">
        <v>117</v>
      </c>
      <c r="B78" s="447">
        <v>693</v>
      </c>
      <c r="C78" s="447">
        <v>761.80399999999997</v>
      </c>
      <c r="D78" s="447">
        <v>1327.6679999999999</v>
      </c>
      <c r="E78" s="447">
        <v>667</v>
      </c>
      <c r="F78" s="447">
        <v>383.68400000000003</v>
      </c>
      <c r="G78" s="447">
        <v>306.31400000000002</v>
      </c>
    </row>
    <row r="79" spans="1:7" ht="12.6" customHeight="1" x14ac:dyDescent="0.2">
      <c r="A79" s="98" t="s">
        <v>121</v>
      </c>
      <c r="B79" s="447">
        <v>3319</v>
      </c>
      <c r="C79" s="447">
        <v>2245.9569999999999</v>
      </c>
      <c r="D79" s="447">
        <v>2034.4</v>
      </c>
      <c r="E79" s="447">
        <v>5088</v>
      </c>
      <c r="F79" s="447">
        <v>2995.125</v>
      </c>
      <c r="G79" s="447">
        <v>2159.8029999999999</v>
      </c>
    </row>
    <row r="80" spans="1:7" ht="12.6" customHeight="1" x14ac:dyDescent="0.2">
      <c r="A80" s="190" t="s">
        <v>79</v>
      </c>
      <c r="B80" s="447">
        <v>4780</v>
      </c>
      <c r="C80" s="447">
        <v>4158.7129999999997</v>
      </c>
      <c r="D80" s="447">
        <v>3679.0030000000002</v>
      </c>
      <c r="E80" s="447">
        <v>9385</v>
      </c>
      <c r="F80" s="447">
        <v>9795.8870000000006</v>
      </c>
      <c r="G80" s="447">
        <v>8337.7289999999994</v>
      </c>
    </row>
    <row r="81" spans="1:7" ht="12.6" customHeight="1" x14ac:dyDescent="0.2">
      <c r="A81" s="191" t="s">
        <v>80</v>
      </c>
      <c r="B81" s="446">
        <v>25702</v>
      </c>
      <c r="C81" s="446">
        <v>27979.545999999998</v>
      </c>
      <c r="D81" s="446">
        <v>23700.17</v>
      </c>
      <c r="E81" s="446">
        <v>76717</v>
      </c>
      <c r="F81" s="446">
        <v>78176.099000000002</v>
      </c>
      <c r="G81" s="446">
        <v>87264.005999999994</v>
      </c>
    </row>
    <row r="82" spans="1:7" ht="12.6" customHeight="1" x14ac:dyDescent="0.2">
      <c r="A82" s="190" t="s">
        <v>81</v>
      </c>
      <c r="B82" s="447">
        <v>313</v>
      </c>
      <c r="C82" s="447">
        <v>419.96800000000002</v>
      </c>
      <c r="D82" s="447">
        <v>484</v>
      </c>
      <c r="E82" s="447">
        <v>732</v>
      </c>
      <c r="F82" s="447">
        <v>170.41200000000001</v>
      </c>
      <c r="G82" s="447">
        <v>273.983</v>
      </c>
    </row>
    <row r="83" spans="1:7" ht="12.6" customHeight="1" x14ac:dyDescent="0.2">
      <c r="A83" s="190" t="s">
        <v>82</v>
      </c>
      <c r="B83" s="447">
        <v>1284</v>
      </c>
      <c r="C83" s="447">
        <v>1379.2950000000001</v>
      </c>
      <c r="D83" s="447">
        <v>1591.3109999999999</v>
      </c>
      <c r="E83" s="447">
        <v>563</v>
      </c>
      <c r="F83" s="447">
        <v>1276.954</v>
      </c>
      <c r="G83" s="447">
        <v>1034.056</v>
      </c>
    </row>
    <row r="84" spans="1:7" ht="12.6" customHeight="1" x14ac:dyDescent="0.2">
      <c r="A84" s="190" t="s">
        <v>83</v>
      </c>
      <c r="B84" s="447" t="s">
        <v>135</v>
      </c>
      <c r="C84" s="447" t="s">
        <v>135</v>
      </c>
      <c r="D84" s="448">
        <v>9.1999999999999998E-2</v>
      </c>
      <c r="E84" s="447">
        <v>41</v>
      </c>
      <c r="F84" s="447">
        <v>8.1790000000000003</v>
      </c>
      <c r="G84" s="447">
        <v>46</v>
      </c>
    </row>
    <row r="85" spans="1:7" ht="12.6" customHeight="1" x14ac:dyDescent="0.2">
      <c r="A85" s="190" t="s">
        <v>84</v>
      </c>
      <c r="B85" s="447">
        <v>370</v>
      </c>
      <c r="C85" s="447">
        <v>651.10500000000002</v>
      </c>
      <c r="D85" s="447">
        <v>643.322</v>
      </c>
      <c r="E85" s="447">
        <v>404</v>
      </c>
      <c r="F85" s="447">
        <v>392.363</v>
      </c>
      <c r="G85" s="447">
        <v>563.94600000000003</v>
      </c>
    </row>
    <row r="86" spans="1:7" ht="12.6" customHeight="1" x14ac:dyDescent="0.2">
      <c r="A86" s="190" t="s">
        <v>85</v>
      </c>
      <c r="B86" s="447">
        <v>674</v>
      </c>
      <c r="C86" s="447">
        <v>1268.288</v>
      </c>
      <c r="D86" s="447">
        <v>1142.934</v>
      </c>
      <c r="E86" s="447">
        <v>18980</v>
      </c>
      <c r="F86" s="447">
        <v>17842</v>
      </c>
      <c r="G86" s="447">
        <v>22520.008000000002</v>
      </c>
    </row>
    <row r="87" spans="1:7" ht="12.6" customHeight="1" x14ac:dyDescent="0.2">
      <c r="A87" s="190" t="s">
        <v>86</v>
      </c>
      <c r="B87" s="447">
        <v>825</v>
      </c>
      <c r="C87" s="447">
        <v>674.053</v>
      </c>
      <c r="D87" s="447">
        <v>645.83799999999997</v>
      </c>
      <c r="E87" s="447">
        <v>441</v>
      </c>
      <c r="F87" s="447">
        <v>646.39300000000003</v>
      </c>
      <c r="G87" s="447">
        <v>583.25699999999995</v>
      </c>
    </row>
    <row r="88" spans="1:7" ht="12.6" customHeight="1" x14ac:dyDescent="0.2">
      <c r="A88" s="190" t="s">
        <v>87</v>
      </c>
      <c r="B88" s="447">
        <v>6098</v>
      </c>
      <c r="C88" s="447">
        <v>5784.99</v>
      </c>
      <c r="D88" s="447">
        <v>5083.3540000000003</v>
      </c>
      <c r="E88" s="447">
        <v>9272</v>
      </c>
      <c r="F88" s="447">
        <v>9374.7129999999997</v>
      </c>
      <c r="G88" s="447">
        <v>10639.638000000001</v>
      </c>
    </row>
    <row r="89" spans="1:7" ht="12.6" customHeight="1" x14ac:dyDescent="0.2">
      <c r="A89" s="190" t="s">
        <v>88</v>
      </c>
      <c r="B89" s="447">
        <v>2666</v>
      </c>
      <c r="C89" s="447">
        <v>5123.3109999999997</v>
      </c>
      <c r="D89" s="447">
        <v>6419.0519999999997</v>
      </c>
      <c r="E89" s="447">
        <v>6920</v>
      </c>
      <c r="F89" s="447">
        <v>7407.8760000000002</v>
      </c>
      <c r="G89" s="447">
        <v>8335.2839999999997</v>
      </c>
    </row>
    <row r="90" spans="1:7" ht="12.6" customHeight="1" x14ac:dyDescent="0.2">
      <c r="A90" s="190" t="s">
        <v>89</v>
      </c>
      <c r="B90" s="447">
        <v>2713</v>
      </c>
      <c r="C90" s="447">
        <v>1755</v>
      </c>
      <c r="D90" s="447">
        <v>1526.63</v>
      </c>
      <c r="E90" s="447">
        <v>5583</v>
      </c>
      <c r="F90" s="447">
        <v>3511.6350000000002</v>
      </c>
      <c r="G90" s="447">
        <v>3281.8589999999999</v>
      </c>
    </row>
    <row r="91" spans="1:7" ht="12.6" customHeight="1" x14ac:dyDescent="0.2">
      <c r="A91" s="190" t="s">
        <v>90</v>
      </c>
      <c r="B91" s="447">
        <v>8108</v>
      </c>
      <c r="C91" s="447">
        <v>8063.5739999999996</v>
      </c>
      <c r="D91" s="447">
        <v>3135.7730000000001</v>
      </c>
      <c r="E91" s="447">
        <v>28459</v>
      </c>
      <c r="F91" s="447">
        <v>30898.113000000001</v>
      </c>
      <c r="G91" s="447">
        <v>32051.856</v>
      </c>
    </row>
    <row r="92" spans="1:7" ht="12.6" customHeight="1" x14ac:dyDescent="0.2">
      <c r="A92" s="190" t="s">
        <v>91</v>
      </c>
      <c r="B92" s="447">
        <v>1984</v>
      </c>
      <c r="C92" s="447">
        <v>1847.7860000000001</v>
      </c>
      <c r="D92" s="447">
        <v>1862.4079999999999</v>
      </c>
      <c r="E92" s="447">
        <v>2145</v>
      </c>
      <c r="F92" s="447">
        <v>2875.7489999999998</v>
      </c>
      <c r="G92" s="447">
        <v>3291.6529999999998</v>
      </c>
    </row>
    <row r="93" spans="1:7" ht="12.6" customHeight="1" x14ac:dyDescent="0.2">
      <c r="A93" s="190" t="s">
        <v>92</v>
      </c>
      <c r="B93" s="447">
        <v>667</v>
      </c>
      <c r="C93" s="447">
        <v>1012.8390000000001</v>
      </c>
      <c r="D93" s="447">
        <v>1166.0129999999999</v>
      </c>
      <c r="E93" s="447">
        <v>3177</v>
      </c>
      <c r="F93" s="447">
        <v>3772.261</v>
      </c>
      <c r="G93" s="447">
        <v>4641.9639999999999</v>
      </c>
    </row>
    <row r="94" spans="1:7" ht="12.6" customHeight="1" x14ac:dyDescent="0.2">
      <c r="A94" s="191" t="s">
        <v>107</v>
      </c>
      <c r="B94" s="446">
        <v>13175</v>
      </c>
      <c r="C94" s="446">
        <v>9990.8220000000001</v>
      </c>
      <c r="D94" s="446">
        <v>10615</v>
      </c>
      <c r="E94" s="446">
        <v>17465</v>
      </c>
      <c r="F94" s="446">
        <v>19666.241000000002</v>
      </c>
      <c r="G94" s="446">
        <v>21305.050999999999</v>
      </c>
    </row>
    <row r="95" spans="1:7" ht="12.6" customHeight="1" x14ac:dyDescent="0.2">
      <c r="A95" s="190" t="s">
        <v>93</v>
      </c>
      <c r="B95" s="447">
        <v>3700</v>
      </c>
      <c r="C95" s="447">
        <v>4067.8850000000002</v>
      </c>
      <c r="D95" s="447">
        <v>4014.9250000000002</v>
      </c>
      <c r="E95" s="447">
        <v>2008</v>
      </c>
      <c r="F95" s="447">
        <v>1346.3030000000001</v>
      </c>
      <c r="G95" s="447">
        <v>1299.5830000000001</v>
      </c>
    </row>
    <row r="96" spans="1:7" ht="12.6" customHeight="1" x14ac:dyDescent="0.2">
      <c r="A96" s="190" t="s">
        <v>94</v>
      </c>
      <c r="B96" s="448">
        <v>0.4</v>
      </c>
      <c r="C96" s="448" t="s">
        <v>135</v>
      </c>
      <c r="D96" s="448">
        <v>0.27600000000000002</v>
      </c>
      <c r="E96" s="447">
        <v>1188</v>
      </c>
      <c r="F96" s="447">
        <v>1283.876</v>
      </c>
      <c r="G96" s="447">
        <v>1432.8</v>
      </c>
    </row>
    <row r="97" spans="1:8" ht="12.6" customHeight="1" x14ac:dyDescent="0.2">
      <c r="A97" s="190" t="s">
        <v>95</v>
      </c>
      <c r="B97" s="447">
        <v>7006</v>
      </c>
      <c r="C97" s="447">
        <v>3805</v>
      </c>
      <c r="D97" s="447">
        <v>4654.9390000000003</v>
      </c>
      <c r="E97" s="447">
        <v>4510</v>
      </c>
      <c r="F97" s="447">
        <v>7427.9660000000003</v>
      </c>
      <c r="G97" s="447">
        <v>5721.0450000000001</v>
      </c>
    </row>
    <row r="98" spans="1:8" ht="12.6" customHeight="1" x14ac:dyDescent="0.2">
      <c r="A98" s="190" t="s">
        <v>96</v>
      </c>
      <c r="B98" s="447">
        <v>1574</v>
      </c>
      <c r="C98" s="447">
        <v>1538.309</v>
      </c>
      <c r="D98" s="447">
        <v>1712</v>
      </c>
      <c r="E98" s="447">
        <v>4773</v>
      </c>
      <c r="F98" s="447">
        <v>5089.027</v>
      </c>
      <c r="G98" s="447">
        <v>7897.6130000000003</v>
      </c>
    </row>
    <row r="99" spans="1:8" ht="12.6" customHeight="1" x14ac:dyDescent="0.2">
      <c r="A99" s="190" t="s">
        <v>97</v>
      </c>
      <c r="B99" s="447">
        <v>415</v>
      </c>
      <c r="C99" s="447">
        <v>88.947999999999993</v>
      </c>
      <c r="D99" s="447">
        <v>67.677999999999997</v>
      </c>
      <c r="E99" s="447">
        <v>2855</v>
      </c>
      <c r="F99" s="447">
        <v>2383.335</v>
      </c>
      <c r="G99" s="447">
        <v>2810.19</v>
      </c>
    </row>
    <row r="100" spans="1:8" ht="12.6" customHeight="1" x14ac:dyDescent="0.2">
      <c r="A100" s="190" t="s">
        <v>98</v>
      </c>
      <c r="B100" s="447">
        <v>217</v>
      </c>
      <c r="C100" s="447">
        <v>253.399</v>
      </c>
      <c r="D100" s="447">
        <v>-344.39400000000001</v>
      </c>
      <c r="E100" s="447">
        <v>313</v>
      </c>
      <c r="F100" s="447">
        <v>455.29500000000002</v>
      </c>
      <c r="G100" s="447">
        <v>129.137</v>
      </c>
    </row>
    <row r="101" spans="1:8" ht="12.6" customHeight="1" x14ac:dyDescent="0.2">
      <c r="A101" s="190" t="s">
        <v>99</v>
      </c>
      <c r="B101" s="447">
        <v>66</v>
      </c>
      <c r="C101" s="447" t="s">
        <v>135</v>
      </c>
      <c r="D101" s="447">
        <v>509.43700000000001</v>
      </c>
      <c r="E101" s="447">
        <v>781</v>
      </c>
      <c r="F101" s="447">
        <v>721.20799999999997</v>
      </c>
      <c r="G101" s="447">
        <v>721.31299999999999</v>
      </c>
    </row>
    <row r="102" spans="1:8" ht="12.6" customHeight="1" x14ac:dyDescent="0.2">
      <c r="A102" s="190" t="s">
        <v>100</v>
      </c>
      <c r="B102" s="448">
        <v>-0.2</v>
      </c>
      <c r="C102" s="448" t="s">
        <v>135</v>
      </c>
      <c r="D102" s="448" t="s">
        <v>135</v>
      </c>
      <c r="E102" s="447">
        <v>354</v>
      </c>
      <c r="F102" s="447">
        <v>414.82499999999999</v>
      </c>
      <c r="G102" s="447">
        <v>496</v>
      </c>
    </row>
    <row r="103" spans="1:8" ht="12.6" customHeight="1" x14ac:dyDescent="0.2">
      <c r="A103" s="252" t="s">
        <v>101</v>
      </c>
      <c r="B103" s="453">
        <v>197</v>
      </c>
      <c r="C103" s="453">
        <v>237.864</v>
      </c>
      <c r="D103" s="453" t="s">
        <v>135</v>
      </c>
      <c r="E103" s="453">
        <v>683</v>
      </c>
      <c r="F103" s="453">
        <v>545</v>
      </c>
      <c r="G103" s="453">
        <v>796.84</v>
      </c>
    </row>
    <row r="104" spans="1:8" ht="12" customHeight="1" x14ac:dyDescent="0.2">
      <c r="A104" s="716" t="s">
        <v>1274</v>
      </c>
      <c r="B104" s="716"/>
      <c r="C104" s="716"/>
      <c r="D104" s="716"/>
      <c r="E104" s="716"/>
      <c r="F104" s="8"/>
      <c r="G104" s="8"/>
      <c r="H104" s="176"/>
    </row>
    <row r="105" spans="1:8" ht="12.75" customHeight="1" x14ac:dyDescent="0.2">
      <c r="A105" s="8"/>
      <c r="B105" s="8"/>
      <c r="C105" s="8"/>
      <c r="D105" s="8"/>
      <c r="E105" s="8"/>
      <c r="F105" s="8"/>
      <c r="G105" s="8"/>
      <c r="H105" s="176"/>
    </row>
    <row r="106" spans="1:8" x14ac:dyDescent="0.2">
      <c r="A106" s="8"/>
      <c r="B106" s="8"/>
      <c r="C106" s="8"/>
      <c r="D106" s="8"/>
      <c r="E106" s="8"/>
      <c r="F106" s="8"/>
      <c r="G106" s="8"/>
      <c r="H106" s="176"/>
    </row>
    <row r="107" spans="1:8" x14ac:dyDescent="0.2">
      <c r="A107" s="8"/>
      <c r="B107" s="8"/>
      <c r="C107" s="8"/>
      <c r="D107" s="8"/>
      <c r="E107" s="8"/>
      <c r="F107" s="8"/>
      <c r="G107" s="8"/>
      <c r="H107" s="176"/>
    </row>
  </sheetData>
  <mergeCells count="5">
    <mergeCell ref="A104:E104"/>
    <mergeCell ref="A1:G1"/>
    <mergeCell ref="A2:G2"/>
    <mergeCell ref="B4:D4"/>
    <mergeCell ref="E4:G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&amp;CФИНАНСОВО-ХОЗЯЙСТВЕННАЯ ДЕЯТЕЛЬНОСТЬ ОРГАНИЗАЦИЙ РОЗНИЧНОЙ ТОРГОВЛИ И ОБЩЕСТВЕННОГО ПИТАНИЯ</oddHeader>
    <oddFooter>&amp;L&amp;P&amp;CТорговля в России. 2017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view="pageLayout" zoomScale="120" zoomScaleNormal="130" zoomScalePageLayoutView="120" workbookViewId="0">
      <selection activeCell="A4" sqref="A4"/>
    </sheetView>
  </sheetViews>
  <sheetFormatPr defaultRowHeight="14.25" x14ac:dyDescent="0.2"/>
  <cols>
    <col min="1" max="1" width="26.42578125" style="7" customWidth="1"/>
    <col min="2" max="7" width="9.42578125" style="7" customWidth="1"/>
    <col min="8" max="16384" width="9.140625" style="7"/>
  </cols>
  <sheetData>
    <row r="1" spans="1:7" ht="23.25" customHeight="1" x14ac:dyDescent="0.2">
      <c r="A1" s="675" t="s">
        <v>1277</v>
      </c>
      <c r="B1" s="675"/>
      <c r="C1" s="675"/>
      <c r="D1" s="675"/>
      <c r="E1" s="675"/>
      <c r="F1" s="675"/>
      <c r="G1" s="675"/>
    </row>
    <row r="2" spans="1:7" ht="9" customHeight="1" x14ac:dyDescent="0.2">
      <c r="A2" s="718" t="s">
        <v>1125</v>
      </c>
      <c r="B2" s="718"/>
      <c r="C2" s="718"/>
      <c r="D2" s="718"/>
      <c r="E2" s="718"/>
      <c r="F2" s="718"/>
      <c r="G2" s="718"/>
    </row>
    <row r="4" spans="1:7" ht="39" customHeight="1" x14ac:dyDescent="0.2">
      <c r="A4" s="25"/>
      <c r="B4" s="720" t="s">
        <v>1178</v>
      </c>
      <c r="C4" s="721"/>
      <c r="D4" s="722"/>
      <c r="E4" s="706" t="s">
        <v>147</v>
      </c>
      <c r="F4" s="707"/>
      <c r="G4" s="708"/>
    </row>
    <row r="5" spans="1:7" ht="18" customHeight="1" x14ac:dyDescent="0.2">
      <c r="A5" s="26"/>
      <c r="B5" s="315">
        <v>2014</v>
      </c>
      <c r="C5" s="315">
        <v>2015</v>
      </c>
      <c r="D5" s="24">
        <v>2016</v>
      </c>
      <c r="E5" s="315">
        <v>2014</v>
      </c>
      <c r="F5" s="315">
        <v>2015</v>
      </c>
      <c r="G5" s="24">
        <v>2016</v>
      </c>
    </row>
    <row r="6" spans="1:7" ht="12.95" customHeight="1" x14ac:dyDescent="0.2">
      <c r="A6" s="15" t="s">
        <v>126</v>
      </c>
      <c r="B6" s="439">
        <v>73544</v>
      </c>
      <c r="C6" s="439">
        <v>75338.767999999996</v>
      </c>
      <c r="D6" s="439">
        <v>80777.108999999997</v>
      </c>
      <c r="E6" s="439">
        <v>42491</v>
      </c>
      <c r="F6" s="439">
        <v>44522.14</v>
      </c>
      <c r="G6" s="439">
        <v>53361.385999999999</v>
      </c>
    </row>
    <row r="7" spans="1:7" ht="12.95" customHeight="1" x14ac:dyDescent="0.2">
      <c r="A7" s="251" t="s">
        <v>102</v>
      </c>
      <c r="B7" s="439">
        <v>61403</v>
      </c>
      <c r="C7" s="439">
        <v>62609</v>
      </c>
      <c r="D7" s="439">
        <v>68877.429000000004</v>
      </c>
      <c r="E7" s="439">
        <v>21085</v>
      </c>
      <c r="F7" s="439">
        <v>23248.07</v>
      </c>
      <c r="G7" s="439">
        <v>26848.1</v>
      </c>
    </row>
    <row r="8" spans="1:7" ht="12.95" customHeight="1" x14ac:dyDescent="0.2">
      <c r="A8" s="16" t="s">
        <v>22</v>
      </c>
      <c r="B8" s="440" t="s">
        <v>135</v>
      </c>
      <c r="C8" s="440" t="s">
        <v>135</v>
      </c>
      <c r="D8" s="440">
        <v>99.995000000000005</v>
      </c>
      <c r="E8" s="440">
        <v>264</v>
      </c>
      <c r="F8" s="440">
        <v>307.00200000000001</v>
      </c>
      <c r="G8" s="440">
        <v>231.22300000000001</v>
      </c>
    </row>
    <row r="9" spans="1:7" ht="12.95" customHeight="1" x14ac:dyDescent="0.2">
      <c r="A9" s="16" t="s">
        <v>23</v>
      </c>
      <c r="B9" s="440">
        <v>47</v>
      </c>
      <c r="C9" s="440">
        <v>47.84</v>
      </c>
      <c r="D9" s="440">
        <v>32.021000000000001</v>
      </c>
      <c r="E9" s="440">
        <v>65</v>
      </c>
      <c r="F9" s="440">
        <v>58.72</v>
      </c>
      <c r="G9" s="440">
        <v>71.444000000000003</v>
      </c>
    </row>
    <row r="10" spans="1:7" ht="12.95" customHeight="1" x14ac:dyDescent="0.2">
      <c r="A10" s="16" t="s">
        <v>24</v>
      </c>
      <c r="B10" s="440">
        <v>78</v>
      </c>
      <c r="C10" s="440">
        <v>73</v>
      </c>
      <c r="D10" s="440">
        <v>5.3109999999999999</v>
      </c>
      <c r="E10" s="440">
        <v>74</v>
      </c>
      <c r="F10" s="440">
        <v>78.528999999999996</v>
      </c>
      <c r="G10" s="440">
        <v>82.953000000000003</v>
      </c>
    </row>
    <row r="11" spans="1:7" ht="12.95" customHeight="1" x14ac:dyDescent="0.2">
      <c r="A11" s="16" t="s">
        <v>25</v>
      </c>
      <c r="B11" s="166">
        <v>0</v>
      </c>
      <c r="C11" s="440">
        <v>71</v>
      </c>
      <c r="D11" s="440">
        <v>61.89</v>
      </c>
      <c r="E11" s="440">
        <v>141</v>
      </c>
      <c r="F11" s="440">
        <v>108.339</v>
      </c>
      <c r="G11" s="440">
        <v>7.68</v>
      </c>
    </row>
    <row r="12" spans="1:7" ht="12.95" customHeight="1" x14ac:dyDescent="0.2">
      <c r="A12" s="16" t="s">
        <v>26</v>
      </c>
      <c r="B12" s="440">
        <v>-1</v>
      </c>
      <c r="C12" s="440">
        <v>-1.8520000000000001</v>
      </c>
      <c r="D12" s="440" t="s">
        <v>135</v>
      </c>
      <c r="E12" s="440">
        <v>94</v>
      </c>
      <c r="F12" s="440">
        <v>87.584000000000003</v>
      </c>
      <c r="G12" s="440">
        <v>82.765000000000001</v>
      </c>
    </row>
    <row r="13" spans="1:7" ht="12.95" customHeight="1" x14ac:dyDescent="0.2">
      <c r="A13" s="16" t="s">
        <v>27</v>
      </c>
      <c r="B13" s="440">
        <v>408</v>
      </c>
      <c r="C13" s="440">
        <v>5.6310000000000002</v>
      </c>
      <c r="D13" s="440">
        <v>1.3680000000000001</v>
      </c>
      <c r="E13" s="440">
        <v>7</v>
      </c>
      <c r="F13" s="440">
        <v>6.2270000000000003</v>
      </c>
      <c r="G13" s="440">
        <v>6.6159999999999997</v>
      </c>
    </row>
    <row r="14" spans="1:7" ht="12.95" customHeight="1" x14ac:dyDescent="0.2">
      <c r="A14" s="16" t="s">
        <v>28</v>
      </c>
      <c r="B14" s="440">
        <v>37</v>
      </c>
      <c r="C14" s="440">
        <v>31.353999999999999</v>
      </c>
      <c r="D14" s="440">
        <v>29</v>
      </c>
      <c r="E14" s="440">
        <v>13</v>
      </c>
      <c r="F14" s="440">
        <v>15.335000000000001</v>
      </c>
      <c r="G14" s="440">
        <v>11.791</v>
      </c>
    </row>
    <row r="15" spans="1:7" ht="12.95" customHeight="1" x14ac:dyDescent="0.2">
      <c r="A15" s="16" t="s">
        <v>29</v>
      </c>
      <c r="B15" s="440">
        <v>14</v>
      </c>
      <c r="C15" s="440">
        <v>18.956</v>
      </c>
      <c r="D15" s="440">
        <v>4.3360000000000003</v>
      </c>
      <c r="E15" s="440">
        <v>310</v>
      </c>
      <c r="F15" s="440">
        <v>306.10500000000002</v>
      </c>
      <c r="G15" s="440">
        <v>127.845</v>
      </c>
    </row>
    <row r="16" spans="1:7" ht="12.95" customHeight="1" x14ac:dyDescent="0.2">
      <c r="A16" s="16" t="s">
        <v>30</v>
      </c>
      <c r="B16" s="440">
        <v>69</v>
      </c>
      <c r="C16" s="440">
        <v>76.105999999999995</v>
      </c>
      <c r="D16" s="440">
        <v>4.1859999999999999</v>
      </c>
      <c r="E16" s="440">
        <v>188</v>
      </c>
      <c r="F16" s="440">
        <v>83</v>
      </c>
      <c r="G16" s="440">
        <v>33</v>
      </c>
    </row>
    <row r="17" spans="1:7" ht="12.95" customHeight="1" x14ac:dyDescent="0.2">
      <c r="A17" s="16" t="s">
        <v>31</v>
      </c>
      <c r="B17" s="440">
        <v>4421</v>
      </c>
      <c r="C17" s="440">
        <v>3231.8649999999998</v>
      </c>
      <c r="D17" s="440">
        <v>2002.6010000000001</v>
      </c>
      <c r="E17" s="440">
        <v>8361</v>
      </c>
      <c r="F17" s="440">
        <v>8732.8430000000008</v>
      </c>
      <c r="G17" s="440">
        <v>9035.9529999999995</v>
      </c>
    </row>
    <row r="18" spans="1:7" ht="12.95" customHeight="1" x14ac:dyDescent="0.2">
      <c r="A18" s="16" t="s">
        <v>32</v>
      </c>
      <c r="B18" s="440">
        <v>28</v>
      </c>
      <c r="C18" s="440">
        <v>18.315000000000001</v>
      </c>
      <c r="D18" s="440">
        <v>20.949000000000002</v>
      </c>
      <c r="E18" s="166">
        <v>-0.4</v>
      </c>
      <c r="F18" s="440">
        <v>16.908000000000001</v>
      </c>
      <c r="G18" s="440">
        <v>14.26</v>
      </c>
    </row>
    <row r="19" spans="1:7" ht="12.95" customHeight="1" x14ac:dyDescent="0.2">
      <c r="A19" s="16" t="s">
        <v>33</v>
      </c>
      <c r="B19" s="440">
        <v>1</v>
      </c>
      <c r="C19" s="440">
        <v>0.81499999999999995</v>
      </c>
      <c r="D19" s="440" t="s">
        <v>135</v>
      </c>
      <c r="E19" s="440">
        <v>92</v>
      </c>
      <c r="F19" s="440">
        <v>102.336</v>
      </c>
      <c r="G19" s="440">
        <v>105.474</v>
      </c>
    </row>
    <row r="20" spans="1:7" ht="12.95" customHeight="1" x14ac:dyDescent="0.2">
      <c r="A20" s="16" t="s">
        <v>34</v>
      </c>
      <c r="B20" s="440" t="s">
        <v>135</v>
      </c>
      <c r="C20" s="440" t="s">
        <v>135</v>
      </c>
      <c r="D20" s="440" t="s">
        <v>135</v>
      </c>
      <c r="E20" s="440">
        <v>52</v>
      </c>
      <c r="F20" s="440">
        <v>54.786999999999999</v>
      </c>
      <c r="G20" s="440">
        <v>43.823</v>
      </c>
    </row>
    <row r="21" spans="1:7" ht="12.95" customHeight="1" x14ac:dyDescent="0.2">
      <c r="A21" s="16" t="s">
        <v>35</v>
      </c>
      <c r="B21" s="440">
        <v>1</v>
      </c>
      <c r="C21" s="440">
        <v>1.131</v>
      </c>
      <c r="D21" s="440">
        <v>1.004</v>
      </c>
      <c r="E21" s="440">
        <v>94</v>
      </c>
      <c r="F21" s="440">
        <v>99.07</v>
      </c>
      <c r="G21" s="440">
        <v>85.909000000000006</v>
      </c>
    </row>
    <row r="22" spans="1:7" ht="12.95" customHeight="1" x14ac:dyDescent="0.2">
      <c r="A22" s="16" t="s">
        <v>36</v>
      </c>
      <c r="B22" s="440">
        <v>4</v>
      </c>
      <c r="C22" s="440">
        <v>187.33799999999999</v>
      </c>
      <c r="D22" s="440">
        <v>343.96</v>
      </c>
      <c r="E22" s="440">
        <v>59</v>
      </c>
      <c r="F22" s="440">
        <v>58.162999999999997</v>
      </c>
      <c r="G22" s="440">
        <v>59.625999999999998</v>
      </c>
    </row>
    <row r="23" spans="1:7" ht="12.95" customHeight="1" x14ac:dyDescent="0.2">
      <c r="A23" s="16" t="s">
        <v>37</v>
      </c>
      <c r="B23" s="440">
        <v>12</v>
      </c>
      <c r="C23" s="440">
        <v>6.55</v>
      </c>
      <c r="D23" s="440">
        <v>10.468999999999999</v>
      </c>
      <c r="E23" s="440">
        <v>62</v>
      </c>
      <c r="F23" s="440">
        <v>49.006</v>
      </c>
      <c r="G23" s="440">
        <v>49.701000000000001</v>
      </c>
    </row>
    <row r="24" spans="1:7" ht="12.95" customHeight="1" x14ac:dyDescent="0.2">
      <c r="A24" s="16" t="s">
        <v>38</v>
      </c>
      <c r="B24" s="440">
        <v>74</v>
      </c>
      <c r="C24" s="440">
        <v>92.18</v>
      </c>
      <c r="D24" s="440">
        <v>110.343</v>
      </c>
      <c r="E24" s="440">
        <v>95</v>
      </c>
      <c r="F24" s="440">
        <v>181.18799999999999</v>
      </c>
      <c r="G24" s="440">
        <v>199.994</v>
      </c>
    </row>
    <row r="25" spans="1:7" ht="12.95" customHeight="1" x14ac:dyDescent="0.2">
      <c r="A25" s="16" t="s">
        <v>39</v>
      </c>
      <c r="B25" s="440">
        <v>56210</v>
      </c>
      <c r="C25" s="440">
        <v>58749.141000000003</v>
      </c>
      <c r="D25" s="440">
        <v>66150.509000000005</v>
      </c>
      <c r="E25" s="440">
        <v>11114</v>
      </c>
      <c r="F25" s="440">
        <v>12903.455</v>
      </c>
      <c r="G25" s="440">
        <v>16597</v>
      </c>
    </row>
    <row r="26" spans="1:7" ht="12.95" customHeight="1" x14ac:dyDescent="0.2">
      <c r="A26" s="251" t="s">
        <v>103</v>
      </c>
      <c r="B26" s="439">
        <v>9425</v>
      </c>
      <c r="C26" s="439">
        <v>10335.258</v>
      </c>
      <c r="D26" s="439">
        <v>9874.6689999999999</v>
      </c>
      <c r="E26" s="439">
        <v>8414</v>
      </c>
      <c r="F26" s="439">
        <v>7755.9740000000002</v>
      </c>
      <c r="G26" s="439">
        <v>11590.164000000001</v>
      </c>
    </row>
    <row r="27" spans="1:7" ht="12.95" customHeight="1" x14ac:dyDescent="0.2">
      <c r="A27" s="16" t="s">
        <v>40</v>
      </c>
      <c r="B27" s="440" t="s">
        <v>135</v>
      </c>
      <c r="C27" s="440" t="s">
        <v>135</v>
      </c>
      <c r="D27" s="440" t="s">
        <v>135</v>
      </c>
      <c r="E27" s="440">
        <v>2</v>
      </c>
      <c r="F27" s="440">
        <v>0.79</v>
      </c>
      <c r="G27" s="166">
        <v>0.33500000000000002</v>
      </c>
    </row>
    <row r="28" spans="1:7" ht="12.95" customHeight="1" x14ac:dyDescent="0.2">
      <c r="A28" s="16" t="s">
        <v>41</v>
      </c>
      <c r="B28" s="440">
        <v>21</v>
      </c>
      <c r="C28" s="440">
        <v>15.364000000000001</v>
      </c>
      <c r="D28" s="440" t="s">
        <v>135</v>
      </c>
      <c r="E28" s="440">
        <v>367</v>
      </c>
      <c r="F28" s="440">
        <v>277.02199999999999</v>
      </c>
      <c r="G28" s="440">
        <v>206.42500000000001</v>
      </c>
    </row>
    <row r="29" spans="1:7" ht="12.95" customHeight="1" x14ac:dyDescent="0.2">
      <c r="A29" s="16" t="s">
        <v>42</v>
      </c>
      <c r="B29" s="440">
        <v>87</v>
      </c>
      <c r="C29" s="440">
        <v>96.376999999999995</v>
      </c>
      <c r="D29" s="440">
        <v>96.317999999999998</v>
      </c>
      <c r="E29" s="440">
        <v>140</v>
      </c>
      <c r="F29" s="440">
        <v>154.221</v>
      </c>
      <c r="G29" s="440">
        <v>181.18600000000001</v>
      </c>
    </row>
    <row r="30" spans="1:7" ht="12.95" customHeight="1" x14ac:dyDescent="0.2">
      <c r="A30" s="17" t="s">
        <v>78</v>
      </c>
      <c r="B30" s="440"/>
      <c r="C30" s="440"/>
      <c r="D30" s="440"/>
      <c r="E30" s="440"/>
      <c r="F30" s="440"/>
      <c r="G30" s="440"/>
    </row>
    <row r="31" spans="1:7" ht="12.95" customHeight="1" x14ac:dyDescent="0.2">
      <c r="A31" s="18" t="s">
        <v>118</v>
      </c>
      <c r="B31" s="440" t="s">
        <v>135</v>
      </c>
      <c r="C31" s="440" t="s">
        <v>135</v>
      </c>
      <c r="D31" s="440" t="s">
        <v>135</v>
      </c>
      <c r="E31" s="440" t="s">
        <v>135</v>
      </c>
      <c r="F31" s="440" t="s">
        <v>135</v>
      </c>
      <c r="G31" s="440" t="s">
        <v>135</v>
      </c>
    </row>
    <row r="32" spans="1:7" ht="22.5" customHeight="1" x14ac:dyDescent="0.2">
      <c r="A32" s="19" t="s">
        <v>115</v>
      </c>
      <c r="B32" s="440">
        <v>87</v>
      </c>
      <c r="C32" s="440">
        <v>96.376999999999995</v>
      </c>
      <c r="D32" s="440">
        <v>96.317999999999998</v>
      </c>
      <c r="E32" s="440">
        <v>140</v>
      </c>
      <c r="F32" s="440">
        <v>154.221</v>
      </c>
      <c r="G32" s="440">
        <v>181.18600000000001</v>
      </c>
    </row>
    <row r="33" spans="1:7" ht="12.95" customHeight="1" x14ac:dyDescent="0.2">
      <c r="A33" s="16" t="s">
        <v>43</v>
      </c>
      <c r="B33" s="440" t="s">
        <v>135</v>
      </c>
      <c r="C33" s="440" t="s">
        <v>135</v>
      </c>
      <c r="D33" s="440" t="s">
        <v>135</v>
      </c>
      <c r="E33" s="440">
        <v>40</v>
      </c>
      <c r="F33" s="440">
        <v>69.128</v>
      </c>
      <c r="G33" s="440">
        <v>91.084999999999994</v>
      </c>
    </row>
    <row r="34" spans="1:7" ht="12.95" customHeight="1" x14ac:dyDescent="0.2">
      <c r="A34" s="16" t="s">
        <v>44</v>
      </c>
      <c r="B34" s="440">
        <v>6</v>
      </c>
      <c r="C34" s="440">
        <v>5.367</v>
      </c>
      <c r="D34" s="166">
        <v>-0.15</v>
      </c>
      <c r="E34" s="440">
        <v>9</v>
      </c>
      <c r="F34" s="440">
        <v>9.8930000000000007</v>
      </c>
      <c r="G34" s="440">
        <v>6.9470000000000001</v>
      </c>
    </row>
    <row r="35" spans="1:7" ht="12.95" customHeight="1" x14ac:dyDescent="0.2">
      <c r="A35" s="16" t="s">
        <v>45</v>
      </c>
      <c r="B35" s="440">
        <v>13</v>
      </c>
      <c r="C35" s="440">
        <v>64.608999999999995</v>
      </c>
      <c r="D35" s="440">
        <v>18.221</v>
      </c>
      <c r="E35" s="440">
        <v>117</v>
      </c>
      <c r="F35" s="440">
        <v>85.694000000000003</v>
      </c>
      <c r="G35" s="440">
        <v>127.518</v>
      </c>
    </row>
    <row r="36" spans="1:7" ht="12.95" customHeight="1" x14ac:dyDescent="0.2">
      <c r="A36" s="16" t="s">
        <v>46</v>
      </c>
      <c r="B36" s="440">
        <v>-97</v>
      </c>
      <c r="C36" s="440">
        <v>-194.637</v>
      </c>
      <c r="D36" s="440">
        <v>33.186999999999998</v>
      </c>
      <c r="E36" s="440">
        <v>97</v>
      </c>
      <c r="F36" s="440">
        <v>63</v>
      </c>
      <c r="G36" s="440">
        <v>246.81299999999999</v>
      </c>
    </row>
    <row r="37" spans="1:7" ht="12.95" customHeight="1" x14ac:dyDescent="0.2">
      <c r="A37" s="16" t="s">
        <v>47</v>
      </c>
      <c r="B37" s="440" t="s">
        <v>135</v>
      </c>
      <c r="C37" s="440" t="s">
        <v>135</v>
      </c>
      <c r="D37" s="440" t="s">
        <v>135</v>
      </c>
      <c r="E37" s="440">
        <v>41</v>
      </c>
      <c r="F37" s="440">
        <v>48.814999999999998</v>
      </c>
      <c r="G37" s="440">
        <v>13.231</v>
      </c>
    </row>
    <row r="38" spans="1:7" ht="12.95" customHeight="1" x14ac:dyDescent="0.2">
      <c r="A38" s="16" t="s">
        <v>48</v>
      </c>
      <c r="B38" s="166">
        <v>0</v>
      </c>
      <c r="C38" s="440">
        <v>1</v>
      </c>
      <c r="D38" s="440">
        <v>24</v>
      </c>
      <c r="E38" s="440">
        <v>28</v>
      </c>
      <c r="F38" s="440">
        <v>27.74</v>
      </c>
      <c r="G38" s="440">
        <v>28.643000000000001</v>
      </c>
    </row>
    <row r="39" spans="1:7" ht="12.95" customHeight="1" x14ac:dyDescent="0.2">
      <c r="A39" s="16" t="s">
        <v>49</v>
      </c>
      <c r="B39" s="440">
        <v>9395</v>
      </c>
      <c r="C39" s="440">
        <v>10347.74</v>
      </c>
      <c r="D39" s="440">
        <v>9703.7579999999998</v>
      </c>
      <c r="E39" s="440">
        <v>7573</v>
      </c>
      <c r="F39" s="440">
        <v>7019.0219999999999</v>
      </c>
      <c r="G39" s="440">
        <v>10687.981</v>
      </c>
    </row>
    <row r="40" spans="1:7" ht="12.95" customHeight="1" x14ac:dyDescent="0.2">
      <c r="A40" s="251" t="s">
        <v>104</v>
      </c>
      <c r="B40" s="439">
        <v>167</v>
      </c>
      <c r="C40" s="439">
        <v>398</v>
      </c>
      <c r="D40" s="439">
        <v>344.77600000000001</v>
      </c>
      <c r="E40" s="439">
        <v>856</v>
      </c>
      <c r="F40" s="439">
        <v>1040</v>
      </c>
      <c r="G40" s="439">
        <v>912.37699999999995</v>
      </c>
    </row>
    <row r="41" spans="1:7" ht="12.95" customHeight="1" x14ac:dyDescent="0.2">
      <c r="A41" s="16" t="s">
        <v>50</v>
      </c>
      <c r="B41" s="440">
        <v>15</v>
      </c>
      <c r="C41" s="440" t="s">
        <v>135</v>
      </c>
      <c r="D41" s="440" t="s">
        <v>135</v>
      </c>
      <c r="E41" s="440">
        <v>15</v>
      </c>
      <c r="F41" s="440">
        <v>18</v>
      </c>
      <c r="G41" s="440">
        <v>17.300999999999998</v>
      </c>
    </row>
    <row r="42" spans="1:7" ht="12.95" customHeight="1" x14ac:dyDescent="0.2">
      <c r="A42" s="16" t="s">
        <v>51</v>
      </c>
      <c r="B42" s="440" t="s">
        <v>135</v>
      </c>
      <c r="C42" s="440" t="s">
        <v>135</v>
      </c>
      <c r="D42" s="440" t="s">
        <v>135</v>
      </c>
      <c r="E42" s="440">
        <v>7</v>
      </c>
      <c r="F42" s="440">
        <v>8.3379999999999992</v>
      </c>
      <c r="G42" s="440">
        <v>8.2609999999999992</v>
      </c>
    </row>
    <row r="43" spans="1:7" ht="12.95" customHeight="1" x14ac:dyDescent="0.2">
      <c r="A43" s="312" t="s">
        <v>108</v>
      </c>
      <c r="B43" s="440">
        <v>38</v>
      </c>
      <c r="C43" s="440">
        <v>313.87700000000001</v>
      </c>
      <c r="D43" s="440">
        <v>34.054000000000002</v>
      </c>
      <c r="E43" s="440" t="s">
        <v>135</v>
      </c>
      <c r="F43" s="440">
        <v>46.295000000000002</v>
      </c>
      <c r="G43" s="440">
        <v>34.966000000000001</v>
      </c>
    </row>
    <row r="44" spans="1:7" ht="12.95" customHeight="1" x14ac:dyDescent="0.2">
      <c r="A44" s="16" t="s">
        <v>52</v>
      </c>
      <c r="B44" s="440">
        <v>85</v>
      </c>
      <c r="C44" s="440">
        <v>66.908000000000001</v>
      </c>
      <c r="D44" s="440">
        <v>303.11399999999998</v>
      </c>
      <c r="E44" s="440">
        <v>466</v>
      </c>
      <c r="F44" s="440">
        <v>569.36</v>
      </c>
      <c r="G44" s="440">
        <v>491.94400000000002</v>
      </c>
    </row>
    <row r="45" spans="1:7" ht="12.95" customHeight="1" x14ac:dyDescent="0.2">
      <c r="A45" s="16" t="s">
        <v>53</v>
      </c>
      <c r="B45" s="440">
        <v>2</v>
      </c>
      <c r="C45" s="440" t="s">
        <v>135</v>
      </c>
      <c r="D45" s="440" t="s">
        <v>135</v>
      </c>
      <c r="E45" s="440">
        <v>74</v>
      </c>
      <c r="F45" s="440">
        <v>89.769000000000005</v>
      </c>
      <c r="G45" s="440">
        <v>48.83</v>
      </c>
    </row>
    <row r="46" spans="1:7" ht="12.95" customHeight="1" x14ac:dyDescent="0.2">
      <c r="A46" s="16" t="s">
        <v>54</v>
      </c>
      <c r="B46" s="440">
        <v>22</v>
      </c>
      <c r="C46" s="440">
        <v>9.61</v>
      </c>
      <c r="D46" s="440">
        <v>5.0620000000000003</v>
      </c>
      <c r="E46" s="440">
        <v>104</v>
      </c>
      <c r="F46" s="440">
        <v>96</v>
      </c>
      <c r="G46" s="440">
        <v>81.212000000000003</v>
      </c>
    </row>
    <row r="47" spans="1:7" ht="12.95" customHeight="1" x14ac:dyDescent="0.2">
      <c r="A47" s="16" t="s">
        <v>55</v>
      </c>
      <c r="B47" s="440">
        <v>5</v>
      </c>
      <c r="C47" s="440">
        <v>2.1379999999999999</v>
      </c>
      <c r="D47" s="440">
        <v>2.5459999999999998</v>
      </c>
      <c r="E47" s="440">
        <v>190</v>
      </c>
      <c r="F47" s="440">
        <v>213.21799999999999</v>
      </c>
      <c r="G47" s="440">
        <v>229.863</v>
      </c>
    </row>
    <row r="48" spans="1:7" ht="12.95" customHeight="1" x14ac:dyDescent="0.2">
      <c r="A48" s="313" t="s">
        <v>109</v>
      </c>
      <c r="B48" s="166">
        <v>0.4</v>
      </c>
      <c r="C48" s="440">
        <v>5.2610000000000001</v>
      </c>
      <c r="D48" s="166" t="s">
        <v>135</v>
      </c>
      <c r="E48" s="440" t="s">
        <v>135</v>
      </c>
      <c r="F48" s="440" t="s">
        <v>135</v>
      </c>
      <c r="G48" s="440" t="s">
        <v>135</v>
      </c>
    </row>
    <row r="49" spans="1:7" ht="12.95" customHeight="1" x14ac:dyDescent="0.2">
      <c r="A49" s="251" t="s">
        <v>105</v>
      </c>
      <c r="B49" s="439">
        <v>51</v>
      </c>
      <c r="C49" s="439">
        <v>93.028000000000006</v>
      </c>
      <c r="D49" s="439">
        <v>32</v>
      </c>
      <c r="E49" s="439">
        <v>77</v>
      </c>
      <c r="F49" s="439">
        <v>91.042000000000002</v>
      </c>
      <c r="G49" s="439">
        <v>96.688000000000002</v>
      </c>
    </row>
    <row r="50" spans="1:7" ht="12.95" customHeight="1" x14ac:dyDescent="0.2">
      <c r="A50" s="16" t="s">
        <v>56</v>
      </c>
      <c r="B50" s="440" t="s">
        <v>135</v>
      </c>
      <c r="C50" s="440" t="s">
        <v>135</v>
      </c>
      <c r="D50" s="166">
        <v>0.13400000000000001</v>
      </c>
      <c r="E50" s="440" t="s">
        <v>135</v>
      </c>
      <c r="F50" s="166">
        <v>0.14199999999999999</v>
      </c>
      <c r="G50" s="166">
        <v>7.3999999999999996E-2</v>
      </c>
    </row>
    <row r="51" spans="1:7" ht="12.95" customHeight="1" x14ac:dyDescent="0.2">
      <c r="A51" s="16" t="s">
        <v>57</v>
      </c>
      <c r="B51" s="440" t="s">
        <v>135</v>
      </c>
      <c r="C51" s="440" t="s">
        <v>135</v>
      </c>
      <c r="D51" s="440" t="s">
        <v>135</v>
      </c>
      <c r="E51" s="440" t="s">
        <v>135</v>
      </c>
      <c r="F51" s="440" t="s">
        <v>135</v>
      </c>
      <c r="G51" s="440" t="s">
        <v>135</v>
      </c>
    </row>
    <row r="52" spans="1:7" ht="12.95" customHeight="1" x14ac:dyDescent="0.2">
      <c r="A52" s="16" t="s">
        <v>128</v>
      </c>
      <c r="B52" s="440" t="s">
        <v>135</v>
      </c>
      <c r="C52" s="440" t="s">
        <v>135</v>
      </c>
      <c r="D52" s="440" t="s">
        <v>135</v>
      </c>
      <c r="E52" s="440" t="s">
        <v>135</v>
      </c>
      <c r="F52" s="440" t="s">
        <v>135</v>
      </c>
      <c r="G52" s="440" t="s">
        <v>135</v>
      </c>
    </row>
    <row r="53" spans="1:7" ht="12.95" customHeight="1" x14ac:dyDescent="0.2">
      <c r="A53" s="16" t="s">
        <v>129</v>
      </c>
      <c r="B53" s="440" t="s">
        <v>135</v>
      </c>
      <c r="C53" s="440" t="s">
        <v>135</v>
      </c>
      <c r="D53" s="440" t="s">
        <v>135</v>
      </c>
      <c r="E53" s="440" t="s">
        <v>135</v>
      </c>
      <c r="F53" s="440" t="s">
        <v>135</v>
      </c>
      <c r="G53" s="440" t="s">
        <v>135</v>
      </c>
    </row>
    <row r="54" spans="1:7" ht="12.95" customHeight="1" x14ac:dyDescent="0.2">
      <c r="A54" s="16" t="s">
        <v>1473</v>
      </c>
      <c r="B54" s="440" t="s">
        <v>135</v>
      </c>
      <c r="C54" s="440" t="s">
        <v>135</v>
      </c>
      <c r="D54" s="440" t="s">
        <v>135</v>
      </c>
      <c r="E54" s="440">
        <v>44</v>
      </c>
      <c r="F54" s="440">
        <v>50.97</v>
      </c>
      <c r="G54" s="440">
        <v>52.15</v>
      </c>
    </row>
    <row r="55" spans="1:7" ht="12.95" customHeight="1" x14ac:dyDescent="0.2">
      <c r="A55" s="16" t="s">
        <v>58</v>
      </c>
      <c r="B55" s="440">
        <v>3</v>
      </c>
      <c r="C55" s="440">
        <v>4.0759999999999996</v>
      </c>
      <c r="D55" s="440" t="s">
        <v>135</v>
      </c>
      <c r="E55" s="440" t="s">
        <v>135</v>
      </c>
      <c r="F55" s="440" t="s">
        <v>135</v>
      </c>
      <c r="G55" s="440" t="s">
        <v>135</v>
      </c>
    </row>
    <row r="56" spans="1:7" ht="12.95" customHeight="1" x14ac:dyDescent="0.2">
      <c r="A56" s="16" t="s">
        <v>59</v>
      </c>
      <c r="B56" s="440">
        <v>48</v>
      </c>
      <c r="C56" s="440">
        <v>88.951999999999998</v>
      </c>
      <c r="D56" s="440">
        <v>32.381999999999998</v>
      </c>
      <c r="E56" s="440">
        <v>33</v>
      </c>
      <c r="F56" s="440">
        <v>39.93</v>
      </c>
      <c r="G56" s="440">
        <v>45</v>
      </c>
    </row>
    <row r="57" spans="1:7" ht="12.95" customHeight="1" x14ac:dyDescent="0.2">
      <c r="A57" s="191" t="s">
        <v>106</v>
      </c>
      <c r="B57" s="439">
        <v>1133</v>
      </c>
      <c r="C57" s="439">
        <v>741.24599999999998</v>
      </c>
      <c r="D57" s="439">
        <v>391.767</v>
      </c>
      <c r="E57" s="439">
        <v>4185</v>
      </c>
      <c r="F57" s="439">
        <v>4522</v>
      </c>
      <c r="G57" s="439">
        <v>4859.7950000000001</v>
      </c>
    </row>
    <row r="58" spans="1:7" ht="12.95" customHeight="1" x14ac:dyDescent="0.2">
      <c r="A58" s="10" t="s">
        <v>60</v>
      </c>
      <c r="B58" s="440">
        <v>50</v>
      </c>
      <c r="C58" s="440">
        <v>50.634</v>
      </c>
      <c r="D58" s="440">
        <v>76.921999999999997</v>
      </c>
      <c r="E58" s="440">
        <v>500</v>
      </c>
      <c r="F58" s="440">
        <v>473.346</v>
      </c>
      <c r="G58" s="440">
        <v>331.87200000000001</v>
      </c>
    </row>
    <row r="59" spans="1:7" ht="12.95" customHeight="1" x14ac:dyDescent="0.2">
      <c r="A59" s="10" t="s">
        <v>61</v>
      </c>
      <c r="B59" s="440">
        <v>53</v>
      </c>
      <c r="C59" s="440">
        <v>32.381</v>
      </c>
      <c r="D59" s="440">
        <v>30.303999999999998</v>
      </c>
      <c r="E59" s="440">
        <v>49</v>
      </c>
      <c r="F59" s="440">
        <v>54.618000000000002</v>
      </c>
      <c r="G59" s="440">
        <v>55.095999999999997</v>
      </c>
    </row>
    <row r="60" spans="1:7" ht="12.95" customHeight="1" x14ac:dyDescent="0.2">
      <c r="A60" s="10" t="s">
        <v>62</v>
      </c>
      <c r="B60" s="440">
        <v>20</v>
      </c>
      <c r="C60" s="440">
        <v>21.995999999999999</v>
      </c>
      <c r="D60" s="440">
        <v>9</v>
      </c>
      <c r="E60" s="440" t="s">
        <v>135</v>
      </c>
      <c r="F60" s="440">
        <v>52.017000000000003</v>
      </c>
      <c r="G60" s="440">
        <v>59.631</v>
      </c>
    </row>
    <row r="61" spans="1:7" ht="12.95" customHeight="1" x14ac:dyDescent="0.2">
      <c r="A61" s="10" t="s">
        <v>63</v>
      </c>
      <c r="B61" s="440">
        <v>191</v>
      </c>
      <c r="C61" s="440">
        <v>22.375</v>
      </c>
      <c r="D61" s="440">
        <v>-48.204000000000001</v>
      </c>
      <c r="E61" s="440">
        <v>1007</v>
      </c>
      <c r="F61" s="440">
        <v>1213.607</v>
      </c>
      <c r="G61" s="440">
        <v>1464.7439999999999</v>
      </c>
    </row>
    <row r="62" spans="1:7" ht="12.95" customHeight="1" x14ac:dyDescent="0.2">
      <c r="A62" s="10" t="s">
        <v>64</v>
      </c>
      <c r="B62" s="440">
        <v>9</v>
      </c>
      <c r="C62" s="440">
        <v>1.931</v>
      </c>
      <c r="D62" s="440">
        <v>-9.8829999999999991</v>
      </c>
      <c r="E62" s="440">
        <v>86</v>
      </c>
      <c r="F62" s="440">
        <v>107.711</v>
      </c>
      <c r="G62" s="440">
        <v>85.893000000000001</v>
      </c>
    </row>
    <row r="63" spans="1:7" ht="12.95" customHeight="1" x14ac:dyDescent="0.2">
      <c r="A63" s="10" t="s">
        <v>65</v>
      </c>
      <c r="B63" s="440">
        <v>104</v>
      </c>
      <c r="C63" s="440">
        <v>107.721</v>
      </c>
      <c r="D63" s="440">
        <v>136.917</v>
      </c>
      <c r="E63" s="440">
        <v>41</v>
      </c>
      <c r="F63" s="440">
        <v>26.041</v>
      </c>
      <c r="G63" s="440">
        <v>25.643000000000001</v>
      </c>
    </row>
    <row r="64" spans="1:7" ht="12.95" customHeight="1" x14ac:dyDescent="0.2">
      <c r="A64" s="10" t="s">
        <v>66</v>
      </c>
      <c r="B64" s="440">
        <v>363</v>
      </c>
      <c r="C64" s="440">
        <v>160.72399999999999</v>
      </c>
      <c r="D64" s="440">
        <v>0.59499999999999997</v>
      </c>
      <c r="E64" s="440">
        <v>735</v>
      </c>
      <c r="F64" s="440">
        <v>739</v>
      </c>
      <c r="G64" s="440">
        <v>649.851</v>
      </c>
    </row>
    <row r="65" spans="1:7" ht="12.95" customHeight="1" x14ac:dyDescent="0.2">
      <c r="A65" s="10" t="s">
        <v>67</v>
      </c>
      <c r="B65" s="440">
        <v>109</v>
      </c>
      <c r="C65" s="440">
        <v>83.653999999999996</v>
      </c>
      <c r="D65" s="440">
        <v>77.17</v>
      </c>
      <c r="E65" s="440">
        <v>69</v>
      </c>
      <c r="F65" s="440">
        <v>91.295000000000002</v>
      </c>
      <c r="G65" s="440">
        <v>108.705</v>
      </c>
    </row>
    <row r="66" spans="1:7" ht="12.95" customHeight="1" x14ac:dyDescent="0.2">
      <c r="A66" s="10" t="s">
        <v>68</v>
      </c>
      <c r="B66" s="440">
        <v>43</v>
      </c>
      <c r="C66" s="440">
        <v>48.055</v>
      </c>
      <c r="D66" s="440">
        <v>48.615000000000002</v>
      </c>
      <c r="E66" s="440">
        <v>447</v>
      </c>
      <c r="F66" s="440">
        <v>316.91399999999999</v>
      </c>
      <c r="G66" s="440">
        <v>525.14599999999996</v>
      </c>
    </row>
    <row r="67" spans="1:7" ht="12.95" customHeight="1" x14ac:dyDescent="0.2">
      <c r="A67" s="10" t="s">
        <v>69</v>
      </c>
      <c r="B67" s="440">
        <v>95</v>
      </c>
      <c r="C67" s="440">
        <v>15.167</v>
      </c>
      <c r="D67" s="440">
        <v>13.95</v>
      </c>
      <c r="E67" s="440">
        <v>353</v>
      </c>
      <c r="F67" s="440">
        <v>448.30599999999998</v>
      </c>
      <c r="G67" s="440">
        <v>345.29</v>
      </c>
    </row>
    <row r="68" spans="1:7" ht="12.95" customHeight="1" x14ac:dyDescent="0.2">
      <c r="A68" s="10" t="s">
        <v>70</v>
      </c>
      <c r="B68" s="440" t="s">
        <v>135</v>
      </c>
      <c r="C68" s="440" t="s">
        <v>135</v>
      </c>
      <c r="D68" s="440" t="s">
        <v>135</v>
      </c>
      <c r="E68" s="440">
        <v>25</v>
      </c>
      <c r="F68" s="440">
        <v>13.946</v>
      </c>
      <c r="G68" s="440">
        <v>-2.6909999999999998</v>
      </c>
    </row>
    <row r="69" spans="1:7" ht="12.95" customHeight="1" x14ac:dyDescent="0.2">
      <c r="A69" s="10" t="s">
        <v>71</v>
      </c>
      <c r="B69" s="440">
        <v>96</v>
      </c>
      <c r="C69" s="440">
        <v>196</v>
      </c>
      <c r="D69" s="440">
        <v>55.762</v>
      </c>
      <c r="E69" s="440">
        <v>487</v>
      </c>
      <c r="F69" s="440">
        <v>447.30399999999997</v>
      </c>
      <c r="G69" s="440">
        <v>550.87099999999998</v>
      </c>
    </row>
    <row r="70" spans="1:7" ht="12.95" customHeight="1" x14ac:dyDescent="0.2">
      <c r="A70" s="10" t="s">
        <v>72</v>
      </c>
      <c r="B70" s="440" t="s">
        <v>135</v>
      </c>
      <c r="C70" s="440" t="s">
        <v>135</v>
      </c>
      <c r="D70" s="440" t="s">
        <v>135</v>
      </c>
      <c r="E70" s="440">
        <v>276</v>
      </c>
      <c r="F70" s="440">
        <v>230.2</v>
      </c>
      <c r="G70" s="440">
        <v>187</v>
      </c>
    </row>
    <row r="71" spans="1:7" ht="12.95" customHeight="1" x14ac:dyDescent="0.2">
      <c r="A71" s="10" t="s">
        <v>73</v>
      </c>
      <c r="B71" s="440" t="s">
        <v>135</v>
      </c>
      <c r="C71" s="440" t="s">
        <v>135</v>
      </c>
      <c r="D71" s="440" t="s">
        <v>135</v>
      </c>
      <c r="E71" s="440">
        <v>110</v>
      </c>
      <c r="F71" s="440">
        <v>307.65499999999997</v>
      </c>
      <c r="G71" s="440">
        <v>472.19400000000002</v>
      </c>
    </row>
    <row r="72" spans="1:7" ht="12.95" customHeight="1" x14ac:dyDescent="0.2">
      <c r="A72" s="191" t="s">
        <v>74</v>
      </c>
      <c r="B72" s="439">
        <v>678</v>
      </c>
      <c r="C72" s="439">
        <v>737.93799999999999</v>
      </c>
      <c r="D72" s="439">
        <v>440.19299999999998</v>
      </c>
      <c r="E72" s="439">
        <v>3791</v>
      </c>
      <c r="F72" s="439">
        <v>3769.0920000000001</v>
      </c>
      <c r="G72" s="439">
        <v>4111.8580000000002</v>
      </c>
    </row>
    <row r="73" spans="1:7" ht="12.95" customHeight="1" x14ac:dyDescent="0.2">
      <c r="A73" s="10" t="s">
        <v>75</v>
      </c>
      <c r="B73" s="440">
        <v>28</v>
      </c>
      <c r="C73" s="440">
        <v>20.71</v>
      </c>
      <c r="D73" s="440">
        <v>21.413</v>
      </c>
      <c r="E73" s="440">
        <v>44</v>
      </c>
      <c r="F73" s="440">
        <v>54.128999999999998</v>
      </c>
      <c r="G73" s="440">
        <v>57</v>
      </c>
    </row>
    <row r="74" spans="1:7" ht="12.95" customHeight="1" x14ac:dyDescent="0.2">
      <c r="A74" s="10" t="s">
        <v>76</v>
      </c>
      <c r="B74" s="440">
        <v>291</v>
      </c>
      <c r="C74" s="440">
        <v>323.67</v>
      </c>
      <c r="D74" s="440">
        <v>243.922</v>
      </c>
      <c r="E74" s="440">
        <v>1214</v>
      </c>
      <c r="F74" s="440">
        <v>1229.143</v>
      </c>
      <c r="G74" s="440">
        <v>1325.3869999999999</v>
      </c>
    </row>
    <row r="75" spans="1:7" ht="12.95" customHeight="1" x14ac:dyDescent="0.2">
      <c r="A75" s="10" t="s">
        <v>77</v>
      </c>
      <c r="B75" s="440">
        <v>358</v>
      </c>
      <c r="C75" s="440">
        <v>367.37299999999999</v>
      </c>
      <c r="D75" s="440">
        <v>174.858</v>
      </c>
      <c r="E75" s="440">
        <v>2062</v>
      </c>
      <c r="F75" s="440">
        <v>1991.615</v>
      </c>
      <c r="G75" s="440">
        <v>2056.1329999999998</v>
      </c>
    </row>
    <row r="76" spans="1:7" ht="12.95" customHeight="1" x14ac:dyDescent="0.2">
      <c r="A76" s="1" t="s">
        <v>78</v>
      </c>
      <c r="B76" s="440"/>
      <c r="C76" s="440"/>
      <c r="D76" s="440"/>
      <c r="E76" s="440"/>
      <c r="F76" s="440"/>
      <c r="G76" s="440"/>
    </row>
    <row r="77" spans="1:7" ht="20.25" customHeight="1" x14ac:dyDescent="0.2">
      <c r="A77" s="2" t="s">
        <v>116</v>
      </c>
      <c r="B77" s="440">
        <v>182</v>
      </c>
      <c r="C77" s="440">
        <v>223.34800000000001</v>
      </c>
      <c r="D77" s="440">
        <v>39.481999999999999</v>
      </c>
      <c r="E77" s="440">
        <v>1004</v>
      </c>
      <c r="F77" s="440">
        <v>1108.8579999999999</v>
      </c>
      <c r="G77" s="440">
        <v>1380.5530000000001</v>
      </c>
    </row>
    <row r="78" spans="1:7" ht="12.95" customHeight="1" x14ac:dyDescent="0.2">
      <c r="A78" s="2" t="s">
        <v>117</v>
      </c>
      <c r="B78" s="440">
        <v>129</v>
      </c>
      <c r="C78" s="440">
        <v>103.596</v>
      </c>
      <c r="D78" s="440">
        <v>103.572</v>
      </c>
      <c r="E78" s="440">
        <v>946</v>
      </c>
      <c r="F78" s="440">
        <v>740.11800000000005</v>
      </c>
      <c r="G78" s="440">
        <v>465</v>
      </c>
    </row>
    <row r="79" spans="1:7" ht="12.95" customHeight="1" x14ac:dyDescent="0.2">
      <c r="A79" s="3" t="s">
        <v>121</v>
      </c>
      <c r="B79" s="440">
        <v>47</v>
      </c>
      <c r="C79" s="440">
        <v>40.429000000000002</v>
      </c>
      <c r="D79" s="440">
        <v>31.803999999999998</v>
      </c>
      <c r="E79" s="440">
        <v>112</v>
      </c>
      <c r="F79" s="440">
        <v>142.63900000000001</v>
      </c>
      <c r="G79" s="440">
        <v>210.108</v>
      </c>
    </row>
    <row r="80" spans="1:7" ht="12.95" customHeight="1" x14ac:dyDescent="0.2">
      <c r="A80" s="10" t="s">
        <v>79</v>
      </c>
      <c r="B80" s="440">
        <v>1</v>
      </c>
      <c r="C80" s="440">
        <v>26.184999999999999</v>
      </c>
      <c r="D80" s="440" t="s">
        <v>135</v>
      </c>
      <c r="E80" s="440">
        <v>471</v>
      </c>
      <c r="F80" s="440">
        <v>494.20499999999998</v>
      </c>
      <c r="G80" s="440">
        <v>673.99400000000003</v>
      </c>
    </row>
    <row r="81" spans="1:7" ht="12.95" customHeight="1" x14ac:dyDescent="0.2">
      <c r="A81" s="191" t="s">
        <v>80</v>
      </c>
      <c r="B81" s="439">
        <v>325</v>
      </c>
      <c r="C81" s="439">
        <v>227</v>
      </c>
      <c r="D81" s="439">
        <v>636.97799999999995</v>
      </c>
      <c r="E81" s="439">
        <v>3067</v>
      </c>
      <c r="F81" s="439">
        <v>2823.489</v>
      </c>
      <c r="G81" s="439">
        <v>3323.1680000000001</v>
      </c>
    </row>
    <row r="82" spans="1:7" ht="12.95" customHeight="1" x14ac:dyDescent="0.2">
      <c r="A82" s="10" t="s">
        <v>81</v>
      </c>
      <c r="B82" s="440" t="s">
        <v>135</v>
      </c>
      <c r="C82" s="440" t="s">
        <v>135</v>
      </c>
      <c r="D82" s="440" t="s">
        <v>135</v>
      </c>
      <c r="E82" s="440">
        <v>12</v>
      </c>
      <c r="F82" s="440">
        <v>9.02</v>
      </c>
      <c r="G82" s="440">
        <v>8.7379999999999995</v>
      </c>
    </row>
    <row r="83" spans="1:7" ht="12.95" customHeight="1" x14ac:dyDescent="0.2">
      <c r="A83" s="10" t="s">
        <v>82</v>
      </c>
      <c r="B83" s="166">
        <v>0</v>
      </c>
      <c r="C83" s="166" t="s">
        <v>135</v>
      </c>
      <c r="D83" s="166" t="s">
        <v>135</v>
      </c>
      <c r="E83" s="440">
        <v>110</v>
      </c>
      <c r="F83" s="440">
        <v>115.587</v>
      </c>
      <c r="G83" s="440">
        <v>125.431</v>
      </c>
    </row>
    <row r="84" spans="1:7" ht="12.95" customHeight="1" x14ac:dyDescent="0.2">
      <c r="A84" s="10" t="s">
        <v>83</v>
      </c>
      <c r="B84" s="440">
        <v>4</v>
      </c>
      <c r="C84" s="440">
        <v>6.3250000000000002</v>
      </c>
      <c r="D84" s="440" t="s">
        <v>135</v>
      </c>
      <c r="E84" s="440">
        <v>14</v>
      </c>
      <c r="F84" s="166">
        <v>0.20300000000000001</v>
      </c>
      <c r="G84" s="440">
        <v>5.7759999999999998</v>
      </c>
    </row>
    <row r="85" spans="1:7" ht="12.95" customHeight="1" x14ac:dyDescent="0.2">
      <c r="A85" s="10" t="s">
        <v>84</v>
      </c>
      <c r="B85" s="440" t="s">
        <v>135</v>
      </c>
      <c r="C85" s="440" t="s">
        <v>135</v>
      </c>
      <c r="D85" s="440" t="s">
        <v>135</v>
      </c>
      <c r="E85" s="166">
        <v>0.2</v>
      </c>
      <c r="F85" s="440">
        <v>1.9350000000000001</v>
      </c>
      <c r="G85" s="440">
        <v>3</v>
      </c>
    </row>
    <row r="86" spans="1:7" ht="12.95" customHeight="1" x14ac:dyDescent="0.2">
      <c r="A86" s="10" t="s">
        <v>85</v>
      </c>
      <c r="B86" s="440">
        <v>4</v>
      </c>
      <c r="C86" s="440">
        <v>3.1989999999999998</v>
      </c>
      <c r="D86" s="440">
        <v>5.609</v>
      </c>
      <c r="E86" s="440">
        <v>202</v>
      </c>
      <c r="F86" s="440">
        <v>201.30199999999999</v>
      </c>
      <c r="G86" s="440">
        <v>223.21799999999999</v>
      </c>
    </row>
    <row r="87" spans="1:7" ht="12.95" customHeight="1" x14ac:dyDescent="0.2">
      <c r="A87" s="10" t="s">
        <v>86</v>
      </c>
      <c r="B87" s="440">
        <v>10</v>
      </c>
      <c r="C87" s="440" t="s">
        <v>135</v>
      </c>
      <c r="D87" s="440" t="s">
        <v>135</v>
      </c>
      <c r="E87" s="440">
        <v>41</v>
      </c>
      <c r="F87" s="440">
        <v>25.364000000000001</v>
      </c>
      <c r="G87" s="440">
        <v>30.477</v>
      </c>
    </row>
    <row r="88" spans="1:7" ht="12.95" customHeight="1" x14ac:dyDescent="0.2">
      <c r="A88" s="10" t="s">
        <v>87</v>
      </c>
      <c r="B88" s="440">
        <v>11</v>
      </c>
      <c r="C88" s="440">
        <v>56.088999999999999</v>
      </c>
      <c r="D88" s="440">
        <v>67.313000000000002</v>
      </c>
      <c r="E88" s="440">
        <v>2175</v>
      </c>
      <c r="F88" s="440">
        <v>1999.327</v>
      </c>
      <c r="G88" s="440">
        <v>2563.0079999999998</v>
      </c>
    </row>
    <row r="89" spans="1:7" ht="12.95" customHeight="1" x14ac:dyDescent="0.2">
      <c r="A89" s="10" t="s">
        <v>88</v>
      </c>
      <c r="B89" s="440">
        <v>57</v>
      </c>
      <c r="C89" s="440">
        <v>76.076999999999998</v>
      </c>
      <c r="D89" s="440">
        <v>84.6</v>
      </c>
      <c r="E89" s="440">
        <v>70</v>
      </c>
      <c r="F89" s="440">
        <v>77.608000000000004</v>
      </c>
      <c r="G89" s="440">
        <v>0.50700000000000001</v>
      </c>
    </row>
    <row r="90" spans="1:7" ht="12.95" customHeight="1" x14ac:dyDescent="0.2">
      <c r="A90" s="10" t="s">
        <v>89</v>
      </c>
      <c r="B90" s="440">
        <v>172</v>
      </c>
      <c r="C90" s="440">
        <v>39</v>
      </c>
      <c r="D90" s="440">
        <v>369.238</v>
      </c>
      <c r="E90" s="440">
        <v>20</v>
      </c>
      <c r="F90" s="440">
        <v>24.398</v>
      </c>
      <c r="G90" s="440">
        <v>24.138000000000002</v>
      </c>
    </row>
    <row r="91" spans="1:7" ht="12.95" customHeight="1" x14ac:dyDescent="0.2">
      <c r="A91" s="10" t="s">
        <v>90</v>
      </c>
      <c r="B91" s="440">
        <v>37</v>
      </c>
      <c r="C91" s="440">
        <v>5.1269999999999998</v>
      </c>
      <c r="D91" s="440" t="s">
        <v>135</v>
      </c>
      <c r="E91" s="440">
        <v>223</v>
      </c>
      <c r="F91" s="440">
        <v>189.99199999999999</v>
      </c>
      <c r="G91" s="440">
        <v>133.75</v>
      </c>
    </row>
    <row r="92" spans="1:7" ht="12.95" customHeight="1" x14ac:dyDescent="0.2">
      <c r="A92" s="10" t="s">
        <v>91</v>
      </c>
      <c r="B92" s="166">
        <v>-0.3</v>
      </c>
      <c r="C92" s="166">
        <v>0.13300000000000001</v>
      </c>
      <c r="D92" s="166">
        <v>-7.6999999999999999E-2</v>
      </c>
      <c r="E92" s="440">
        <v>92</v>
      </c>
      <c r="F92" s="440">
        <v>102.366</v>
      </c>
      <c r="G92" s="440">
        <v>105.86</v>
      </c>
    </row>
    <row r="93" spans="1:7" ht="12.95" customHeight="1" x14ac:dyDescent="0.2">
      <c r="A93" s="10" t="s">
        <v>92</v>
      </c>
      <c r="B93" s="440">
        <v>30</v>
      </c>
      <c r="C93" s="440">
        <v>41.878</v>
      </c>
      <c r="D93" s="440">
        <v>110.295</v>
      </c>
      <c r="E93" s="440">
        <v>108</v>
      </c>
      <c r="F93" s="440">
        <v>77</v>
      </c>
      <c r="G93" s="440">
        <v>98.795000000000002</v>
      </c>
    </row>
    <row r="94" spans="1:7" ht="12.95" customHeight="1" x14ac:dyDescent="0.2">
      <c r="A94" s="191" t="s">
        <v>107</v>
      </c>
      <c r="B94" s="439">
        <v>362</v>
      </c>
      <c r="C94" s="439">
        <v>197.84899999999999</v>
      </c>
      <c r="D94" s="439">
        <v>178.78100000000001</v>
      </c>
      <c r="E94" s="439">
        <v>1016</v>
      </c>
      <c r="F94" s="439">
        <v>1273.1859999999999</v>
      </c>
      <c r="G94" s="439">
        <v>1619.2360000000001</v>
      </c>
    </row>
    <row r="95" spans="1:7" ht="12.95" customHeight="1" x14ac:dyDescent="0.2">
      <c r="A95" s="10" t="s">
        <v>93</v>
      </c>
      <c r="B95" s="440">
        <v>126</v>
      </c>
      <c r="C95" s="440">
        <v>119</v>
      </c>
      <c r="D95" s="440">
        <v>119.23099999999999</v>
      </c>
      <c r="E95" s="440">
        <v>35</v>
      </c>
      <c r="F95" s="440">
        <v>50.033000000000001</v>
      </c>
      <c r="G95" s="440" t="s">
        <v>135</v>
      </c>
    </row>
    <row r="96" spans="1:7" ht="12.95" customHeight="1" x14ac:dyDescent="0.2">
      <c r="A96" s="10" t="s">
        <v>94</v>
      </c>
      <c r="B96" s="440" t="s">
        <v>135</v>
      </c>
      <c r="C96" s="166">
        <v>0.42399999999999999</v>
      </c>
      <c r="D96" s="440" t="s">
        <v>135</v>
      </c>
      <c r="E96" s="440">
        <v>38</v>
      </c>
      <c r="F96" s="440">
        <v>42.357999999999997</v>
      </c>
      <c r="G96" s="440">
        <v>36.197000000000003</v>
      </c>
    </row>
    <row r="97" spans="1:7" ht="12.95" customHeight="1" x14ac:dyDescent="0.2">
      <c r="A97" s="10" t="s">
        <v>95</v>
      </c>
      <c r="B97" s="440">
        <v>15</v>
      </c>
      <c r="C97" s="440">
        <v>15.31</v>
      </c>
      <c r="D97" s="440">
        <v>16.626999999999999</v>
      </c>
      <c r="E97" s="440">
        <v>204</v>
      </c>
      <c r="F97" s="440">
        <v>218.43199999999999</v>
      </c>
      <c r="G97" s="440">
        <v>231.56399999999999</v>
      </c>
    </row>
    <row r="98" spans="1:7" ht="12.95" customHeight="1" x14ac:dyDescent="0.2">
      <c r="A98" s="10" t="s">
        <v>96</v>
      </c>
      <c r="B98" s="440">
        <v>1</v>
      </c>
      <c r="C98" s="440" t="s">
        <v>135</v>
      </c>
      <c r="D98" s="440" t="s">
        <v>135</v>
      </c>
      <c r="E98" s="440">
        <v>548</v>
      </c>
      <c r="F98" s="440">
        <v>531.32799999999997</v>
      </c>
      <c r="G98" s="440">
        <v>553.69000000000005</v>
      </c>
    </row>
    <row r="99" spans="1:7" ht="12.95" customHeight="1" x14ac:dyDescent="0.2">
      <c r="A99" s="10" t="s">
        <v>97</v>
      </c>
      <c r="B99" s="440">
        <v>166</v>
      </c>
      <c r="C99" s="440">
        <v>23.513999999999999</v>
      </c>
      <c r="D99" s="440">
        <v>17.32</v>
      </c>
      <c r="E99" s="440" t="s">
        <v>135</v>
      </c>
      <c r="F99" s="440" t="s">
        <v>135</v>
      </c>
      <c r="G99" s="440" t="s">
        <v>135</v>
      </c>
    </row>
    <row r="100" spans="1:7" ht="12.95" customHeight="1" x14ac:dyDescent="0.2">
      <c r="A100" s="10" t="s">
        <v>98</v>
      </c>
      <c r="B100" s="440" t="s">
        <v>135</v>
      </c>
      <c r="C100" s="440" t="s">
        <v>135</v>
      </c>
      <c r="D100" s="440" t="s">
        <v>135</v>
      </c>
      <c r="E100" s="440">
        <v>16</v>
      </c>
      <c r="F100" s="440">
        <v>27.806000000000001</v>
      </c>
      <c r="G100" s="440">
        <v>88.4</v>
      </c>
    </row>
    <row r="101" spans="1:7" ht="12.95" customHeight="1" x14ac:dyDescent="0.2">
      <c r="A101" s="10" t="s">
        <v>99</v>
      </c>
      <c r="B101" s="440">
        <v>7</v>
      </c>
      <c r="C101" s="440">
        <v>6.157</v>
      </c>
      <c r="D101" s="440">
        <v>6.2320000000000002</v>
      </c>
      <c r="E101" s="440">
        <v>157</v>
      </c>
      <c r="F101" s="440">
        <v>382.59699999999998</v>
      </c>
      <c r="G101" s="440">
        <v>668.49599999999998</v>
      </c>
    </row>
    <row r="102" spans="1:7" ht="12.95" customHeight="1" x14ac:dyDescent="0.2">
      <c r="A102" s="10" t="s">
        <v>100</v>
      </c>
      <c r="B102" s="440" t="s">
        <v>135</v>
      </c>
      <c r="C102" s="440" t="s">
        <v>135</v>
      </c>
      <c r="D102" s="440" t="s">
        <v>135</v>
      </c>
      <c r="E102" s="440">
        <v>18</v>
      </c>
      <c r="F102" s="440">
        <v>20.632000000000001</v>
      </c>
      <c r="G102" s="440">
        <v>20.202999999999999</v>
      </c>
    </row>
    <row r="103" spans="1:7" ht="12.95" customHeight="1" x14ac:dyDescent="0.2">
      <c r="A103" s="135" t="s">
        <v>101</v>
      </c>
      <c r="B103" s="445">
        <v>47</v>
      </c>
      <c r="C103" s="445">
        <v>34.023000000000003</v>
      </c>
      <c r="D103" s="445">
        <v>20</v>
      </c>
      <c r="E103" s="445" t="s">
        <v>135</v>
      </c>
      <c r="F103" s="445" t="s">
        <v>135</v>
      </c>
      <c r="G103" s="445">
        <v>20.686</v>
      </c>
    </row>
    <row r="104" spans="1:7" ht="12" customHeight="1" x14ac:dyDescent="0.2">
      <c r="A104" s="719" t="s">
        <v>1274</v>
      </c>
      <c r="B104" s="719"/>
      <c r="C104" s="719"/>
      <c r="D104" s="719"/>
    </row>
    <row r="105" spans="1:7" ht="12" customHeight="1" x14ac:dyDescent="0.2">
      <c r="A105" s="33"/>
      <c r="B105" s="28"/>
      <c r="C105" s="28"/>
      <c r="D105" s="28"/>
      <c r="E105" s="28"/>
      <c r="F105" s="28"/>
    </row>
  </sheetData>
  <mergeCells count="5">
    <mergeCell ref="A1:G1"/>
    <mergeCell ref="A2:G2"/>
    <mergeCell ref="A104:D104"/>
    <mergeCell ref="B4:D4"/>
    <mergeCell ref="E4:G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&amp;CФИНАНСОВО-ХОЗЯЙСТВЕННАЯ ДЕЯТЕЛЬНОСТЬ ОРГАНИЗАЦИЙ РОЗНИЧНОЙ ТОРГОВЛИ И ОБЩЕСТВЕННОГО ПИТАНИЯ</oddHeader>
    <oddFooter>&amp;L&amp;P&amp;CТорговля в России. 2017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view="pageLayout" zoomScale="120" zoomScaleNormal="130" zoomScalePageLayoutView="120" workbookViewId="0">
      <selection activeCell="A4" sqref="A4"/>
    </sheetView>
  </sheetViews>
  <sheetFormatPr defaultRowHeight="14.25" x14ac:dyDescent="0.2"/>
  <cols>
    <col min="1" max="1" width="30.42578125" style="7" customWidth="1"/>
    <col min="2" max="2" width="9.140625" style="7"/>
    <col min="3" max="4" width="9.28515625" style="7" customWidth="1"/>
    <col min="5" max="16384" width="9.140625" style="7"/>
  </cols>
  <sheetData>
    <row r="1" spans="1:7" ht="19.5" customHeight="1" x14ac:dyDescent="0.2">
      <c r="A1" s="678" t="s">
        <v>1306</v>
      </c>
      <c r="B1" s="678"/>
      <c r="C1" s="678"/>
      <c r="D1" s="678"/>
      <c r="E1" s="678"/>
      <c r="F1" s="678"/>
      <c r="G1" s="678"/>
    </row>
    <row r="2" spans="1:7" ht="16.5" customHeight="1" x14ac:dyDescent="0.2">
      <c r="A2" s="717" t="s">
        <v>149</v>
      </c>
      <c r="B2" s="717"/>
      <c r="C2" s="717"/>
      <c r="D2" s="717"/>
      <c r="E2" s="717"/>
      <c r="F2" s="717"/>
      <c r="G2" s="717"/>
    </row>
    <row r="3" spans="1:7" ht="9" customHeight="1" x14ac:dyDescent="0.2"/>
    <row r="4" spans="1:7" ht="47.25" customHeight="1" x14ac:dyDescent="0.2">
      <c r="A4" s="25"/>
      <c r="B4" s="695" t="s">
        <v>150</v>
      </c>
      <c r="C4" s="705"/>
      <c r="D4" s="696"/>
      <c r="E4" s="695" t="s">
        <v>1179</v>
      </c>
      <c r="F4" s="705"/>
      <c r="G4" s="696"/>
    </row>
    <row r="5" spans="1:7" ht="18" customHeight="1" x14ac:dyDescent="0.2">
      <c r="A5" s="26"/>
      <c r="B5" s="315">
        <v>2014</v>
      </c>
      <c r="C5" s="24">
        <v>2015</v>
      </c>
      <c r="D5" s="24">
        <v>2016</v>
      </c>
      <c r="E5" s="315">
        <v>2014</v>
      </c>
      <c r="F5" s="315">
        <v>2015</v>
      </c>
      <c r="G5" s="24">
        <v>2016</v>
      </c>
    </row>
    <row r="6" spans="1:7" ht="12" customHeight="1" x14ac:dyDescent="0.2">
      <c r="A6" s="15" t="s">
        <v>126</v>
      </c>
      <c r="B6" s="439">
        <v>459158</v>
      </c>
      <c r="C6" s="439">
        <v>415126.93</v>
      </c>
      <c r="D6" s="439">
        <v>449585.13799999998</v>
      </c>
      <c r="E6" s="439">
        <v>1708731</v>
      </c>
      <c r="F6" s="439">
        <v>1900538.5179999999</v>
      </c>
      <c r="G6" s="439">
        <v>2012924</v>
      </c>
    </row>
    <row r="7" spans="1:7" ht="12" customHeight="1" x14ac:dyDescent="0.2">
      <c r="A7" s="251" t="s">
        <v>102</v>
      </c>
      <c r="B7" s="439">
        <v>255623</v>
      </c>
      <c r="C7" s="439">
        <v>208963.76199999999</v>
      </c>
      <c r="D7" s="439">
        <v>240799.63500000001</v>
      </c>
      <c r="E7" s="439">
        <v>1035935</v>
      </c>
      <c r="F7" s="439">
        <v>1127232.929</v>
      </c>
      <c r="G7" s="439">
        <v>1095842.1510000001</v>
      </c>
    </row>
    <row r="8" spans="1:7" ht="12" customHeight="1" x14ac:dyDescent="0.2">
      <c r="A8" s="16" t="s">
        <v>22</v>
      </c>
      <c r="B8" s="440">
        <v>1676</v>
      </c>
      <c r="C8" s="440">
        <v>1616.097</v>
      </c>
      <c r="D8" s="440">
        <v>1579.0519999999999</v>
      </c>
      <c r="E8" s="440">
        <v>2534</v>
      </c>
      <c r="F8" s="440">
        <v>2445.009</v>
      </c>
      <c r="G8" s="440">
        <v>1256</v>
      </c>
    </row>
    <row r="9" spans="1:7" ht="12" customHeight="1" x14ac:dyDescent="0.2">
      <c r="A9" s="16" t="s">
        <v>23</v>
      </c>
      <c r="B9" s="440">
        <v>1487</v>
      </c>
      <c r="C9" s="440">
        <v>1433</v>
      </c>
      <c r="D9" s="440">
        <v>1335.6959999999999</v>
      </c>
      <c r="E9" s="440">
        <v>2942</v>
      </c>
      <c r="F9" s="440">
        <v>3028.9209999999998</v>
      </c>
      <c r="G9" s="440">
        <v>2648.7109999999998</v>
      </c>
    </row>
    <row r="10" spans="1:7" ht="12" customHeight="1" x14ac:dyDescent="0.2">
      <c r="A10" s="16" t="s">
        <v>24</v>
      </c>
      <c r="B10" s="440">
        <v>915</v>
      </c>
      <c r="C10" s="440">
        <v>252.77</v>
      </c>
      <c r="D10" s="440">
        <v>195.82400000000001</v>
      </c>
      <c r="E10" s="440">
        <v>2413</v>
      </c>
      <c r="F10" s="440">
        <v>1981.1579999999999</v>
      </c>
      <c r="G10" s="440">
        <v>2446.0920000000001</v>
      </c>
    </row>
    <row r="11" spans="1:7" ht="12" customHeight="1" x14ac:dyDescent="0.2">
      <c r="A11" s="16" t="s">
        <v>25</v>
      </c>
      <c r="B11" s="440">
        <v>7820</v>
      </c>
      <c r="C11" s="440">
        <v>7529.5789999999997</v>
      </c>
      <c r="D11" s="440">
        <v>8433.3029999999999</v>
      </c>
      <c r="E11" s="440">
        <v>6260</v>
      </c>
      <c r="F11" s="440">
        <v>7094.9979999999996</v>
      </c>
      <c r="G11" s="440">
        <v>7188.1059999999998</v>
      </c>
    </row>
    <row r="12" spans="1:7" ht="12" customHeight="1" x14ac:dyDescent="0.2">
      <c r="A12" s="16" t="s">
        <v>26</v>
      </c>
      <c r="B12" s="440">
        <v>382</v>
      </c>
      <c r="C12" s="440">
        <v>43</v>
      </c>
      <c r="D12" s="440">
        <v>69.159000000000006</v>
      </c>
      <c r="E12" s="440">
        <v>1529</v>
      </c>
      <c r="F12" s="440">
        <v>863.04899999999998</v>
      </c>
      <c r="G12" s="440">
        <v>741.33</v>
      </c>
    </row>
    <row r="13" spans="1:7" ht="12" customHeight="1" x14ac:dyDescent="0.2">
      <c r="A13" s="16" t="s">
        <v>27</v>
      </c>
      <c r="B13" s="440">
        <v>1581</v>
      </c>
      <c r="C13" s="440">
        <v>1088.896</v>
      </c>
      <c r="D13" s="440">
        <v>1055.5409999999999</v>
      </c>
      <c r="E13" s="440">
        <v>1319</v>
      </c>
      <c r="F13" s="440">
        <v>666</v>
      </c>
      <c r="G13" s="440">
        <v>635.10500000000002</v>
      </c>
    </row>
    <row r="14" spans="1:7" ht="12" customHeight="1" x14ac:dyDescent="0.2">
      <c r="A14" s="16" t="s">
        <v>28</v>
      </c>
      <c r="B14" s="440">
        <v>44</v>
      </c>
      <c r="C14" s="440">
        <v>46.908000000000001</v>
      </c>
      <c r="D14" s="440">
        <v>61.639000000000003</v>
      </c>
      <c r="E14" s="440">
        <v>852</v>
      </c>
      <c r="F14" s="440">
        <v>954.62599999999998</v>
      </c>
      <c r="G14" s="440">
        <v>523.51499999999999</v>
      </c>
    </row>
    <row r="15" spans="1:7" ht="12" customHeight="1" x14ac:dyDescent="0.2">
      <c r="A15" s="16" t="s">
        <v>29</v>
      </c>
      <c r="B15" s="440">
        <v>800</v>
      </c>
      <c r="C15" s="440">
        <v>488.60300000000001</v>
      </c>
      <c r="D15" s="440">
        <v>401.25700000000001</v>
      </c>
      <c r="E15" s="440">
        <v>4194</v>
      </c>
      <c r="F15" s="440">
        <v>4871.5730000000003</v>
      </c>
      <c r="G15" s="440">
        <v>5175.6930000000002</v>
      </c>
    </row>
    <row r="16" spans="1:7" ht="12" customHeight="1" x14ac:dyDescent="0.2">
      <c r="A16" s="16" t="s">
        <v>30</v>
      </c>
      <c r="B16" s="440">
        <v>1806</v>
      </c>
      <c r="C16" s="440">
        <v>1633.479</v>
      </c>
      <c r="D16" s="440">
        <v>1630.3589999999999</v>
      </c>
      <c r="E16" s="440">
        <v>7802</v>
      </c>
      <c r="F16" s="440">
        <v>7180.348</v>
      </c>
      <c r="G16" s="440">
        <v>6141.6350000000002</v>
      </c>
    </row>
    <row r="17" spans="1:7" ht="12" customHeight="1" x14ac:dyDescent="0.2">
      <c r="A17" s="16" t="s">
        <v>31</v>
      </c>
      <c r="B17" s="440">
        <v>52919</v>
      </c>
      <c r="C17" s="440">
        <v>51212.381999999998</v>
      </c>
      <c r="D17" s="440">
        <v>53793.622000000003</v>
      </c>
      <c r="E17" s="440">
        <v>214276</v>
      </c>
      <c r="F17" s="440">
        <v>273410.24</v>
      </c>
      <c r="G17" s="440">
        <v>241309.38699999999</v>
      </c>
    </row>
    <row r="18" spans="1:7" ht="12" customHeight="1" x14ac:dyDescent="0.2">
      <c r="A18" s="16" t="s">
        <v>32</v>
      </c>
      <c r="B18" s="440">
        <v>827</v>
      </c>
      <c r="C18" s="440">
        <v>654.21199999999999</v>
      </c>
      <c r="D18" s="440">
        <v>739.79899999999998</v>
      </c>
      <c r="E18" s="440">
        <v>6224</v>
      </c>
      <c r="F18" s="440">
        <v>6460.0370000000003</v>
      </c>
      <c r="G18" s="440">
        <v>7413.2269999999999</v>
      </c>
    </row>
    <row r="19" spans="1:7" ht="12" customHeight="1" x14ac:dyDescent="0.2">
      <c r="A19" s="16" t="s">
        <v>33</v>
      </c>
      <c r="B19" s="440">
        <v>757</v>
      </c>
      <c r="C19" s="440">
        <v>480.38600000000002</v>
      </c>
      <c r="D19" s="440">
        <v>410.69299999999998</v>
      </c>
      <c r="E19" s="440">
        <v>1169</v>
      </c>
      <c r="F19" s="440">
        <v>1071.4059999999999</v>
      </c>
      <c r="G19" s="440">
        <v>1128.4100000000001</v>
      </c>
    </row>
    <row r="20" spans="1:7" ht="12" customHeight="1" x14ac:dyDescent="0.2">
      <c r="A20" s="16" t="s">
        <v>34</v>
      </c>
      <c r="B20" s="440">
        <v>1478</v>
      </c>
      <c r="C20" s="440">
        <v>1653.473</v>
      </c>
      <c r="D20" s="440">
        <v>1663.4369999999999</v>
      </c>
      <c r="E20" s="440">
        <v>1617</v>
      </c>
      <c r="F20" s="440">
        <v>2147.3890000000001</v>
      </c>
      <c r="G20" s="440">
        <v>1882.7180000000001</v>
      </c>
    </row>
    <row r="21" spans="1:7" ht="12" customHeight="1" x14ac:dyDescent="0.2">
      <c r="A21" s="16" t="s">
        <v>35</v>
      </c>
      <c r="B21" s="440">
        <v>814</v>
      </c>
      <c r="C21" s="440">
        <v>933.1</v>
      </c>
      <c r="D21" s="440">
        <v>873.53499999999997</v>
      </c>
      <c r="E21" s="440">
        <v>874</v>
      </c>
      <c r="F21" s="440">
        <v>1207.213</v>
      </c>
      <c r="G21" s="440">
        <v>1221.2660000000001</v>
      </c>
    </row>
    <row r="22" spans="1:7" ht="12" customHeight="1" x14ac:dyDescent="0.2">
      <c r="A22" s="16" t="s">
        <v>36</v>
      </c>
      <c r="B22" s="440">
        <v>1656</v>
      </c>
      <c r="C22" s="440">
        <v>2150.5549999999998</v>
      </c>
      <c r="D22" s="440">
        <v>2029.663</v>
      </c>
      <c r="E22" s="440">
        <v>4148</v>
      </c>
      <c r="F22" s="440">
        <v>3902.6880000000001</v>
      </c>
      <c r="G22" s="440">
        <v>3719.1219999999998</v>
      </c>
    </row>
    <row r="23" spans="1:7" ht="12" customHeight="1" x14ac:dyDescent="0.2">
      <c r="A23" s="16" t="s">
        <v>37</v>
      </c>
      <c r="B23" s="440">
        <v>1365</v>
      </c>
      <c r="C23" s="440">
        <v>922.93700000000001</v>
      </c>
      <c r="D23" s="440">
        <v>613.48699999999997</v>
      </c>
      <c r="E23" s="440">
        <v>3196</v>
      </c>
      <c r="F23" s="440">
        <v>3174.9229999999998</v>
      </c>
      <c r="G23" s="440">
        <v>3402.2640000000001</v>
      </c>
    </row>
    <row r="24" spans="1:7" ht="12" customHeight="1" x14ac:dyDescent="0.2">
      <c r="A24" s="16" t="s">
        <v>38</v>
      </c>
      <c r="B24" s="440">
        <v>3062</v>
      </c>
      <c r="C24" s="440">
        <v>2463.3069999999998</v>
      </c>
      <c r="D24" s="440">
        <v>2276.4659999999999</v>
      </c>
      <c r="E24" s="440">
        <v>1880</v>
      </c>
      <c r="F24" s="440">
        <v>1677.3679999999999</v>
      </c>
      <c r="G24" s="440">
        <v>1585.1980000000001</v>
      </c>
    </row>
    <row r="25" spans="1:7" ht="12" customHeight="1" x14ac:dyDescent="0.2">
      <c r="A25" s="16" t="s">
        <v>39</v>
      </c>
      <c r="B25" s="440">
        <v>176234</v>
      </c>
      <c r="C25" s="440">
        <v>134362.12100000001</v>
      </c>
      <c r="D25" s="440">
        <v>163637.103</v>
      </c>
      <c r="E25" s="440">
        <v>772706</v>
      </c>
      <c r="F25" s="440">
        <v>805096.53599999996</v>
      </c>
      <c r="G25" s="440">
        <v>807424.88800000004</v>
      </c>
    </row>
    <row r="26" spans="1:7" ht="12" customHeight="1" x14ac:dyDescent="0.2">
      <c r="A26" s="251" t="s">
        <v>103</v>
      </c>
      <c r="B26" s="439">
        <v>41465</v>
      </c>
      <c r="C26" s="439">
        <v>39276.51</v>
      </c>
      <c r="D26" s="439">
        <v>42695</v>
      </c>
      <c r="E26" s="439">
        <v>222851</v>
      </c>
      <c r="F26" s="439">
        <v>269706.10200000001</v>
      </c>
      <c r="G26" s="439">
        <v>361544.91200000001</v>
      </c>
    </row>
    <row r="27" spans="1:7" ht="12" customHeight="1" x14ac:dyDescent="0.2">
      <c r="A27" s="16" t="s">
        <v>40</v>
      </c>
      <c r="B27" s="440">
        <v>1050</v>
      </c>
      <c r="C27" s="440">
        <v>859.76400000000001</v>
      </c>
      <c r="D27" s="440">
        <v>288.50700000000001</v>
      </c>
      <c r="E27" s="440">
        <v>1641</v>
      </c>
      <c r="F27" s="440">
        <v>1315.1469999999999</v>
      </c>
      <c r="G27" s="440">
        <v>1092.0619999999999</v>
      </c>
    </row>
    <row r="28" spans="1:7" ht="12" customHeight="1" x14ac:dyDescent="0.2">
      <c r="A28" s="16" t="s">
        <v>41</v>
      </c>
      <c r="B28" s="440">
        <v>355</v>
      </c>
      <c r="C28" s="440">
        <v>131.77000000000001</v>
      </c>
      <c r="D28" s="440">
        <v>88.820999999999998</v>
      </c>
      <c r="E28" s="440">
        <v>2477</v>
      </c>
      <c r="F28" s="440">
        <v>2161.7800000000002</v>
      </c>
      <c r="G28" s="440">
        <v>1115.3779999999999</v>
      </c>
    </row>
    <row r="29" spans="1:7" ht="12" customHeight="1" x14ac:dyDescent="0.2">
      <c r="A29" s="16" t="s">
        <v>42</v>
      </c>
      <c r="B29" s="440">
        <v>471</v>
      </c>
      <c r="C29" s="440">
        <v>259.06099999999998</v>
      </c>
      <c r="D29" s="440">
        <v>235.09700000000001</v>
      </c>
      <c r="E29" s="440">
        <v>1907</v>
      </c>
      <c r="F29" s="440">
        <v>1911.2049999999999</v>
      </c>
      <c r="G29" s="440">
        <v>1252.2170000000001</v>
      </c>
    </row>
    <row r="30" spans="1:7" ht="12" customHeight="1" x14ac:dyDescent="0.2">
      <c r="A30" s="17" t="s">
        <v>78</v>
      </c>
      <c r="B30" s="440"/>
      <c r="C30" s="440"/>
      <c r="D30" s="440"/>
      <c r="E30" s="440"/>
      <c r="F30" s="440"/>
      <c r="G30" s="440"/>
    </row>
    <row r="31" spans="1:7" ht="12" customHeight="1" x14ac:dyDescent="0.2">
      <c r="A31" s="18" t="s">
        <v>118</v>
      </c>
      <c r="B31" s="440" t="s">
        <v>135</v>
      </c>
      <c r="C31" s="440" t="s">
        <v>135</v>
      </c>
      <c r="D31" s="440" t="s">
        <v>135</v>
      </c>
      <c r="E31" s="440">
        <v>290</v>
      </c>
      <c r="F31" s="440">
        <v>304.173</v>
      </c>
      <c r="G31" s="440">
        <v>292.60599999999999</v>
      </c>
    </row>
    <row r="32" spans="1:7" ht="12" customHeight="1" x14ac:dyDescent="0.2">
      <c r="A32" s="19" t="s">
        <v>115</v>
      </c>
      <c r="B32" s="440">
        <v>471</v>
      </c>
      <c r="C32" s="440">
        <v>259.06099999999998</v>
      </c>
      <c r="D32" s="440">
        <v>235.09700000000001</v>
      </c>
      <c r="E32" s="440">
        <v>1617</v>
      </c>
      <c r="F32" s="440">
        <v>1607.0319999999999</v>
      </c>
      <c r="G32" s="440">
        <v>959</v>
      </c>
    </row>
    <row r="33" spans="1:7" ht="12" customHeight="1" x14ac:dyDescent="0.2">
      <c r="A33" s="16" t="s">
        <v>43</v>
      </c>
      <c r="B33" s="440">
        <v>758</v>
      </c>
      <c r="C33" s="440">
        <v>431.76100000000002</v>
      </c>
      <c r="D33" s="440">
        <v>356</v>
      </c>
      <c r="E33" s="440">
        <v>1980</v>
      </c>
      <c r="F33" s="440">
        <v>1777.0820000000001</v>
      </c>
      <c r="G33" s="440">
        <v>1196.8050000000001</v>
      </c>
    </row>
    <row r="34" spans="1:7" ht="12" customHeight="1" x14ac:dyDescent="0.2">
      <c r="A34" s="16" t="s">
        <v>44</v>
      </c>
      <c r="B34" s="440">
        <v>1293</v>
      </c>
      <c r="C34" s="440">
        <v>1216.0350000000001</v>
      </c>
      <c r="D34" s="440">
        <v>1271.9739999999999</v>
      </c>
      <c r="E34" s="440">
        <v>12913</v>
      </c>
      <c r="F34" s="440">
        <v>15624.236999999999</v>
      </c>
      <c r="G34" s="440">
        <v>18132.689999999999</v>
      </c>
    </row>
    <row r="35" spans="1:7" ht="12" customHeight="1" x14ac:dyDescent="0.2">
      <c r="A35" s="16" t="s">
        <v>45</v>
      </c>
      <c r="B35" s="440">
        <v>3775</v>
      </c>
      <c r="C35" s="440">
        <v>2945</v>
      </c>
      <c r="D35" s="440">
        <v>3342.1280000000002</v>
      </c>
      <c r="E35" s="440">
        <v>19303</v>
      </c>
      <c r="F35" s="440">
        <v>24290.834999999999</v>
      </c>
      <c r="G35" s="440">
        <v>28041</v>
      </c>
    </row>
    <row r="36" spans="1:7" ht="12" customHeight="1" x14ac:dyDescent="0.2">
      <c r="A36" s="16" t="s">
        <v>46</v>
      </c>
      <c r="B36" s="440">
        <v>858</v>
      </c>
      <c r="C36" s="440">
        <v>679.85799999999995</v>
      </c>
      <c r="D36" s="440">
        <v>697.14</v>
      </c>
      <c r="E36" s="440">
        <v>2901</v>
      </c>
      <c r="F36" s="440">
        <v>1218.201</v>
      </c>
      <c r="G36" s="440">
        <v>1151.1130000000001</v>
      </c>
    </row>
    <row r="37" spans="1:7" ht="12" customHeight="1" x14ac:dyDescent="0.2">
      <c r="A37" s="16" t="s">
        <v>47</v>
      </c>
      <c r="B37" s="440">
        <v>350</v>
      </c>
      <c r="C37" s="440">
        <v>227.96100000000001</v>
      </c>
      <c r="D37" s="440">
        <v>173.43100000000001</v>
      </c>
      <c r="E37" s="440">
        <v>6648</v>
      </c>
      <c r="F37" s="440">
        <v>6503.1769999999997</v>
      </c>
      <c r="G37" s="440">
        <v>6239.63</v>
      </c>
    </row>
    <row r="38" spans="1:7" ht="12" customHeight="1" x14ac:dyDescent="0.2">
      <c r="A38" s="16" t="s">
        <v>48</v>
      </c>
      <c r="B38" s="440">
        <v>1325</v>
      </c>
      <c r="C38" s="440">
        <v>1337.73</v>
      </c>
      <c r="D38" s="440">
        <v>1387.9749999999999</v>
      </c>
      <c r="E38" s="440">
        <v>2249</v>
      </c>
      <c r="F38" s="440">
        <v>2028.0519999999999</v>
      </c>
      <c r="G38" s="440">
        <v>2142.1170000000002</v>
      </c>
    </row>
    <row r="39" spans="1:7" ht="12" customHeight="1" x14ac:dyDescent="0.2">
      <c r="A39" s="16" t="s">
        <v>49</v>
      </c>
      <c r="B39" s="440">
        <v>31230</v>
      </c>
      <c r="C39" s="440">
        <v>31187.046999999999</v>
      </c>
      <c r="D39" s="440">
        <v>34853.993000000002</v>
      </c>
      <c r="E39" s="440">
        <v>170832</v>
      </c>
      <c r="F39" s="440">
        <v>212877</v>
      </c>
      <c r="G39" s="440">
        <v>301182.484</v>
      </c>
    </row>
    <row r="40" spans="1:7" ht="12" customHeight="1" x14ac:dyDescent="0.2">
      <c r="A40" s="251" t="s">
        <v>104</v>
      </c>
      <c r="B40" s="439">
        <v>32876</v>
      </c>
      <c r="C40" s="439">
        <v>38537</v>
      </c>
      <c r="D40" s="439">
        <v>39101.199999999997</v>
      </c>
      <c r="E40" s="439">
        <v>222797</v>
      </c>
      <c r="F40" s="439">
        <v>269878</v>
      </c>
      <c r="G40" s="439">
        <v>308474.37699999998</v>
      </c>
    </row>
    <row r="41" spans="1:7" ht="12" customHeight="1" x14ac:dyDescent="0.2">
      <c r="A41" s="16" t="s">
        <v>50</v>
      </c>
      <c r="B41" s="440">
        <v>827</v>
      </c>
      <c r="C41" s="440">
        <v>524.51099999999997</v>
      </c>
      <c r="D41" s="440">
        <v>542</v>
      </c>
      <c r="E41" s="440">
        <v>140</v>
      </c>
      <c r="F41" s="440">
        <v>128.50200000000001</v>
      </c>
      <c r="G41" s="440">
        <v>126.884</v>
      </c>
    </row>
    <row r="42" spans="1:7" ht="12" customHeight="1" x14ac:dyDescent="0.2">
      <c r="A42" s="16" t="s">
        <v>51</v>
      </c>
      <c r="B42" s="440" t="s">
        <v>135</v>
      </c>
      <c r="C42" s="440" t="s">
        <v>135</v>
      </c>
      <c r="D42" s="440" t="s">
        <v>135</v>
      </c>
      <c r="E42" s="440">
        <v>75</v>
      </c>
      <c r="F42" s="440">
        <v>32.957000000000001</v>
      </c>
      <c r="G42" s="440">
        <v>34.180999999999997</v>
      </c>
    </row>
    <row r="43" spans="1:7" ht="12" customHeight="1" x14ac:dyDescent="0.2">
      <c r="A43" s="312" t="s">
        <v>108</v>
      </c>
      <c r="B43" s="440">
        <v>147</v>
      </c>
      <c r="C43" s="440">
        <v>1189.0920000000001</v>
      </c>
      <c r="D43" s="440">
        <v>1265.895</v>
      </c>
      <c r="E43" s="440">
        <v>2798</v>
      </c>
      <c r="F43" s="440">
        <v>4689.3230000000003</v>
      </c>
      <c r="G43" s="440">
        <v>4133.8419999999996</v>
      </c>
    </row>
    <row r="44" spans="1:7" ht="12" customHeight="1" x14ac:dyDescent="0.2">
      <c r="A44" s="16" t="s">
        <v>52</v>
      </c>
      <c r="B44" s="440">
        <v>16919</v>
      </c>
      <c r="C44" s="440">
        <v>16446.174999999999</v>
      </c>
      <c r="D44" s="440">
        <v>17266.933000000001</v>
      </c>
      <c r="E44" s="440">
        <v>195843</v>
      </c>
      <c r="F44" s="440">
        <v>240159.01699999999</v>
      </c>
      <c r="G44" s="440">
        <v>275025.34499999997</v>
      </c>
    </row>
    <row r="45" spans="1:7" ht="12" customHeight="1" x14ac:dyDescent="0.2">
      <c r="A45" s="16" t="s">
        <v>53</v>
      </c>
      <c r="B45" s="440">
        <v>785</v>
      </c>
      <c r="C45" s="440">
        <v>620.71400000000006</v>
      </c>
      <c r="D45" s="440">
        <v>632.76</v>
      </c>
      <c r="E45" s="440">
        <v>1059</v>
      </c>
      <c r="F45" s="440">
        <v>1172.711</v>
      </c>
      <c r="G45" s="440">
        <v>1298.335</v>
      </c>
    </row>
    <row r="46" spans="1:7" ht="12" customHeight="1" x14ac:dyDescent="0.2">
      <c r="A46" s="16" t="s">
        <v>54</v>
      </c>
      <c r="B46" s="440">
        <v>7495</v>
      </c>
      <c r="C46" s="440">
        <v>7592.7520000000004</v>
      </c>
      <c r="D46" s="440">
        <v>8228.4860000000008</v>
      </c>
      <c r="E46" s="440">
        <v>8189</v>
      </c>
      <c r="F46" s="440">
        <v>8401.0290000000005</v>
      </c>
      <c r="G46" s="440">
        <v>8716</v>
      </c>
    </row>
    <row r="47" spans="1:7" ht="12" customHeight="1" x14ac:dyDescent="0.2">
      <c r="A47" s="16" t="s">
        <v>55</v>
      </c>
      <c r="B47" s="440">
        <v>6702</v>
      </c>
      <c r="C47" s="440">
        <v>12163.481</v>
      </c>
      <c r="D47" s="440">
        <v>11164.615</v>
      </c>
      <c r="E47" s="440">
        <v>14687</v>
      </c>
      <c r="F47" s="440">
        <v>14432.359</v>
      </c>
      <c r="G47" s="440">
        <v>17998.109</v>
      </c>
    </row>
    <row r="48" spans="1:7" ht="12" customHeight="1" x14ac:dyDescent="0.2">
      <c r="A48" s="313" t="s">
        <v>109</v>
      </c>
      <c r="B48" s="440">
        <v>1</v>
      </c>
      <c r="C48" s="440" t="s">
        <v>135</v>
      </c>
      <c r="D48" s="440" t="s">
        <v>135</v>
      </c>
      <c r="E48" s="433">
        <v>6</v>
      </c>
      <c r="F48" s="440">
        <v>862.14499999999998</v>
      </c>
      <c r="G48" s="440">
        <v>1142.2550000000001</v>
      </c>
    </row>
    <row r="49" spans="1:7" ht="12" customHeight="1" x14ac:dyDescent="0.2">
      <c r="A49" s="251" t="s">
        <v>105</v>
      </c>
      <c r="B49" s="439">
        <v>4529</v>
      </c>
      <c r="C49" s="439">
        <v>3811.1120000000001</v>
      </c>
      <c r="D49" s="439">
        <v>3877.2689999999998</v>
      </c>
      <c r="E49" s="439">
        <v>3705</v>
      </c>
      <c r="F49" s="439">
        <v>1946.912</v>
      </c>
      <c r="G49" s="439">
        <v>3543.3090000000002</v>
      </c>
    </row>
    <row r="50" spans="1:7" ht="12" customHeight="1" x14ac:dyDescent="0.2">
      <c r="A50" s="16" t="s">
        <v>56</v>
      </c>
      <c r="B50" s="440">
        <v>72</v>
      </c>
      <c r="C50" s="440">
        <v>85.182000000000002</v>
      </c>
      <c r="D50" s="440">
        <v>108.04300000000001</v>
      </c>
      <c r="E50" s="440">
        <v>76</v>
      </c>
      <c r="F50" s="440">
        <v>77.856999999999999</v>
      </c>
      <c r="G50" s="440">
        <v>48.222999999999999</v>
      </c>
    </row>
    <row r="51" spans="1:7" ht="12" customHeight="1" x14ac:dyDescent="0.2">
      <c r="A51" s="16" t="s">
        <v>57</v>
      </c>
      <c r="B51" s="440">
        <v>5</v>
      </c>
      <c r="C51" s="440">
        <v>265.12099999999998</v>
      </c>
      <c r="D51" s="440">
        <v>287.61</v>
      </c>
      <c r="E51" s="440" t="s">
        <v>135</v>
      </c>
      <c r="F51" s="440" t="s">
        <v>135</v>
      </c>
      <c r="G51" s="166">
        <v>0.13200000000000001</v>
      </c>
    </row>
    <row r="52" spans="1:7" ht="12" customHeight="1" x14ac:dyDescent="0.2">
      <c r="A52" s="16" t="s">
        <v>128</v>
      </c>
      <c r="B52" s="440">
        <v>392</v>
      </c>
      <c r="C52" s="440">
        <v>392.03300000000002</v>
      </c>
      <c r="D52" s="440">
        <v>35.834000000000003</v>
      </c>
      <c r="E52" s="440">
        <v>267</v>
      </c>
      <c r="F52" s="440">
        <v>250.14400000000001</v>
      </c>
      <c r="G52" s="440">
        <v>41.277999999999999</v>
      </c>
    </row>
    <row r="53" spans="1:7" ht="12" customHeight="1" x14ac:dyDescent="0.2">
      <c r="A53" s="16" t="s">
        <v>129</v>
      </c>
      <c r="B53" s="440">
        <v>203</v>
      </c>
      <c r="C53" s="440">
        <v>237</v>
      </c>
      <c r="D53" s="440">
        <v>272.90300000000002</v>
      </c>
      <c r="E53" s="440">
        <v>107</v>
      </c>
      <c r="F53" s="440">
        <v>146.12700000000001</v>
      </c>
      <c r="G53" s="166">
        <v>0.12</v>
      </c>
    </row>
    <row r="54" spans="1:7" ht="12" customHeight="1" x14ac:dyDescent="0.2">
      <c r="A54" s="16" t="s">
        <v>1473</v>
      </c>
      <c r="B54" s="440" t="s">
        <v>135</v>
      </c>
      <c r="C54" s="440" t="s">
        <v>135</v>
      </c>
      <c r="D54" s="440" t="s">
        <v>135</v>
      </c>
      <c r="E54" s="440">
        <v>192</v>
      </c>
      <c r="F54" s="440">
        <v>185.88399999999999</v>
      </c>
      <c r="G54" s="440">
        <v>164.09899999999999</v>
      </c>
    </row>
    <row r="55" spans="1:7" ht="12" customHeight="1" x14ac:dyDescent="0.2">
      <c r="A55" s="16" t="s">
        <v>58</v>
      </c>
      <c r="B55" s="440">
        <v>118</v>
      </c>
      <c r="C55" s="440">
        <v>470.65499999999997</v>
      </c>
      <c r="D55" s="440">
        <v>347.33499999999998</v>
      </c>
      <c r="E55" s="440" t="s">
        <v>135</v>
      </c>
      <c r="F55" s="440">
        <v>39.280999999999999</v>
      </c>
      <c r="G55" s="440">
        <v>90.727999999999994</v>
      </c>
    </row>
    <row r="56" spans="1:7" ht="12" customHeight="1" x14ac:dyDescent="0.2">
      <c r="A56" s="16" t="s">
        <v>59</v>
      </c>
      <c r="B56" s="440">
        <v>3739</v>
      </c>
      <c r="C56" s="440">
        <v>2360.6060000000002</v>
      </c>
      <c r="D56" s="440">
        <v>2825</v>
      </c>
      <c r="E56" s="440">
        <v>3063</v>
      </c>
      <c r="F56" s="440">
        <v>1247.6189999999999</v>
      </c>
      <c r="G56" s="440">
        <v>3198.7289999999998</v>
      </c>
    </row>
    <row r="57" spans="1:7" ht="12" customHeight="1" x14ac:dyDescent="0.2">
      <c r="A57" s="191" t="s">
        <v>106</v>
      </c>
      <c r="B57" s="439">
        <v>74156</v>
      </c>
      <c r="C57" s="439">
        <v>77495</v>
      </c>
      <c r="D57" s="439">
        <v>84207.606</v>
      </c>
      <c r="E57" s="439">
        <v>85452</v>
      </c>
      <c r="F57" s="439">
        <v>87318.869000000006</v>
      </c>
      <c r="G57" s="439">
        <v>89219.861999999994</v>
      </c>
    </row>
    <row r="58" spans="1:7" ht="12" customHeight="1" x14ac:dyDescent="0.2">
      <c r="A58" s="10" t="s">
        <v>60</v>
      </c>
      <c r="B58" s="440">
        <v>14091</v>
      </c>
      <c r="C58" s="440">
        <v>18266.386999999999</v>
      </c>
      <c r="D58" s="440">
        <v>20618.682000000001</v>
      </c>
      <c r="E58" s="440">
        <v>8952</v>
      </c>
      <c r="F58" s="440">
        <v>8899.1489999999994</v>
      </c>
      <c r="G58" s="440">
        <v>9200.8269999999993</v>
      </c>
    </row>
    <row r="59" spans="1:7" ht="12" customHeight="1" x14ac:dyDescent="0.2">
      <c r="A59" s="10" t="s">
        <v>61</v>
      </c>
      <c r="B59" s="440">
        <v>326</v>
      </c>
      <c r="C59" s="440">
        <v>15.132</v>
      </c>
      <c r="D59" s="440">
        <v>17.408999999999999</v>
      </c>
      <c r="E59" s="440">
        <v>1741</v>
      </c>
      <c r="F59" s="440">
        <v>765</v>
      </c>
      <c r="G59" s="440">
        <v>501.60300000000001</v>
      </c>
    </row>
    <row r="60" spans="1:7" ht="12" customHeight="1" x14ac:dyDescent="0.2">
      <c r="A60" s="10" t="s">
        <v>62</v>
      </c>
      <c r="B60" s="440">
        <v>293</v>
      </c>
      <c r="C60" s="440">
        <v>118.673</v>
      </c>
      <c r="D60" s="440">
        <v>114.855</v>
      </c>
      <c r="E60" s="440">
        <v>391</v>
      </c>
      <c r="F60" s="440">
        <v>313.08300000000003</v>
      </c>
      <c r="G60" s="440">
        <v>233.68899999999999</v>
      </c>
    </row>
    <row r="61" spans="1:7" ht="12" customHeight="1" x14ac:dyDescent="0.2">
      <c r="A61" s="10" t="s">
        <v>63</v>
      </c>
      <c r="B61" s="440">
        <v>22890</v>
      </c>
      <c r="C61" s="440">
        <v>21351.651999999998</v>
      </c>
      <c r="D61" s="440">
        <v>23950.241000000002</v>
      </c>
      <c r="E61" s="440">
        <v>15034</v>
      </c>
      <c r="F61" s="440">
        <v>14908.177</v>
      </c>
      <c r="G61" s="440">
        <v>13736.223</v>
      </c>
    </row>
    <row r="62" spans="1:7" ht="12" customHeight="1" x14ac:dyDescent="0.2">
      <c r="A62" s="10" t="s">
        <v>64</v>
      </c>
      <c r="B62" s="440">
        <v>1488</v>
      </c>
      <c r="C62" s="440">
        <v>661.38099999999997</v>
      </c>
      <c r="D62" s="440">
        <v>764.40800000000002</v>
      </c>
      <c r="E62" s="440">
        <v>3757</v>
      </c>
      <c r="F62" s="440">
        <v>4439.63</v>
      </c>
      <c r="G62" s="440">
        <v>4323.2979999999998</v>
      </c>
    </row>
    <row r="63" spans="1:7" ht="12" customHeight="1" x14ac:dyDescent="0.2">
      <c r="A63" s="10" t="s">
        <v>65</v>
      </c>
      <c r="B63" s="440">
        <v>340</v>
      </c>
      <c r="C63" s="440">
        <v>230.94499999999999</v>
      </c>
      <c r="D63" s="440">
        <v>296.90300000000002</v>
      </c>
      <c r="E63" s="440">
        <v>1990</v>
      </c>
      <c r="F63" s="440">
        <v>2497.6210000000001</v>
      </c>
      <c r="G63" s="440">
        <v>2612.779</v>
      </c>
    </row>
    <row r="64" spans="1:7" ht="12" customHeight="1" x14ac:dyDescent="0.2">
      <c r="A64" s="10" t="s">
        <v>66</v>
      </c>
      <c r="B64" s="440">
        <v>8137</v>
      </c>
      <c r="C64" s="440">
        <v>8106.0020000000004</v>
      </c>
      <c r="D64" s="440">
        <v>8760.5740000000005</v>
      </c>
      <c r="E64" s="440">
        <v>6775</v>
      </c>
      <c r="F64" s="440">
        <v>7097.1409999999996</v>
      </c>
      <c r="G64" s="440">
        <v>7398.415</v>
      </c>
    </row>
    <row r="65" spans="1:7" ht="12" customHeight="1" x14ac:dyDescent="0.2">
      <c r="A65" s="10" t="s">
        <v>67</v>
      </c>
      <c r="B65" s="440">
        <v>724</v>
      </c>
      <c r="C65" s="440">
        <v>341.08600000000001</v>
      </c>
      <c r="D65" s="440">
        <v>180.06299999999999</v>
      </c>
      <c r="E65" s="440">
        <v>4584</v>
      </c>
      <c r="F65" s="440">
        <v>4332.4080000000004</v>
      </c>
      <c r="G65" s="440">
        <v>4263.027</v>
      </c>
    </row>
    <row r="66" spans="1:7" ht="12" customHeight="1" x14ac:dyDescent="0.2">
      <c r="A66" s="10" t="s">
        <v>68</v>
      </c>
      <c r="B66" s="440">
        <v>12576</v>
      </c>
      <c r="C66" s="440">
        <v>14424.916999999999</v>
      </c>
      <c r="D66" s="440">
        <v>14930.666999999999</v>
      </c>
      <c r="E66" s="440">
        <v>24608</v>
      </c>
      <c r="F66" s="440">
        <v>28621.044000000002</v>
      </c>
      <c r="G66" s="440">
        <v>29595.866000000002</v>
      </c>
    </row>
    <row r="67" spans="1:7" ht="12" customHeight="1" x14ac:dyDescent="0.2">
      <c r="A67" s="10" t="s">
        <v>69</v>
      </c>
      <c r="B67" s="440">
        <v>765</v>
      </c>
      <c r="C67" s="440">
        <v>1086.951</v>
      </c>
      <c r="D67" s="440">
        <v>702.98800000000006</v>
      </c>
      <c r="E67" s="440">
        <v>1676</v>
      </c>
      <c r="F67" s="440">
        <v>1836.577</v>
      </c>
      <c r="G67" s="440">
        <v>1355.192</v>
      </c>
    </row>
    <row r="68" spans="1:7" ht="12" customHeight="1" x14ac:dyDescent="0.2">
      <c r="A68" s="10" t="s">
        <v>70</v>
      </c>
      <c r="B68" s="440">
        <v>1046</v>
      </c>
      <c r="C68" s="440">
        <v>1268</v>
      </c>
      <c r="D68" s="440">
        <v>1230.7750000000001</v>
      </c>
      <c r="E68" s="440">
        <v>1423</v>
      </c>
      <c r="F68" s="440">
        <v>1473.019</v>
      </c>
      <c r="G68" s="440">
        <v>1596.425</v>
      </c>
    </row>
    <row r="69" spans="1:7" ht="12" customHeight="1" x14ac:dyDescent="0.2">
      <c r="A69" s="10" t="s">
        <v>71</v>
      </c>
      <c r="B69" s="440">
        <v>7229</v>
      </c>
      <c r="C69" s="440">
        <v>8079.7969999999996</v>
      </c>
      <c r="D69" s="440">
        <v>8856.39</v>
      </c>
      <c r="E69" s="440">
        <v>7742</v>
      </c>
      <c r="F69" s="440">
        <v>4711.0709999999999</v>
      </c>
      <c r="G69" s="440">
        <v>6636.9449999999997</v>
      </c>
    </row>
    <row r="70" spans="1:7" ht="12" customHeight="1" x14ac:dyDescent="0.2">
      <c r="A70" s="10" t="s">
        <v>72</v>
      </c>
      <c r="B70" s="440">
        <v>1282</v>
      </c>
      <c r="C70" s="440">
        <v>1956.396</v>
      </c>
      <c r="D70" s="440">
        <v>2001.979</v>
      </c>
      <c r="E70" s="440">
        <v>4364</v>
      </c>
      <c r="F70" s="440">
        <v>5094.3549999999996</v>
      </c>
      <c r="G70" s="440">
        <v>5215.6559999999999</v>
      </c>
    </row>
    <row r="71" spans="1:7" ht="12" customHeight="1" x14ac:dyDescent="0.2">
      <c r="A71" s="10" t="s">
        <v>73</v>
      </c>
      <c r="B71" s="440">
        <v>2969</v>
      </c>
      <c r="C71" s="440">
        <v>1587.62</v>
      </c>
      <c r="D71" s="440">
        <v>1781.672</v>
      </c>
      <c r="E71" s="440">
        <v>2415</v>
      </c>
      <c r="F71" s="440">
        <v>2331.13</v>
      </c>
      <c r="G71" s="440">
        <v>2549.9169999999999</v>
      </c>
    </row>
    <row r="72" spans="1:7" ht="12" customHeight="1" x14ac:dyDescent="0.2">
      <c r="A72" s="191" t="s">
        <v>74</v>
      </c>
      <c r="B72" s="439">
        <v>17184</v>
      </c>
      <c r="C72" s="439">
        <v>17369.109</v>
      </c>
      <c r="D72" s="439">
        <v>13566.197</v>
      </c>
      <c r="E72" s="439">
        <v>50430</v>
      </c>
      <c r="F72" s="439">
        <v>52765.911999999997</v>
      </c>
      <c r="G72" s="439">
        <v>52796.315000000002</v>
      </c>
    </row>
    <row r="73" spans="1:7" ht="12" customHeight="1" x14ac:dyDescent="0.2">
      <c r="A73" s="10" t="s">
        <v>75</v>
      </c>
      <c r="B73" s="440">
        <v>782</v>
      </c>
      <c r="C73" s="440">
        <v>657.12599999999998</v>
      </c>
      <c r="D73" s="440">
        <v>704.08900000000006</v>
      </c>
      <c r="E73" s="440">
        <v>2403</v>
      </c>
      <c r="F73" s="440">
        <v>2622.6480000000001</v>
      </c>
      <c r="G73" s="440">
        <v>3038.9349999999999</v>
      </c>
    </row>
    <row r="74" spans="1:7" ht="12" customHeight="1" x14ac:dyDescent="0.2">
      <c r="A74" s="10" t="s">
        <v>76</v>
      </c>
      <c r="B74" s="440">
        <v>5369</v>
      </c>
      <c r="C74" s="440">
        <v>8368.8610000000008</v>
      </c>
      <c r="D74" s="440">
        <v>4519.2290000000003</v>
      </c>
      <c r="E74" s="440">
        <v>27681</v>
      </c>
      <c r="F74" s="440">
        <v>33290.873</v>
      </c>
      <c r="G74" s="440">
        <v>35389.150999999998</v>
      </c>
    </row>
    <row r="75" spans="1:7" ht="12" customHeight="1" x14ac:dyDescent="0.2">
      <c r="A75" s="10" t="s">
        <v>77</v>
      </c>
      <c r="B75" s="440">
        <v>7034</v>
      </c>
      <c r="C75" s="440">
        <v>5094.7759999999998</v>
      </c>
      <c r="D75" s="440">
        <v>5111.0429999999997</v>
      </c>
      <c r="E75" s="440">
        <v>10792</v>
      </c>
      <c r="F75" s="440">
        <v>7554.18</v>
      </c>
      <c r="G75" s="440">
        <v>5556.2120000000004</v>
      </c>
    </row>
    <row r="76" spans="1:7" ht="12" customHeight="1" x14ac:dyDescent="0.2">
      <c r="A76" s="1" t="s">
        <v>78</v>
      </c>
      <c r="B76" s="440"/>
      <c r="C76" s="440"/>
      <c r="D76" s="440"/>
      <c r="E76" s="440"/>
      <c r="F76" s="440"/>
      <c r="G76" s="440"/>
    </row>
    <row r="77" spans="1:7" ht="12" customHeight="1" x14ac:dyDescent="0.2">
      <c r="A77" s="2" t="s">
        <v>116</v>
      </c>
      <c r="B77" s="440">
        <v>2871</v>
      </c>
      <c r="C77" s="440">
        <v>1976.4359999999999</v>
      </c>
      <c r="D77" s="440">
        <v>1331.444</v>
      </c>
      <c r="E77" s="440">
        <v>4973</v>
      </c>
      <c r="F77" s="440">
        <v>4097.0910000000003</v>
      </c>
      <c r="G77" s="440">
        <v>3091.6819999999998</v>
      </c>
    </row>
    <row r="78" spans="1:7" ht="12" customHeight="1" x14ac:dyDescent="0.2">
      <c r="A78" s="2" t="s">
        <v>117</v>
      </c>
      <c r="B78" s="440">
        <v>772</v>
      </c>
      <c r="C78" s="440">
        <v>750.79499999999996</v>
      </c>
      <c r="D78" s="440">
        <v>1616.662</v>
      </c>
      <c r="E78" s="440">
        <v>684</v>
      </c>
      <c r="F78" s="440">
        <v>571.12400000000002</v>
      </c>
      <c r="G78" s="440">
        <v>321.11500000000001</v>
      </c>
    </row>
    <row r="79" spans="1:7" ht="12" customHeight="1" x14ac:dyDescent="0.2">
      <c r="A79" s="3" t="s">
        <v>121</v>
      </c>
      <c r="B79" s="440">
        <v>3391</v>
      </c>
      <c r="C79" s="440">
        <v>2367.5450000000001</v>
      </c>
      <c r="D79" s="440">
        <v>2162.9369999999999</v>
      </c>
      <c r="E79" s="440">
        <v>5135</v>
      </c>
      <c r="F79" s="440">
        <v>2885.9650000000001</v>
      </c>
      <c r="G79" s="440">
        <v>2143.415</v>
      </c>
    </row>
    <row r="80" spans="1:7" ht="12" customHeight="1" x14ac:dyDescent="0.2">
      <c r="A80" s="10" t="s">
        <v>79</v>
      </c>
      <c r="B80" s="440">
        <v>3999</v>
      </c>
      <c r="C80" s="440">
        <v>3248.346</v>
      </c>
      <c r="D80" s="440">
        <v>3231.8359999999998</v>
      </c>
      <c r="E80" s="440">
        <v>9554</v>
      </c>
      <c r="F80" s="440">
        <v>9298.2109999999993</v>
      </c>
      <c r="G80" s="440">
        <v>8812.0169999999998</v>
      </c>
    </row>
    <row r="81" spans="1:7" ht="12" customHeight="1" x14ac:dyDescent="0.2">
      <c r="A81" s="191" t="s">
        <v>80</v>
      </c>
      <c r="B81" s="439">
        <v>22626</v>
      </c>
      <c r="C81" s="439">
        <v>21847.965</v>
      </c>
      <c r="D81" s="439">
        <v>17294.351999999999</v>
      </c>
      <c r="E81" s="439">
        <v>72643</v>
      </c>
      <c r="F81" s="439">
        <v>75149.055999999997</v>
      </c>
      <c r="G81" s="439">
        <v>82574</v>
      </c>
    </row>
    <row r="82" spans="1:7" ht="12" customHeight="1" x14ac:dyDescent="0.2">
      <c r="A82" s="10" t="s">
        <v>81</v>
      </c>
      <c r="B82" s="440">
        <v>253</v>
      </c>
      <c r="C82" s="440">
        <v>311.18299999999999</v>
      </c>
      <c r="D82" s="440">
        <v>407.23099999999999</v>
      </c>
      <c r="E82" s="440">
        <v>553</v>
      </c>
      <c r="F82" s="440">
        <v>118</v>
      </c>
      <c r="G82" s="440">
        <v>256.83999999999997</v>
      </c>
    </row>
    <row r="83" spans="1:7" ht="12" customHeight="1" x14ac:dyDescent="0.2">
      <c r="A83" s="10" t="s">
        <v>82</v>
      </c>
      <c r="B83" s="440">
        <v>1098</v>
      </c>
      <c r="C83" s="440">
        <v>1057.3389999999999</v>
      </c>
      <c r="D83" s="440">
        <v>1070.7760000000001</v>
      </c>
      <c r="E83" s="440">
        <v>506</v>
      </c>
      <c r="F83" s="440">
        <v>1064</v>
      </c>
      <c r="G83" s="440">
        <v>931.22199999999998</v>
      </c>
    </row>
    <row r="84" spans="1:7" ht="12" customHeight="1" x14ac:dyDescent="0.2">
      <c r="A84" s="10" t="s">
        <v>83</v>
      </c>
      <c r="B84" s="440" t="s">
        <v>135</v>
      </c>
      <c r="C84" s="440" t="s">
        <v>135</v>
      </c>
      <c r="D84" s="440">
        <v>3.0270000000000001</v>
      </c>
      <c r="E84" s="440">
        <v>41</v>
      </c>
      <c r="F84" s="440">
        <v>4.2080000000000002</v>
      </c>
      <c r="G84" s="440">
        <v>40.268000000000001</v>
      </c>
    </row>
    <row r="85" spans="1:7" ht="12" customHeight="1" x14ac:dyDescent="0.2">
      <c r="A85" s="10" t="s">
        <v>84</v>
      </c>
      <c r="B85" s="440">
        <v>314</v>
      </c>
      <c r="C85" s="440">
        <v>474.21600000000001</v>
      </c>
      <c r="D85" s="440">
        <v>412.87799999999999</v>
      </c>
      <c r="E85" s="440">
        <v>282</v>
      </c>
      <c r="F85" s="440">
        <v>270</v>
      </c>
      <c r="G85" s="440">
        <v>433.11099999999999</v>
      </c>
    </row>
    <row r="86" spans="1:7" ht="12" customHeight="1" x14ac:dyDescent="0.2">
      <c r="A86" s="10" t="s">
        <v>85</v>
      </c>
      <c r="B86" s="440">
        <v>545</v>
      </c>
      <c r="C86" s="440">
        <v>1319</v>
      </c>
      <c r="D86" s="440">
        <v>1091.231</v>
      </c>
      <c r="E86" s="440">
        <v>17597</v>
      </c>
      <c r="F86" s="440">
        <v>17492.834999999999</v>
      </c>
      <c r="G86" s="440">
        <v>20083.456999999999</v>
      </c>
    </row>
    <row r="87" spans="1:7" ht="12" customHeight="1" x14ac:dyDescent="0.2">
      <c r="A87" s="10" t="s">
        <v>86</v>
      </c>
      <c r="B87" s="440">
        <v>835</v>
      </c>
      <c r="C87" s="440">
        <v>674.52200000000005</v>
      </c>
      <c r="D87" s="440">
        <v>630.02599999999995</v>
      </c>
      <c r="E87" s="440">
        <v>499</v>
      </c>
      <c r="F87" s="440">
        <v>639.41399999999999</v>
      </c>
      <c r="G87" s="440">
        <v>556.84900000000005</v>
      </c>
    </row>
    <row r="88" spans="1:7" ht="12" customHeight="1" x14ac:dyDescent="0.2">
      <c r="A88" s="10" t="s">
        <v>87</v>
      </c>
      <c r="B88" s="440">
        <v>5178</v>
      </c>
      <c r="C88" s="440">
        <v>4728.6760000000004</v>
      </c>
      <c r="D88" s="440">
        <v>3959</v>
      </c>
      <c r="E88" s="440">
        <v>9514</v>
      </c>
      <c r="F88" s="440">
        <v>9665.4279999999999</v>
      </c>
      <c r="G88" s="440">
        <v>11312.526</v>
      </c>
    </row>
    <row r="89" spans="1:7" ht="12" customHeight="1" x14ac:dyDescent="0.2">
      <c r="A89" s="10" t="s">
        <v>88</v>
      </c>
      <c r="B89" s="440">
        <v>2078</v>
      </c>
      <c r="C89" s="440">
        <v>3703.7559999999999</v>
      </c>
      <c r="D89" s="440">
        <v>4315.991</v>
      </c>
      <c r="E89" s="440">
        <v>5608</v>
      </c>
      <c r="F89" s="440">
        <v>6270.4089999999997</v>
      </c>
      <c r="G89" s="440">
        <v>6723.1019999999999</v>
      </c>
    </row>
    <row r="90" spans="1:7" ht="12" customHeight="1" x14ac:dyDescent="0.2">
      <c r="A90" s="10" t="s">
        <v>89</v>
      </c>
      <c r="B90" s="440">
        <v>2123</v>
      </c>
      <c r="C90" s="440">
        <v>1454.912</v>
      </c>
      <c r="D90" s="440">
        <v>1420.357</v>
      </c>
      <c r="E90" s="440">
        <v>6319</v>
      </c>
      <c r="F90" s="440">
        <v>5108.4129999999996</v>
      </c>
      <c r="G90" s="440">
        <v>4870.5829999999996</v>
      </c>
    </row>
    <row r="91" spans="1:7" ht="12" customHeight="1" x14ac:dyDescent="0.2">
      <c r="A91" s="10" t="s">
        <v>90</v>
      </c>
      <c r="B91" s="440">
        <v>8062</v>
      </c>
      <c r="C91" s="440">
        <v>5829.0389999999998</v>
      </c>
      <c r="D91" s="440">
        <v>1590.713</v>
      </c>
      <c r="E91" s="440">
        <v>25639</v>
      </c>
      <c r="F91" s="440">
        <v>26905.123</v>
      </c>
      <c r="G91" s="440">
        <v>28168.513999999999</v>
      </c>
    </row>
    <row r="92" spans="1:7" ht="12" customHeight="1" x14ac:dyDescent="0.2">
      <c r="A92" s="10" t="s">
        <v>91</v>
      </c>
      <c r="B92" s="440">
        <v>1651</v>
      </c>
      <c r="C92" s="440">
        <v>1457.1079999999999</v>
      </c>
      <c r="D92" s="440">
        <v>1527.692</v>
      </c>
      <c r="E92" s="440">
        <v>2403</v>
      </c>
      <c r="F92" s="440">
        <v>3239.06</v>
      </c>
      <c r="G92" s="440">
        <v>3719.636</v>
      </c>
    </row>
    <row r="93" spans="1:7" ht="12" customHeight="1" x14ac:dyDescent="0.2">
      <c r="A93" s="10" t="s">
        <v>92</v>
      </c>
      <c r="B93" s="440">
        <v>489</v>
      </c>
      <c r="C93" s="440">
        <v>838.21400000000006</v>
      </c>
      <c r="D93" s="440">
        <v>864.84900000000005</v>
      </c>
      <c r="E93" s="440">
        <v>3682</v>
      </c>
      <c r="F93" s="440">
        <v>4373.7839999999997</v>
      </c>
      <c r="G93" s="440">
        <v>5477.3869999999997</v>
      </c>
    </row>
    <row r="94" spans="1:7" ht="12" customHeight="1" x14ac:dyDescent="0.2">
      <c r="A94" s="191" t="s">
        <v>107</v>
      </c>
      <c r="B94" s="439">
        <v>10699</v>
      </c>
      <c r="C94" s="439">
        <v>7826.2349999999997</v>
      </c>
      <c r="D94" s="439">
        <v>8044.4070000000002</v>
      </c>
      <c r="E94" s="439">
        <v>14918</v>
      </c>
      <c r="F94" s="439">
        <v>16540.695</v>
      </c>
      <c r="G94" s="439">
        <v>18930.123</v>
      </c>
    </row>
    <row r="95" spans="1:7" ht="12" customHeight="1" x14ac:dyDescent="0.2">
      <c r="A95" s="10" t="s">
        <v>93</v>
      </c>
      <c r="B95" s="440">
        <v>2796</v>
      </c>
      <c r="C95" s="440">
        <v>2724.3130000000001</v>
      </c>
      <c r="D95" s="440">
        <v>2960</v>
      </c>
      <c r="E95" s="440">
        <v>1611</v>
      </c>
      <c r="F95" s="440">
        <v>1097.915</v>
      </c>
      <c r="G95" s="440">
        <v>1144.2329999999999</v>
      </c>
    </row>
    <row r="96" spans="1:7" ht="12" customHeight="1" x14ac:dyDescent="0.2">
      <c r="A96" s="10" t="s">
        <v>94</v>
      </c>
      <c r="B96" s="166">
        <v>0</v>
      </c>
      <c r="C96" s="166" t="s">
        <v>135</v>
      </c>
      <c r="D96" s="440">
        <v>1</v>
      </c>
      <c r="E96" s="440">
        <v>1065</v>
      </c>
      <c r="F96" s="440">
        <v>1122.7719999999999</v>
      </c>
      <c r="G96" s="440">
        <v>1354.124</v>
      </c>
    </row>
    <row r="97" spans="1:7" ht="12" customHeight="1" x14ac:dyDescent="0.2">
      <c r="A97" s="10" t="s">
        <v>95</v>
      </c>
      <c r="B97" s="440">
        <v>6043</v>
      </c>
      <c r="C97" s="440">
        <v>3620.6930000000002</v>
      </c>
      <c r="D97" s="440">
        <v>3431.77</v>
      </c>
      <c r="E97" s="440">
        <v>3431</v>
      </c>
      <c r="F97" s="440">
        <v>5227.7139999999999</v>
      </c>
      <c r="G97" s="440">
        <v>4291.0280000000002</v>
      </c>
    </row>
    <row r="98" spans="1:7" ht="12" customHeight="1" x14ac:dyDescent="0.2">
      <c r="A98" s="10" t="s">
        <v>96</v>
      </c>
      <c r="B98" s="440">
        <v>1126</v>
      </c>
      <c r="C98" s="440">
        <v>980.19600000000003</v>
      </c>
      <c r="D98" s="440">
        <v>1048.252</v>
      </c>
      <c r="E98" s="440">
        <v>4023</v>
      </c>
      <c r="F98" s="440">
        <v>4504.3829999999998</v>
      </c>
      <c r="G98" s="440">
        <v>7042.9250000000002</v>
      </c>
    </row>
    <row r="99" spans="1:7" ht="12" customHeight="1" x14ac:dyDescent="0.2">
      <c r="A99" s="10" t="s">
        <v>97</v>
      </c>
      <c r="B99" s="440">
        <v>318</v>
      </c>
      <c r="C99" s="440">
        <v>63.2</v>
      </c>
      <c r="D99" s="440">
        <v>51.66</v>
      </c>
      <c r="E99" s="440">
        <v>2524</v>
      </c>
      <c r="F99" s="440">
        <v>2093.5659999999998</v>
      </c>
      <c r="G99" s="440">
        <v>2554.5410000000002</v>
      </c>
    </row>
    <row r="100" spans="1:7" ht="12" customHeight="1" x14ac:dyDescent="0.2">
      <c r="A100" s="10" t="s">
        <v>98</v>
      </c>
      <c r="B100" s="440">
        <v>220</v>
      </c>
      <c r="C100" s="440">
        <v>262.25900000000001</v>
      </c>
      <c r="D100" s="440">
        <v>376.41899999999998</v>
      </c>
      <c r="E100" s="440">
        <v>278</v>
      </c>
      <c r="F100" s="440">
        <v>380.42899999999997</v>
      </c>
      <c r="G100" s="440">
        <v>117.349</v>
      </c>
    </row>
    <row r="101" spans="1:7" ht="12" customHeight="1" x14ac:dyDescent="0.2">
      <c r="A101" s="10" t="s">
        <v>99</v>
      </c>
      <c r="B101" s="440">
        <v>27</v>
      </c>
      <c r="C101" s="440" t="s">
        <v>135</v>
      </c>
      <c r="D101" s="440">
        <v>174.24100000000001</v>
      </c>
      <c r="E101" s="440">
        <v>779</v>
      </c>
      <c r="F101" s="440">
        <v>1032.75</v>
      </c>
      <c r="G101" s="440">
        <v>855.43200000000002</v>
      </c>
    </row>
    <row r="102" spans="1:7" ht="12" customHeight="1" x14ac:dyDescent="0.2">
      <c r="A102" s="10" t="s">
        <v>100</v>
      </c>
      <c r="B102" s="440" t="s">
        <v>135</v>
      </c>
      <c r="C102" s="440" t="s">
        <v>135</v>
      </c>
      <c r="D102" s="440">
        <v>0.55500000000000005</v>
      </c>
      <c r="E102" s="440">
        <v>266</v>
      </c>
      <c r="F102" s="440">
        <v>292.68299999999999</v>
      </c>
      <c r="G102" s="440">
        <v>330.77</v>
      </c>
    </row>
    <row r="103" spans="1:7" ht="12" customHeight="1" x14ac:dyDescent="0.2">
      <c r="A103" s="135" t="s">
        <v>101</v>
      </c>
      <c r="B103" s="445">
        <v>169</v>
      </c>
      <c r="C103" s="445">
        <v>175.57400000000001</v>
      </c>
      <c r="D103" s="445" t="s">
        <v>135</v>
      </c>
      <c r="E103" s="445">
        <v>941</v>
      </c>
      <c r="F103" s="445">
        <v>788.48299999999995</v>
      </c>
      <c r="G103" s="445">
        <v>1239.721</v>
      </c>
    </row>
    <row r="104" spans="1:7" ht="12" customHeight="1" x14ac:dyDescent="0.2">
      <c r="A104" s="719" t="s">
        <v>1274</v>
      </c>
      <c r="B104" s="719"/>
      <c r="C104" s="719"/>
      <c r="D104" s="719"/>
      <c r="E104" s="719"/>
    </row>
    <row r="105" spans="1:7" ht="12" customHeight="1" x14ac:dyDescent="0.2">
      <c r="A105" s="33"/>
      <c r="B105" s="28"/>
      <c r="C105" s="28"/>
      <c r="D105" s="28"/>
      <c r="E105" s="28"/>
      <c r="F105" s="28"/>
    </row>
  </sheetData>
  <mergeCells count="5">
    <mergeCell ref="A104:E104"/>
    <mergeCell ref="A1:G1"/>
    <mergeCell ref="A2:G2"/>
    <mergeCell ref="B4:D4"/>
    <mergeCell ref="E4:G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&amp;CФИНАНСОВО-ХОЗЯЙСТВЕННАЯ ДЕЯТЕЛЬНОСТЬ ОРГАНИЗАЦИЙ РОЗНИЧНОЙ ТОРГОВЛИ И ОБЩЕСТВЕННОГО ПИТАНИЯ</oddHeader>
    <oddFooter>&amp;L&amp;P&amp;CТорговля в России. 2017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5"/>
  <sheetViews>
    <sheetView view="pageLayout" zoomScale="120" zoomScaleNormal="130" zoomScalePageLayoutView="120" workbookViewId="0">
      <selection activeCell="A4" sqref="A4"/>
    </sheetView>
  </sheetViews>
  <sheetFormatPr defaultRowHeight="14.25" x14ac:dyDescent="0.2"/>
  <cols>
    <col min="1" max="1" width="26.42578125" style="7" customWidth="1"/>
    <col min="2" max="7" width="9" style="7" customWidth="1"/>
    <col min="8" max="16384" width="9.140625" style="7"/>
  </cols>
  <sheetData>
    <row r="1" spans="1:8" ht="23.25" customHeight="1" x14ac:dyDescent="0.2">
      <c r="A1" s="678" t="s">
        <v>1278</v>
      </c>
      <c r="B1" s="678"/>
      <c r="C1" s="678"/>
      <c r="D1" s="678"/>
      <c r="E1" s="678"/>
      <c r="F1" s="678"/>
      <c r="G1" s="678"/>
      <c r="H1" s="318"/>
    </row>
    <row r="2" spans="1:8" ht="15" customHeight="1" x14ac:dyDescent="0.2">
      <c r="A2" s="676" t="s">
        <v>149</v>
      </c>
      <c r="B2" s="676"/>
      <c r="C2" s="676"/>
      <c r="D2" s="676"/>
      <c r="E2" s="676"/>
      <c r="F2" s="676"/>
      <c r="G2" s="676"/>
    </row>
    <row r="4" spans="1:8" ht="41.25" customHeight="1" x14ac:dyDescent="0.2">
      <c r="A4" s="25"/>
      <c r="B4" s="695" t="s">
        <v>1178</v>
      </c>
      <c r="C4" s="705"/>
      <c r="D4" s="696"/>
      <c r="E4" s="695" t="s">
        <v>147</v>
      </c>
      <c r="F4" s="705"/>
      <c r="G4" s="696"/>
    </row>
    <row r="5" spans="1:8" ht="18" customHeight="1" x14ac:dyDescent="0.2">
      <c r="A5" s="26"/>
      <c r="B5" s="315">
        <v>2014</v>
      </c>
      <c r="C5" s="315">
        <v>2015</v>
      </c>
      <c r="D5" s="24">
        <v>2016</v>
      </c>
      <c r="E5" s="315">
        <v>2014</v>
      </c>
      <c r="F5" s="315">
        <v>2015</v>
      </c>
      <c r="G5" s="24">
        <v>2016</v>
      </c>
    </row>
    <row r="6" spans="1:8" ht="12.95" customHeight="1" x14ac:dyDescent="0.2">
      <c r="A6" s="15" t="s">
        <v>126</v>
      </c>
      <c r="B6" s="439">
        <v>62075</v>
      </c>
      <c r="C6" s="439">
        <v>64356.101999999999</v>
      </c>
      <c r="D6" s="439">
        <v>67405.960999999996</v>
      </c>
      <c r="E6" s="439">
        <v>37440</v>
      </c>
      <c r="F6" s="439">
        <v>40392.631999999998</v>
      </c>
      <c r="G6" s="439">
        <v>49304.311000000002</v>
      </c>
    </row>
    <row r="7" spans="1:8" ht="12.95" customHeight="1" x14ac:dyDescent="0.2">
      <c r="A7" s="251" t="s">
        <v>102</v>
      </c>
      <c r="B7" s="439">
        <v>50951</v>
      </c>
      <c r="C7" s="439">
        <v>52589.154000000002</v>
      </c>
      <c r="D7" s="439">
        <v>55454.942000000003</v>
      </c>
      <c r="E7" s="439">
        <v>17929</v>
      </c>
      <c r="F7" s="439">
        <v>20724.121999999999</v>
      </c>
      <c r="G7" s="439">
        <v>24492.774000000001</v>
      </c>
    </row>
    <row r="8" spans="1:8" ht="12.95" customHeight="1" x14ac:dyDescent="0.2">
      <c r="A8" s="16" t="s">
        <v>22</v>
      </c>
      <c r="B8" s="440" t="s">
        <v>135</v>
      </c>
      <c r="C8" s="440" t="s">
        <v>135</v>
      </c>
      <c r="D8" s="440">
        <v>90.516000000000005</v>
      </c>
      <c r="E8" s="440">
        <v>252</v>
      </c>
      <c r="F8" s="440">
        <v>295.87200000000001</v>
      </c>
      <c r="G8" s="440">
        <v>241.148</v>
      </c>
    </row>
    <row r="9" spans="1:8" ht="12.95" customHeight="1" x14ac:dyDescent="0.2">
      <c r="A9" s="16" t="s">
        <v>23</v>
      </c>
      <c r="B9" s="440">
        <v>44</v>
      </c>
      <c r="C9" s="440">
        <v>44.884999999999998</v>
      </c>
      <c r="D9" s="440">
        <v>31.074000000000002</v>
      </c>
      <c r="E9" s="440">
        <v>63</v>
      </c>
      <c r="F9" s="440">
        <v>56.408999999999999</v>
      </c>
      <c r="G9" s="440">
        <v>70.724999999999994</v>
      </c>
    </row>
    <row r="10" spans="1:8" ht="12.95" customHeight="1" x14ac:dyDescent="0.2">
      <c r="A10" s="16" t="s">
        <v>24</v>
      </c>
      <c r="B10" s="440">
        <v>73</v>
      </c>
      <c r="C10" s="440">
        <v>70.042000000000002</v>
      </c>
      <c r="D10" s="440">
        <v>5.2069999999999999</v>
      </c>
      <c r="E10" s="440">
        <v>73</v>
      </c>
      <c r="F10" s="440">
        <v>83.358999999999995</v>
      </c>
      <c r="G10" s="440">
        <v>77.95</v>
      </c>
    </row>
    <row r="11" spans="1:8" ht="12.95" customHeight="1" x14ac:dyDescent="0.2">
      <c r="A11" s="16" t="s">
        <v>25</v>
      </c>
      <c r="B11" s="440" t="s">
        <v>135</v>
      </c>
      <c r="C11" s="440">
        <v>77.78</v>
      </c>
      <c r="D11" s="440">
        <v>62.926000000000002</v>
      </c>
      <c r="E11" s="440">
        <v>137</v>
      </c>
      <c r="F11" s="440">
        <v>99.331000000000003</v>
      </c>
      <c r="G11" s="440">
        <v>10.321</v>
      </c>
    </row>
    <row r="12" spans="1:8" ht="12.95" customHeight="1" x14ac:dyDescent="0.2">
      <c r="A12" s="16" t="s">
        <v>26</v>
      </c>
      <c r="B12" s="440" t="s">
        <v>135</v>
      </c>
      <c r="C12" s="440">
        <v>6.9980000000000002</v>
      </c>
      <c r="D12" s="440" t="s">
        <v>135</v>
      </c>
      <c r="E12" s="440">
        <v>89</v>
      </c>
      <c r="F12" s="440">
        <v>78.861000000000004</v>
      </c>
      <c r="G12" s="440">
        <v>78.747</v>
      </c>
    </row>
    <row r="13" spans="1:8" ht="12.95" customHeight="1" x14ac:dyDescent="0.2">
      <c r="A13" s="16" t="s">
        <v>27</v>
      </c>
      <c r="B13" s="440">
        <v>350</v>
      </c>
      <c r="C13" s="440">
        <v>2.2440000000000002</v>
      </c>
      <c r="D13" s="440" t="s">
        <v>135</v>
      </c>
      <c r="E13" s="440">
        <v>7</v>
      </c>
      <c r="F13" s="440">
        <v>5.8849999999999998</v>
      </c>
      <c r="G13" s="440">
        <v>6.3650000000000002</v>
      </c>
    </row>
    <row r="14" spans="1:8" ht="12.95" customHeight="1" x14ac:dyDescent="0.2">
      <c r="A14" s="16" t="s">
        <v>28</v>
      </c>
      <c r="B14" s="440">
        <v>39</v>
      </c>
      <c r="C14" s="440">
        <v>34.423999999999999</v>
      </c>
      <c r="D14" s="440">
        <v>34.042999999999999</v>
      </c>
      <c r="E14" s="440">
        <v>12</v>
      </c>
      <c r="F14" s="440">
        <v>14.6</v>
      </c>
      <c r="G14" s="440">
        <v>13.465999999999999</v>
      </c>
    </row>
    <row r="15" spans="1:8" ht="12.95" customHeight="1" x14ac:dyDescent="0.2">
      <c r="A15" s="16" t="s">
        <v>29</v>
      </c>
      <c r="B15" s="440">
        <v>13</v>
      </c>
      <c r="C15" s="440">
        <v>18.672000000000001</v>
      </c>
      <c r="D15" s="440">
        <v>4.4740000000000002</v>
      </c>
      <c r="E15" s="440">
        <v>266</v>
      </c>
      <c r="F15" s="440">
        <v>270.00400000000002</v>
      </c>
      <c r="G15" s="440">
        <v>123.123</v>
      </c>
    </row>
    <row r="16" spans="1:8" ht="12.95" customHeight="1" x14ac:dyDescent="0.2">
      <c r="A16" s="16" t="s">
        <v>30</v>
      </c>
      <c r="B16" s="440">
        <v>65</v>
      </c>
      <c r="C16" s="440">
        <v>71.688000000000002</v>
      </c>
      <c r="D16" s="440">
        <v>38.905000000000001</v>
      </c>
      <c r="E16" s="440">
        <v>158</v>
      </c>
      <c r="F16" s="440">
        <v>69.147000000000006</v>
      </c>
      <c r="G16" s="440">
        <v>27.777999999999999</v>
      </c>
    </row>
    <row r="17" spans="1:7" ht="12.95" customHeight="1" x14ac:dyDescent="0.2">
      <c r="A17" s="16" t="s">
        <v>31</v>
      </c>
      <c r="B17" s="440">
        <v>3717</v>
      </c>
      <c r="C17" s="440">
        <v>2732.1350000000002</v>
      </c>
      <c r="D17" s="440">
        <v>1820.664</v>
      </c>
      <c r="E17" s="440">
        <v>5881</v>
      </c>
      <c r="F17" s="440">
        <v>6881.7659999999996</v>
      </c>
      <c r="G17" s="440">
        <v>7266.6660000000002</v>
      </c>
    </row>
    <row r="18" spans="1:7" ht="12.95" customHeight="1" x14ac:dyDescent="0.2">
      <c r="A18" s="16" t="s">
        <v>32</v>
      </c>
      <c r="B18" s="440">
        <v>35</v>
      </c>
      <c r="C18" s="440">
        <v>25</v>
      </c>
      <c r="D18" s="440">
        <v>26.152000000000001</v>
      </c>
      <c r="E18" s="440" t="s">
        <v>135</v>
      </c>
      <c r="F18" s="440">
        <v>15.37</v>
      </c>
      <c r="G18" s="440">
        <v>13.369</v>
      </c>
    </row>
    <row r="19" spans="1:7" ht="12.95" customHeight="1" x14ac:dyDescent="0.2">
      <c r="A19" s="16" t="s">
        <v>33</v>
      </c>
      <c r="B19" s="440">
        <v>1</v>
      </c>
      <c r="C19" s="440">
        <v>0.52700000000000002</v>
      </c>
      <c r="D19" s="440" t="s">
        <v>135</v>
      </c>
      <c r="E19" s="440">
        <v>98</v>
      </c>
      <c r="F19" s="440">
        <v>106.23</v>
      </c>
      <c r="G19" s="440">
        <v>108.744</v>
      </c>
    </row>
    <row r="20" spans="1:7" ht="12.95" customHeight="1" x14ac:dyDescent="0.2">
      <c r="A20" s="16" t="s">
        <v>34</v>
      </c>
      <c r="B20" s="440" t="s">
        <v>135</v>
      </c>
      <c r="C20" s="440" t="s">
        <v>135</v>
      </c>
      <c r="D20" s="440" t="s">
        <v>135</v>
      </c>
      <c r="E20" s="440">
        <v>54</v>
      </c>
      <c r="F20" s="440">
        <v>55.808</v>
      </c>
      <c r="G20" s="440">
        <v>48.057000000000002</v>
      </c>
    </row>
    <row r="21" spans="1:7" ht="12.95" customHeight="1" x14ac:dyDescent="0.2">
      <c r="A21" s="16" t="s">
        <v>35</v>
      </c>
      <c r="B21" s="440">
        <v>1</v>
      </c>
      <c r="C21" s="440">
        <v>0.64400000000000002</v>
      </c>
      <c r="D21" s="440">
        <v>0.70699999999999996</v>
      </c>
      <c r="E21" s="440">
        <v>87</v>
      </c>
      <c r="F21" s="440">
        <v>91.781000000000006</v>
      </c>
      <c r="G21" s="440">
        <v>83.287999999999997</v>
      </c>
    </row>
    <row r="22" spans="1:7" ht="12.95" customHeight="1" x14ac:dyDescent="0.2">
      <c r="A22" s="16" t="s">
        <v>36</v>
      </c>
      <c r="B22" s="440">
        <v>3</v>
      </c>
      <c r="C22" s="440">
        <v>181.22399999999999</v>
      </c>
      <c r="D22" s="440">
        <v>340.14699999999999</v>
      </c>
      <c r="E22" s="440">
        <v>58</v>
      </c>
      <c r="F22" s="440">
        <v>55.136000000000003</v>
      </c>
      <c r="G22" s="440">
        <v>56.732999999999997</v>
      </c>
    </row>
    <row r="23" spans="1:7" ht="12.95" customHeight="1" x14ac:dyDescent="0.2">
      <c r="A23" s="16" t="s">
        <v>37</v>
      </c>
      <c r="B23" s="440">
        <v>3</v>
      </c>
      <c r="C23" s="440">
        <v>4.05</v>
      </c>
      <c r="D23" s="440">
        <v>5.8979999999999997</v>
      </c>
      <c r="E23" s="440">
        <v>94</v>
      </c>
      <c r="F23" s="440">
        <v>71.650000000000006</v>
      </c>
      <c r="G23" s="440">
        <v>44.694000000000003</v>
      </c>
    </row>
    <row r="24" spans="1:7" ht="12.95" customHeight="1" x14ac:dyDescent="0.2">
      <c r="A24" s="16" t="s">
        <v>38</v>
      </c>
      <c r="B24" s="440">
        <v>85</v>
      </c>
      <c r="C24" s="440">
        <v>84.709000000000003</v>
      </c>
      <c r="D24" s="440">
        <v>100.834</v>
      </c>
      <c r="E24" s="440">
        <v>95</v>
      </c>
      <c r="F24" s="440">
        <v>176.58</v>
      </c>
      <c r="G24" s="440">
        <v>193.756</v>
      </c>
    </row>
    <row r="25" spans="1:7" ht="12.95" customHeight="1" x14ac:dyDescent="0.2">
      <c r="A25" s="16" t="s">
        <v>39</v>
      </c>
      <c r="B25" s="440">
        <v>46522</v>
      </c>
      <c r="C25" s="440">
        <v>49233.468999999997</v>
      </c>
      <c r="D25" s="440">
        <v>52893.394999999997</v>
      </c>
      <c r="E25" s="440">
        <v>10505</v>
      </c>
      <c r="F25" s="440">
        <v>12296.333000000001</v>
      </c>
      <c r="G25" s="440">
        <v>16027.843999999999</v>
      </c>
    </row>
    <row r="26" spans="1:7" ht="12.95" customHeight="1" x14ac:dyDescent="0.2">
      <c r="A26" s="251" t="s">
        <v>103</v>
      </c>
      <c r="B26" s="439">
        <v>8421</v>
      </c>
      <c r="C26" s="439">
        <v>9724.6270000000004</v>
      </c>
      <c r="D26" s="439">
        <v>9646.5589999999993</v>
      </c>
      <c r="E26" s="439">
        <v>7855</v>
      </c>
      <c r="F26" s="439">
        <v>7202.5119999999997</v>
      </c>
      <c r="G26" s="439">
        <v>11427.448</v>
      </c>
    </row>
    <row r="27" spans="1:7" ht="12.95" customHeight="1" x14ac:dyDescent="0.2">
      <c r="A27" s="16" t="s">
        <v>40</v>
      </c>
      <c r="B27" s="440" t="s">
        <v>135</v>
      </c>
      <c r="C27" s="440" t="s">
        <v>135</v>
      </c>
      <c r="D27" s="440" t="s">
        <v>135</v>
      </c>
      <c r="E27" s="440" t="s">
        <v>135</v>
      </c>
      <c r="F27" s="440" t="s">
        <v>135</v>
      </c>
      <c r="G27" s="440" t="s">
        <v>135</v>
      </c>
    </row>
    <row r="28" spans="1:7" ht="12.95" customHeight="1" x14ac:dyDescent="0.2">
      <c r="A28" s="16" t="s">
        <v>41</v>
      </c>
      <c r="B28" s="440">
        <v>20</v>
      </c>
      <c r="C28" s="440">
        <v>16</v>
      </c>
      <c r="D28" s="440" t="s">
        <v>135</v>
      </c>
      <c r="E28" s="440">
        <v>299</v>
      </c>
      <c r="F28" s="440">
        <v>253.102</v>
      </c>
      <c r="G28" s="440">
        <v>208</v>
      </c>
    </row>
    <row r="29" spans="1:7" ht="12.95" customHeight="1" x14ac:dyDescent="0.2">
      <c r="A29" s="16" t="s">
        <v>42</v>
      </c>
      <c r="B29" s="440">
        <v>86</v>
      </c>
      <c r="C29" s="440">
        <v>95.221999999999994</v>
      </c>
      <c r="D29" s="440">
        <v>97.23</v>
      </c>
      <c r="E29" s="440">
        <v>165</v>
      </c>
      <c r="F29" s="440">
        <v>154.28700000000001</v>
      </c>
      <c r="G29" s="440">
        <v>153.285</v>
      </c>
    </row>
    <row r="30" spans="1:7" ht="12.95" customHeight="1" x14ac:dyDescent="0.2">
      <c r="A30" s="17" t="s">
        <v>78</v>
      </c>
      <c r="B30" s="440"/>
      <c r="C30" s="440"/>
      <c r="D30" s="440"/>
      <c r="E30" s="440"/>
      <c r="F30" s="440"/>
      <c r="G30" s="440"/>
    </row>
    <row r="31" spans="1:7" ht="12.95" customHeight="1" x14ac:dyDescent="0.2">
      <c r="A31" s="18" t="s">
        <v>118</v>
      </c>
      <c r="B31" s="440" t="s">
        <v>135</v>
      </c>
      <c r="C31" s="440" t="s">
        <v>135</v>
      </c>
      <c r="D31" s="440" t="s">
        <v>135</v>
      </c>
      <c r="E31" s="440" t="s">
        <v>135</v>
      </c>
      <c r="F31" s="440" t="s">
        <v>135</v>
      </c>
      <c r="G31" s="440" t="s">
        <v>135</v>
      </c>
    </row>
    <row r="32" spans="1:7" ht="22.5" customHeight="1" x14ac:dyDescent="0.2">
      <c r="A32" s="19" t="s">
        <v>115</v>
      </c>
      <c r="B32" s="603">
        <v>86</v>
      </c>
      <c r="C32" s="603">
        <v>95.221999999999994</v>
      </c>
      <c r="D32" s="603">
        <v>97.23</v>
      </c>
      <c r="E32" s="603">
        <v>165</v>
      </c>
      <c r="F32" s="603">
        <v>154.28700000000001</v>
      </c>
      <c r="G32" s="603">
        <v>153.285</v>
      </c>
    </row>
    <row r="33" spans="1:7" ht="12.95" customHeight="1" x14ac:dyDescent="0.2">
      <c r="A33" s="16" t="s">
        <v>43</v>
      </c>
      <c r="B33" s="440" t="s">
        <v>135</v>
      </c>
      <c r="C33" s="440" t="s">
        <v>135</v>
      </c>
      <c r="D33" s="440" t="s">
        <v>135</v>
      </c>
      <c r="E33" s="440">
        <v>39</v>
      </c>
      <c r="F33" s="440">
        <v>80.730999999999995</v>
      </c>
      <c r="G33" s="440">
        <v>101.006</v>
      </c>
    </row>
    <row r="34" spans="1:7" ht="12.95" customHeight="1" x14ac:dyDescent="0.2">
      <c r="A34" s="16" t="s">
        <v>44</v>
      </c>
      <c r="B34" s="440">
        <v>5</v>
      </c>
      <c r="C34" s="440">
        <v>5.1479999999999997</v>
      </c>
      <c r="D34" s="166">
        <v>4.0000000000000001E-3</v>
      </c>
      <c r="E34" s="440">
        <v>9</v>
      </c>
      <c r="F34" s="440">
        <v>9.7669999999999995</v>
      </c>
      <c r="G34" s="440">
        <v>7.0209999999999999</v>
      </c>
    </row>
    <row r="35" spans="1:7" ht="12.95" customHeight="1" x14ac:dyDescent="0.2">
      <c r="A35" s="16" t="s">
        <v>45</v>
      </c>
      <c r="B35" s="440">
        <v>10</v>
      </c>
      <c r="C35" s="440">
        <v>58.694000000000003</v>
      </c>
      <c r="D35" s="440">
        <v>15.61</v>
      </c>
      <c r="E35" s="440">
        <v>100</v>
      </c>
      <c r="F35" s="440">
        <v>61.057000000000002</v>
      </c>
      <c r="G35" s="440">
        <v>109.90900000000001</v>
      </c>
    </row>
    <row r="36" spans="1:7" ht="12.95" customHeight="1" x14ac:dyDescent="0.2">
      <c r="A36" s="16" t="s">
        <v>46</v>
      </c>
      <c r="B36" s="440">
        <v>113</v>
      </c>
      <c r="C36" s="440">
        <v>83.837000000000003</v>
      </c>
      <c r="D36" s="440">
        <v>34.619999999999997</v>
      </c>
      <c r="E36" s="440">
        <v>123</v>
      </c>
      <c r="F36" s="440">
        <v>46.975999999999999</v>
      </c>
      <c r="G36" s="440">
        <v>176.59399999999999</v>
      </c>
    </row>
    <row r="37" spans="1:7" ht="12.95" customHeight="1" x14ac:dyDescent="0.2">
      <c r="A37" s="16" t="s">
        <v>47</v>
      </c>
      <c r="B37" s="440" t="s">
        <v>135</v>
      </c>
      <c r="C37" s="440" t="s">
        <v>135</v>
      </c>
      <c r="D37" s="440" t="s">
        <v>135</v>
      </c>
      <c r="E37" s="440">
        <v>39</v>
      </c>
      <c r="F37" s="440">
        <v>47</v>
      </c>
      <c r="G37" s="440">
        <v>12.786</v>
      </c>
    </row>
    <row r="38" spans="1:7" ht="12.95" customHeight="1" x14ac:dyDescent="0.2">
      <c r="A38" s="16" t="s">
        <v>48</v>
      </c>
      <c r="B38" s="440" t="s">
        <v>135</v>
      </c>
      <c r="C38" s="440" t="s">
        <v>135</v>
      </c>
      <c r="D38" s="440">
        <v>26</v>
      </c>
      <c r="E38" s="440">
        <v>25</v>
      </c>
      <c r="F38" s="440">
        <v>27.038</v>
      </c>
      <c r="G38" s="440">
        <v>27.745000000000001</v>
      </c>
    </row>
    <row r="39" spans="1:7" ht="12.95" customHeight="1" x14ac:dyDescent="0.2">
      <c r="A39" s="16" t="s">
        <v>49</v>
      </c>
      <c r="B39" s="440">
        <v>8187</v>
      </c>
      <c r="C39" s="440">
        <v>9466.4959999999992</v>
      </c>
      <c r="D39" s="440">
        <v>9472.5709999999999</v>
      </c>
      <c r="E39" s="440">
        <v>7056</v>
      </c>
      <c r="F39" s="440">
        <v>6523.0879999999997</v>
      </c>
      <c r="G39" s="440">
        <v>10630</v>
      </c>
    </row>
    <row r="40" spans="1:7" ht="12.95" customHeight="1" x14ac:dyDescent="0.2">
      <c r="A40" s="251" t="s">
        <v>104</v>
      </c>
      <c r="B40" s="439">
        <v>114</v>
      </c>
      <c r="C40" s="439">
        <v>114</v>
      </c>
      <c r="D40" s="439">
        <v>381.57400000000001</v>
      </c>
      <c r="E40" s="439">
        <v>816</v>
      </c>
      <c r="F40" s="439">
        <v>937</v>
      </c>
      <c r="G40" s="439">
        <v>830.08</v>
      </c>
    </row>
    <row r="41" spans="1:7" ht="12.95" customHeight="1" x14ac:dyDescent="0.2">
      <c r="A41" s="16" t="s">
        <v>50</v>
      </c>
      <c r="B41" s="440">
        <v>7</v>
      </c>
      <c r="C41" s="440" t="s">
        <v>135</v>
      </c>
      <c r="D41" s="440" t="s">
        <v>135</v>
      </c>
      <c r="E41" s="440">
        <v>14</v>
      </c>
      <c r="F41" s="440">
        <v>13.955</v>
      </c>
      <c r="G41" s="440">
        <v>14.164999999999999</v>
      </c>
    </row>
    <row r="42" spans="1:7" ht="12.95" customHeight="1" x14ac:dyDescent="0.2">
      <c r="A42" s="16" t="s">
        <v>51</v>
      </c>
      <c r="B42" s="440" t="s">
        <v>135</v>
      </c>
      <c r="C42" s="440" t="s">
        <v>135</v>
      </c>
      <c r="D42" s="440" t="s">
        <v>135</v>
      </c>
      <c r="E42" s="440">
        <v>6</v>
      </c>
      <c r="F42" s="440">
        <v>7.0970000000000004</v>
      </c>
      <c r="G42" s="440">
        <v>7.2649999999999997</v>
      </c>
    </row>
    <row r="43" spans="1:7" ht="12.95" customHeight="1" x14ac:dyDescent="0.2">
      <c r="A43" s="312" t="s">
        <v>108</v>
      </c>
      <c r="B43" s="440">
        <v>6</v>
      </c>
      <c r="C43" s="440">
        <v>36.951999999999998</v>
      </c>
      <c r="D43" s="440">
        <v>91.543999999999997</v>
      </c>
      <c r="E43" s="440" t="s">
        <v>135</v>
      </c>
      <c r="F43" s="440">
        <v>27.103000000000002</v>
      </c>
      <c r="G43" s="440">
        <v>33</v>
      </c>
    </row>
    <row r="44" spans="1:7" ht="12.95" customHeight="1" x14ac:dyDescent="0.2">
      <c r="A44" s="16" t="s">
        <v>52</v>
      </c>
      <c r="B44" s="440">
        <v>71</v>
      </c>
      <c r="C44" s="440">
        <v>62.267000000000003</v>
      </c>
      <c r="D44" s="440">
        <v>278</v>
      </c>
      <c r="E44" s="440">
        <v>427</v>
      </c>
      <c r="F44" s="440">
        <v>510.90899999999999</v>
      </c>
      <c r="G44" s="440">
        <v>427.84</v>
      </c>
    </row>
    <row r="45" spans="1:7" ht="12.95" customHeight="1" x14ac:dyDescent="0.2">
      <c r="A45" s="16" t="s">
        <v>53</v>
      </c>
      <c r="B45" s="440">
        <v>4</v>
      </c>
      <c r="C45" s="166">
        <v>0.125</v>
      </c>
      <c r="D45" s="440" t="s">
        <v>135</v>
      </c>
      <c r="E45" s="440">
        <v>70</v>
      </c>
      <c r="F45" s="440">
        <v>79</v>
      </c>
      <c r="G45" s="440">
        <v>44.603999999999999</v>
      </c>
    </row>
    <row r="46" spans="1:7" ht="12.95" customHeight="1" x14ac:dyDescent="0.2">
      <c r="A46" s="16" t="s">
        <v>54</v>
      </c>
      <c r="B46" s="440">
        <v>19</v>
      </c>
      <c r="C46" s="440">
        <v>8.0229999999999997</v>
      </c>
      <c r="D46" s="440">
        <v>6.9569999999999999</v>
      </c>
      <c r="E46" s="440">
        <v>99</v>
      </c>
      <c r="F46" s="440">
        <v>86.992999999999995</v>
      </c>
      <c r="G46" s="440">
        <v>75.947000000000003</v>
      </c>
    </row>
    <row r="47" spans="1:7" ht="12.95" customHeight="1" x14ac:dyDescent="0.2">
      <c r="A47" s="16" t="s">
        <v>55</v>
      </c>
      <c r="B47" s="440">
        <v>6</v>
      </c>
      <c r="C47" s="440">
        <v>4.444</v>
      </c>
      <c r="D47" s="440">
        <v>4.53</v>
      </c>
      <c r="E47" s="440">
        <v>200</v>
      </c>
      <c r="F47" s="440">
        <v>211.96700000000001</v>
      </c>
      <c r="G47" s="440">
        <v>226.66</v>
      </c>
    </row>
    <row r="48" spans="1:7" ht="12.95" customHeight="1" x14ac:dyDescent="0.2">
      <c r="A48" s="313" t="s">
        <v>109</v>
      </c>
      <c r="B48" s="440">
        <v>1</v>
      </c>
      <c r="C48" s="440">
        <v>3.26</v>
      </c>
      <c r="D48" s="440" t="s">
        <v>135</v>
      </c>
      <c r="E48" s="440" t="s">
        <v>135</v>
      </c>
      <c r="F48" s="440" t="s">
        <v>135</v>
      </c>
      <c r="G48" s="440" t="s">
        <v>135</v>
      </c>
    </row>
    <row r="49" spans="1:7" ht="12.95" customHeight="1" x14ac:dyDescent="0.2">
      <c r="A49" s="251" t="s">
        <v>105</v>
      </c>
      <c r="B49" s="439">
        <v>31</v>
      </c>
      <c r="C49" s="439">
        <v>83.134</v>
      </c>
      <c r="D49" s="439">
        <v>29</v>
      </c>
      <c r="E49" s="439">
        <v>75</v>
      </c>
      <c r="F49" s="439">
        <v>78.960999999999999</v>
      </c>
      <c r="G49" s="439">
        <v>88.676000000000002</v>
      </c>
    </row>
    <row r="50" spans="1:7" ht="12.95" customHeight="1" x14ac:dyDescent="0.2">
      <c r="A50" s="16" t="s">
        <v>56</v>
      </c>
      <c r="B50" s="440" t="s">
        <v>135</v>
      </c>
      <c r="C50" s="440" t="s">
        <v>135</v>
      </c>
      <c r="D50" s="440" t="s">
        <v>135</v>
      </c>
      <c r="E50" s="440" t="s">
        <v>135</v>
      </c>
      <c r="F50" s="440" t="s">
        <v>135</v>
      </c>
      <c r="G50" s="440" t="s">
        <v>135</v>
      </c>
    </row>
    <row r="51" spans="1:7" ht="12.95" customHeight="1" x14ac:dyDescent="0.2">
      <c r="A51" s="16" t="s">
        <v>57</v>
      </c>
      <c r="B51" s="440" t="s">
        <v>135</v>
      </c>
      <c r="C51" s="440" t="s">
        <v>135</v>
      </c>
      <c r="D51" s="440" t="s">
        <v>135</v>
      </c>
      <c r="E51" s="440" t="s">
        <v>135</v>
      </c>
      <c r="F51" s="440" t="s">
        <v>135</v>
      </c>
      <c r="G51" s="440" t="s">
        <v>135</v>
      </c>
    </row>
    <row r="52" spans="1:7" ht="12.95" customHeight="1" x14ac:dyDescent="0.2">
      <c r="A52" s="16" t="s">
        <v>128</v>
      </c>
      <c r="B52" s="440" t="s">
        <v>135</v>
      </c>
      <c r="C52" s="440" t="s">
        <v>135</v>
      </c>
      <c r="D52" s="440" t="s">
        <v>135</v>
      </c>
      <c r="E52" s="440" t="s">
        <v>135</v>
      </c>
      <c r="F52" s="440" t="s">
        <v>135</v>
      </c>
      <c r="G52" s="440" t="s">
        <v>135</v>
      </c>
    </row>
    <row r="53" spans="1:7" ht="12.95" customHeight="1" x14ac:dyDescent="0.2">
      <c r="A53" s="16" t="s">
        <v>129</v>
      </c>
      <c r="B53" s="440" t="s">
        <v>135</v>
      </c>
      <c r="C53" s="440" t="s">
        <v>135</v>
      </c>
      <c r="D53" s="440" t="s">
        <v>135</v>
      </c>
      <c r="E53" s="440" t="s">
        <v>135</v>
      </c>
      <c r="F53" s="440" t="s">
        <v>135</v>
      </c>
      <c r="G53" s="440" t="s">
        <v>135</v>
      </c>
    </row>
    <row r="54" spans="1:7" ht="12.95" customHeight="1" x14ac:dyDescent="0.2">
      <c r="A54" s="16" t="s">
        <v>1473</v>
      </c>
      <c r="B54" s="440" t="s">
        <v>135</v>
      </c>
      <c r="C54" s="440" t="s">
        <v>135</v>
      </c>
      <c r="D54" s="440" t="s">
        <v>135</v>
      </c>
      <c r="E54" s="440">
        <v>44</v>
      </c>
      <c r="F54" s="440">
        <v>42.600999999999999</v>
      </c>
      <c r="G54" s="440">
        <v>47.01</v>
      </c>
    </row>
    <row r="55" spans="1:7" ht="12.95" customHeight="1" x14ac:dyDescent="0.2">
      <c r="A55" s="16" t="s">
        <v>58</v>
      </c>
      <c r="B55" s="440" t="s">
        <v>135</v>
      </c>
      <c r="C55" s="440" t="s">
        <v>135</v>
      </c>
      <c r="D55" s="440" t="s">
        <v>135</v>
      </c>
      <c r="E55" s="440" t="s">
        <v>135</v>
      </c>
      <c r="F55" s="440" t="s">
        <v>135</v>
      </c>
      <c r="G55" s="440" t="s">
        <v>135</v>
      </c>
    </row>
    <row r="56" spans="1:7" ht="12.95" customHeight="1" x14ac:dyDescent="0.2">
      <c r="A56" s="16" t="s">
        <v>59</v>
      </c>
      <c r="B56" s="440">
        <v>31</v>
      </c>
      <c r="C56" s="440">
        <v>83.134</v>
      </c>
      <c r="D56" s="440">
        <v>29</v>
      </c>
      <c r="E56" s="440">
        <v>31</v>
      </c>
      <c r="F56" s="440">
        <v>36.36</v>
      </c>
      <c r="G56" s="440">
        <v>41.665999999999997</v>
      </c>
    </row>
    <row r="57" spans="1:7" ht="12.95" customHeight="1" x14ac:dyDescent="0.2">
      <c r="A57" s="191" t="s">
        <v>106</v>
      </c>
      <c r="B57" s="439">
        <v>1242</v>
      </c>
      <c r="C57" s="439">
        <v>767.18600000000004</v>
      </c>
      <c r="D57" s="439">
        <v>464.08100000000002</v>
      </c>
      <c r="E57" s="439">
        <v>4188</v>
      </c>
      <c r="F57" s="439">
        <v>4545.59</v>
      </c>
      <c r="G57" s="439">
        <v>4646.9179999999997</v>
      </c>
    </row>
    <row r="58" spans="1:7" ht="12.95" customHeight="1" x14ac:dyDescent="0.2">
      <c r="A58" s="10" t="s">
        <v>60</v>
      </c>
      <c r="B58" s="440">
        <v>49</v>
      </c>
      <c r="C58" s="440">
        <v>49.354999999999997</v>
      </c>
      <c r="D58" s="440">
        <v>79.372</v>
      </c>
      <c r="E58" s="440">
        <v>479</v>
      </c>
      <c r="F58" s="440">
        <v>481.74299999999999</v>
      </c>
      <c r="G58" s="440">
        <v>357</v>
      </c>
    </row>
    <row r="59" spans="1:7" ht="12.95" customHeight="1" x14ac:dyDescent="0.2">
      <c r="A59" s="10" t="s">
        <v>61</v>
      </c>
      <c r="B59" s="440">
        <v>50</v>
      </c>
      <c r="C59" s="440">
        <v>30.138999999999999</v>
      </c>
      <c r="D59" s="440">
        <v>29.481999999999999</v>
      </c>
      <c r="E59" s="440">
        <v>47</v>
      </c>
      <c r="F59" s="440">
        <v>51.527000000000001</v>
      </c>
      <c r="G59" s="440">
        <v>53.823999999999998</v>
      </c>
    </row>
    <row r="60" spans="1:7" ht="12.95" customHeight="1" x14ac:dyDescent="0.2">
      <c r="A60" s="10" t="s">
        <v>62</v>
      </c>
      <c r="B60" s="440">
        <v>19</v>
      </c>
      <c r="C60" s="440">
        <v>21.370999999999999</v>
      </c>
      <c r="D60" s="440">
        <v>8.8079999999999998</v>
      </c>
      <c r="E60" s="440" t="s">
        <v>135</v>
      </c>
      <c r="F60" s="440">
        <v>47.116</v>
      </c>
      <c r="G60" s="440">
        <v>49.37</v>
      </c>
    </row>
    <row r="61" spans="1:7" ht="12.95" customHeight="1" x14ac:dyDescent="0.2">
      <c r="A61" s="10" t="s">
        <v>63</v>
      </c>
      <c r="B61" s="440">
        <v>219</v>
      </c>
      <c r="C61" s="440">
        <v>60.956000000000003</v>
      </c>
      <c r="D61" s="440">
        <v>40.845999999999997</v>
      </c>
      <c r="E61" s="440">
        <v>1244</v>
      </c>
      <c r="F61" s="440">
        <v>1537.7729999999999</v>
      </c>
      <c r="G61" s="440">
        <v>1666.778</v>
      </c>
    </row>
    <row r="62" spans="1:7" ht="12.95" customHeight="1" x14ac:dyDescent="0.2">
      <c r="A62" s="10" t="s">
        <v>64</v>
      </c>
      <c r="B62" s="440">
        <v>10</v>
      </c>
      <c r="C62" s="440">
        <v>6.9710000000000001</v>
      </c>
      <c r="D62" s="440" t="s">
        <v>135</v>
      </c>
      <c r="E62" s="440">
        <v>87</v>
      </c>
      <c r="F62" s="440">
        <v>108.65600000000001</v>
      </c>
      <c r="G62" s="440">
        <v>85.116</v>
      </c>
    </row>
    <row r="63" spans="1:7" ht="12.95" customHeight="1" x14ac:dyDescent="0.2">
      <c r="A63" s="10" t="s">
        <v>65</v>
      </c>
      <c r="B63" s="440">
        <v>93</v>
      </c>
      <c r="C63" s="440">
        <v>97.727000000000004</v>
      </c>
      <c r="D63" s="440">
        <v>123.745</v>
      </c>
      <c r="E63" s="440">
        <v>40</v>
      </c>
      <c r="F63" s="440">
        <v>25.934999999999999</v>
      </c>
      <c r="G63" s="440">
        <v>24.257000000000001</v>
      </c>
    </row>
    <row r="64" spans="1:7" ht="12.95" customHeight="1" x14ac:dyDescent="0.2">
      <c r="A64" s="10" t="s">
        <v>66</v>
      </c>
      <c r="B64" s="440">
        <v>453</v>
      </c>
      <c r="C64" s="440">
        <v>150.84899999999999</v>
      </c>
      <c r="D64" s="440">
        <v>2.7639999999999998</v>
      </c>
      <c r="E64" s="440">
        <v>678</v>
      </c>
      <c r="F64" s="440">
        <v>710.15899999999999</v>
      </c>
      <c r="G64" s="440">
        <v>600.20899999999995</v>
      </c>
    </row>
    <row r="65" spans="1:7" ht="12.95" customHeight="1" x14ac:dyDescent="0.2">
      <c r="A65" s="10" t="s">
        <v>67</v>
      </c>
      <c r="B65" s="440">
        <v>106</v>
      </c>
      <c r="C65" s="440">
        <v>84.031000000000006</v>
      </c>
      <c r="D65" s="440">
        <v>77.435000000000002</v>
      </c>
      <c r="E65" s="440">
        <v>68</v>
      </c>
      <c r="F65" s="440">
        <v>74.412000000000006</v>
      </c>
      <c r="G65" s="440">
        <v>72.040000000000006</v>
      </c>
    </row>
    <row r="66" spans="1:7" ht="12.95" customHeight="1" x14ac:dyDescent="0.2">
      <c r="A66" s="10" t="s">
        <v>68</v>
      </c>
      <c r="B66" s="440">
        <v>40</v>
      </c>
      <c r="C66" s="440">
        <v>44.054000000000002</v>
      </c>
      <c r="D66" s="440">
        <v>43.58</v>
      </c>
      <c r="E66" s="440">
        <v>453</v>
      </c>
      <c r="F66" s="440">
        <v>315.71600000000001</v>
      </c>
      <c r="G66" s="440">
        <v>491.959</v>
      </c>
    </row>
    <row r="67" spans="1:7" ht="12.95" customHeight="1" x14ac:dyDescent="0.2">
      <c r="A67" s="10" t="s">
        <v>69</v>
      </c>
      <c r="B67" s="440">
        <v>77</v>
      </c>
      <c r="C67" s="440">
        <v>15.148999999999999</v>
      </c>
      <c r="D67" s="440">
        <v>14.471</v>
      </c>
      <c r="E67" s="440">
        <v>338</v>
      </c>
      <c r="F67" s="440">
        <v>424.74099999999999</v>
      </c>
      <c r="G67" s="440">
        <v>341.17099999999999</v>
      </c>
    </row>
    <row r="68" spans="1:7" ht="12.95" customHeight="1" x14ac:dyDescent="0.2">
      <c r="A68" s="10" t="s">
        <v>70</v>
      </c>
      <c r="B68" s="440" t="s">
        <v>135</v>
      </c>
      <c r="C68" s="440" t="s">
        <v>135</v>
      </c>
      <c r="D68" s="440" t="s">
        <v>135</v>
      </c>
      <c r="E68" s="440">
        <v>27</v>
      </c>
      <c r="F68" s="440">
        <v>21.494</v>
      </c>
      <c r="G68" s="440">
        <v>21.24</v>
      </c>
    </row>
    <row r="69" spans="1:7" ht="12.95" customHeight="1" x14ac:dyDescent="0.2">
      <c r="A69" s="10" t="s">
        <v>71</v>
      </c>
      <c r="B69" s="440">
        <v>103</v>
      </c>
      <c r="C69" s="440">
        <v>206.584</v>
      </c>
      <c r="D69" s="440">
        <v>43.578000000000003</v>
      </c>
      <c r="E69" s="440">
        <v>431</v>
      </c>
      <c r="F69" s="440">
        <v>379.67200000000003</v>
      </c>
      <c r="G69" s="440">
        <v>452.87</v>
      </c>
    </row>
    <row r="70" spans="1:7" ht="12.95" customHeight="1" x14ac:dyDescent="0.2">
      <c r="A70" s="10" t="s">
        <v>72</v>
      </c>
      <c r="B70" s="440" t="s">
        <v>135</v>
      </c>
      <c r="C70" s="440" t="s">
        <v>135</v>
      </c>
      <c r="D70" s="440" t="s">
        <v>135</v>
      </c>
      <c r="E70" s="440">
        <v>261</v>
      </c>
      <c r="F70" s="440">
        <v>236.315</v>
      </c>
      <c r="G70" s="440">
        <v>191.75800000000001</v>
      </c>
    </row>
    <row r="71" spans="1:7" ht="12.95" customHeight="1" x14ac:dyDescent="0.2">
      <c r="A71" s="10" t="s">
        <v>73</v>
      </c>
      <c r="B71" s="440">
        <v>23</v>
      </c>
      <c r="C71" s="440" t="s">
        <v>135</v>
      </c>
      <c r="D71" s="440" t="s">
        <v>135</v>
      </c>
      <c r="E71" s="440">
        <v>35</v>
      </c>
      <c r="F71" s="440">
        <v>130.33099999999999</v>
      </c>
      <c r="G71" s="440">
        <v>239.928</v>
      </c>
    </row>
    <row r="72" spans="1:7" ht="12.95" customHeight="1" x14ac:dyDescent="0.2">
      <c r="A72" s="191" t="s">
        <v>74</v>
      </c>
      <c r="B72" s="439">
        <v>603</v>
      </c>
      <c r="C72" s="439">
        <v>619.52300000000002</v>
      </c>
      <c r="D72" s="439">
        <v>414.03399999999999</v>
      </c>
      <c r="E72" s="439">
        <v>3302</v>
      </c>
      <c r="F72" s="439">
        <v>3494.7820000000002</v>
      </c>
      <c r="G72" s="439">
        <v>4078</v>
      </c>
    </row>
    <row r="73" spans="1:7" ht="12.95" customHeight="1" x14ac:dyDescent="0.2">
      <c r="A73" s="10" t="s">
        <v>75</v>
      </c>
      <c r="B73" s="440">
        <v>28</v>
      </c>
      <c r="C73" s="440">
        <v>19.741</v>
      </c>
      <c r="D73" s="440">
        <v>19.786000000000001</v>
      </c>
      <c r="E73" s="440">
        <v>55</v>
      </c>
      <c r="F73" s="440">
        <v>60.292999999999999</v>
      </c>
      <c r="G73" s="440">
        <v>54.927999999999997</v>
      </c>
    </row>
    <row r="74" spans="1:7" ht="12.95" customHeight="1" x14ac:dyDescent="0.2">
      <c r="A74" s="10" t="s">
        <v>76</v>
      </c>
      <c r="B74" s="440">
        <v>291</v>
      </c>
      <c r="C74" s="440">
        <v>297.98200000000003</v>
      </c>
      <c r="D74" s="440">
        <v>232.16200000000001</v>
      </c>
      <c r="E74" s="440">
        <v>991</v>
      </c>
      <c r="F74" s="440">
        <v>1105.124</v>
      </c>
      <c r="G74" s="440">
        <v>1206</v>
      </c>
    </row>
    <row r="75" spans="1:7" ht="12.95" customHeight="1" x14ac:dyDescent="0.2">
      <c r="A75" s="10" t="s">
        <v>77</v>
      </c>
      <c r="B75" s="440">
        <v>284</v>
      </c>
      <c r="C75" s="440">
        <v>275.197</v>
      </c>
      <c r="D75" s="440">
        <v>162.08600000000001</v>
      </c>
      <c r="E75" s="440">
        <v>1796</v>
      </c>
      <c r="F75" s="440">
        <v>1851.635</v>
      </c>
      <c r="G75" s="440">
        <v>2179.6999999999998</v>
      </c>
    </row>
    <row r="76" spans="1:7" ht="12.95" customHeight="1" x14ac:dyDescent="0.2">
      <c r="A76" s="1" t="s">
        <v>78</v>
      </c>
      <c r="B76" s="440"/>
      <c r="C76" s="440"/>
      <c r="D76" s="440"/>
      <c r="E76" s="440"/>
      <c r="F76" s="440"/>
      <c r="G76" s="440"/>
    </row>
    <row r="77" spans="1:7" ht="12.95" customHeight="1" x14ac:dyDescent="0.2">
      <c r="A77" s="2" t="s">
        <v>116</v>
      </c>
      <c r="B77" s="440">
        <v>185</v>
      </c>
      <c r="C77" s="440">
        <v>179.315</v>
      </c>
      <c r="D77" s="440">
        <v>40.250999999999998</v>
      </c>
      <c r="E77" s="440">
        <v>837</v>
      </c>
      <c r="F77" s="440">
        <v>953.57</v>
      </c>
      <c r="G77" s="440">
        <v>1191.606</v>
      </c>
    </row>
    <row r="78" spans="1:7" ht="12.95" customHeight="1" x14ac:dyDescent="0.2">
      <c r="A78" s="2" t="s">
        <v>117</v>
      </c>
      <c r="B78" s="440">
        <v>65</v>
      </c>
      <c r="C78" s="440">
        <v>71.063999999999993</v>
      </c>
      <c r="D78" s="440">
        <v>97.942999999999998</v>
      </c>
      <c r="E78" s="440">
        <v>655</v>
      </c>
      <c r="F78" s="440">
        <v>558.26700000000005</v>
      </c>
      <c r="G78" s="440">
        <v>663.08100000000002</v>
      </c>
    </row>
    <row r="79" spans="1:7" ht="12.95" customHeight="1" x14ac:dyDescent="0.2">
      <c r="A79" s="3" t="s">
        <v>121</v>
      </c>
      <c r="B79" s="440">
        <v>34</v>
      </c>
      <c r="C79" s="440">
        <v>24.818000000000001</v>
      </c>
      <c r="D79" s="440">
        <v>23.891999999999999</v>
      </c>
      <c r="E79" s="440">
        <v>304</v>
      </c>
      <c r="F79" s="440">
        <v>339.798</v>
      </c>
      <c r="G79" s="440">
        <v>325.01299999999998</v>
      </c>
    </row>
    <row r="80" spans="1:7" ht="12.95" customHeight="1" x14ac:dyDescent="0.2">
      <c r="A80" s="10" t="s">
        <v>79</v>
      </c>
      <c r="B80" s="440" t="s">
        <v>135</v>
      </c>
      <c r="C80" s="440">
        <v>26.603000000000002</v>
      </c>
      <c r="D80" s="440" t="s">
        <v>135</v>
      </c>
      <c r="E80" s="440">
        <v>460</v>
      </c>
      <c r="F80" s="440">
        <v>477.73</v>
      </c>
      <c r="G80" s="440">
        <v>637.38900000000001</v>
      </c>
    </row>
    <row r="81" spans="1:7" ht="12.95" customHeight="1" x14ac:dyDescent="0.2">
      <c r="A81" s="191" t="s">
        <v>80</v>
      </c>
      <c r="B81" s="439">
        <v>343</v>
      </c>
      <c r="C81" s="439">
        <v>246.00700000000001</v>
      </c>
      <c r="D81" s="439">
        <v>841.43200000000002</v>
      </c>
      <c r="E81" s="439">
        <v>2807</v>
      </c>
      <c r="F81" s="439">
        <v>2780.16</v>
      </c>
      <c r="G81" s="439">
        <v>3093.5610000000001</v>
      </c>
    </row>
    <row r="82" spans="1:7" ht="12.95" customHeight="1" x14ac:dyDescent="0.2">
      <c r="A82" s="10" t="s">
        <v>81</v>
      </c>
      <c r="B82" s="440" t="s">
        <v>135</v>
      </c>
      <c r="C82" s="440" t="s">
        <v>135</v>
      </c>
      <c r="D82" s="440" t="s">
        <v>135</v>
      </c>
      <c r="E82" s="440">
        <v>12</v>
      </c>
      <c r="F82" s="440">
        <v>8.7159999999999993</v>
      </c>
      <c r="G82" s="440">
        <v>8.1389999999999993</v>
      </c>
    </row>
    <row r="83" spans="1:7" ht="12.95" customHeight="1" x14ac:dyDescent="0.2">
      <c r="A83" s="10" t="s">
        <v>82</v>
      </c>
      <c r="B83" s="166">
        <v>0</v>
      </c>
      <c r="C83" s="166" t="s">
        <v>135</v>
      </c>
      <c r="D83" s="166" t="s">
        <v>135</v>
      </c>
      <c r="E83" s="440">
        <v>116</v>
      </c>
      <c r="F83" s="440">
        <v>121.354</v>
      </c>
      <c r="G83" s="440">
        <v>130.99600000000001</v>
      </c>
    </row>
    <row r="84" spans="1:7" ht="12.95" customHeight="1" x14ac:dyDescent="0.2">
      <c r="A84" s="10" t="s">
        <v>83</v>
      </c>
      <c r="B84" s="440">
        <v>4</v>
      </c>
      <c r="C84" s="440">
        <v>7.4779999999999998</v>
      </c>
      <c r="D84" s="440" t="s">
        <v>135</v>
      </c>
      <c r="E84" s="440">
        <v>15</v>
      </c>
      <c r="F84" s="440" t="s">
        <v>135</v>
      </c>
      <c r="G84" s="440">
        <v>7.5389999999999997</v>
      </c>
    </row>
    <row r="85" spans="1:7" ht="12.95" customHeight="1" x14ac:dyDescent="0.2">
      <c r="A85" s="10" t="s">
        <v>84</v>
      </c>
      <c r="B85" s="440" t="s">
        <v>135</v>
      </c>
      <c r="C85" s="440" t="s">
        <v>135</v>
      </c>
      <c r="D85" s="440" t="s">
        <v>135</v>
      </c>
      <c r="E85" s="440" t="s">
        <v>135</v>
      </c>
      <c r="F85" s="440" t="s">
        <v>135</v>
      </c>
      <c r="G85" s="440" t="s">
        <v>135</v>
      </c>
    </row>
    <row r="86" spans="1:7" ht="12.95" customHeight="1" x14ac:dyDescent="0.2">
      <c r="A86" s="10" t="s">
        <v>85</v>
      </c>
      <c r="B86" s="440">
        <v>3</v>
      </c>
      <c r="C86" s="440">
        <v>2.9649999999999999</v>
      </c>
      <c r="D86" s="440">
        <v>3.16</v>
      </c>
      <c r="E86" s="440">
        <v>200</v>
      </c>
      <c r="F86" s="440">
        <v>199.60400000000001</v>
      </c>
      <c r="G86" s="440">
        <v>220.851</v>
      </c>
    </row>
    <row r="87" spans="1:7" ht="12.95" customHeight="1" x14ac:dyDescent="0.2">
      <c r="A87" s="10" t="s">
        <v>86</v>
      </c>
      <c r="B87" s="166">
        <v>0.3</v>
      </c>
      <c r="C87" s="166" t="s">
        <v>135</v>
      </c>
      <c r="D87" s="166" t="s">
        <v>135</v>
      </c>
      <c r="E87" s="440">
        <v>38</v>
      </c>
      <c r="F87" s="440">
        <v>30.661000000000001</v>
      </c>
      <c r="G87" s="440">
        <v>29.109000000000002</v>
      </c>
    </row>
    <row r="88" spans="1:7" ht="12.95" customHeight="1" x14ac:dyDescent="0.2">
      <c r="A88" s="10" t="s">
        <v>87</v>
      </c>
      <c r="B88" s="440">
        <v>15</v>
      </c>
      <c r="C88" s="440">
        <v>40.896000000000001</v>
      </c>
      <c r="D88" s="440">
        <v>42.904000000000003</v>
      </c>
      <c r="E88" s="440">
        <v>2011</v>
      </c>
      <c r="F88" s="440">
        <v>1993</v>
      </c>
      <c r="G88" s="440">
        <v>2434.3090000000002</v>
      </c>
    </row>
    <row r="89" spans="1:7" ht="12.95" customHeight="1" x14ac:dyDescent="0.2">
      <c r="A89" s="10" t="s">
        <v>88</v>
      </c>
      <c r="B89" s="440">
        <v>66</v>
      </c>
      <c r="C89" s="440">
        <v>96.584999999999994</v>
      </c>
      <c r="D89" s="440">
        <v>94.858000000000004</v>
      </c>
      <c r="E89" s="440">
        <v>68</v>
      </c>
      <c r="F89" s="440">
        <v>75.765000000000001</v>
      </c>
      <c r="G89" s="440" t="s">
        <v>135</v>
      </c>
    </row>
    <row r="90" spans="1:7" ht="12.95" customHeight="1" x14ac:dyDescent="0.2">
      <c r="A90" s="10" t="s">
        <v>89</v>
      </c>
      <c r="B90" s="440">
        <v>164</v>
      </c>
      <c r="C90" s="440">
        <v>31</v>
      </c>
      <c r="D90" s="440">
        <v>646.26099999999997</v>
      </c>
      <c r="E90" s="440">
        <v>25</v>
      </c>
      <c r="F90" s="440">
        <v>24.280999999999999</v>
      </c>
      <c r="G90" s="440">
        <v>24.001000000000001</v>
      </c>
    </row>
    <row r="91" spans="1:7" ht="12.95" customHeight="1" x14ac:dyDescent="0.2">
      <c r="A91" s="10" t="s">
        <v>90</v>
      </c>
      <c r="B91" s="440">
        <v>75</v>
      </c>
      <c r="C91" s="440">
        <v>46.543999999999997</v>
      </c>
      <c r="D91" s="440" t="s">
        <v>135</v>
      </c>
      <c r="E91" s="440">
        <v>128</v>
      </c>
      <c r="F91" s="440">
        <v>144.81100000000001</v>
      </c>
      <c r="G91" s="440">
        <v>52</v>
      </c>
    </row>
    <row r="92" spans="1:7" ht="12.95" customHeight="1" x14ac:dyDescent="0.2">
      <c r="A92" s="10" t="s">
        <v>91</v>
      </c>
      <c r="B92" s="440" t="s">
        <v>135</v>
      </c>
      <c r="C92" s="440" t="s">
        <v>135</v>
      </c>
      <c r="D92" s="440" t="s">
        <v>135</v>
      </c>
      <c r="E92" s="440">
        <v>92</v>
      </c>
      <c r="F92" s="440">
        <v>102.24</v>
      </c>
      <c r="G92" s="440">
        <v>104.748</v>
      </c>
    </row>
    <row r="93" spans="1:7" ht="12.95" customHeight="1" x14ac:dyDescent="0.2">
      <c r="A93" s="10" t="s">
        <v>92</v>
      </c>
      <c r="B93" s="440">
        <v>16</v>
      </c>
      <c r="C93" s="440">
        <v>20.013999999999999</v>
      </c>
      <c r="D93" s="440">
        <v>54.249000000000002</v>
      </c>
      <c r="E93" s="440">
        <v>102</v>
      </c>
      <c r="F93" s="440">
        <v>79.192999999999998</v>
      </c>
      <c r="G93" s="440">
        <v>82.408000000000001</v>
      </c>
    </row>
    <row r="94" spans="1:7" ht="12.95" customHeight="1" x14ac:dyDescent="0.2">
      <c r="A94" s="191" t="s">
        <v>107</v>
      </c>
      <c r="B94" s="439">
        <v>370</v>
      </c>
      <c r="C94" s="439">
        <v>212</v>
      </c>
      <c r="D94" s="439">
        <v>173.83799999999999</v>
      </c>
      <c r="E94" s="439">
        <v>468</v>
      </c>
      <c r="F94" s="439">
        <v>629.48099999999999</v>
      </c>
      <c r="G94" s="439">
        <v>646.33399999999995</v>
      </c>
    </row>
    <row r="95" spans="1:7" ht="12.95" customHeight="1" x14ac:dyDescent="0.2">
      <c r="A95" s="10" t="s">
        <v>93</v>
      </c>
      <c r="B95" s="440">
        <v>124</v>
      </c>
      <c r="C95" s="440">
        <v>118.74299999999999</v>
      </c>
      <c r="D95" s="440">
        <v>117.13200000000001</v>
      </c>
      <c r="E95" s="440">
        <v>29</v>
      </c>
      <c r="F95" s="440">
        <v>43.915999999999997</v>
      </c>
      <c r="G95" s="440" t="s">
        <v>135</v>
      </c>
    </row>
    <row r="96" spans="1:7" ht="12.95" customHeight="1" x14ac:dyDescent="0.2">
      <c r="A96" s="10" t="s">
        <v>94</v>
      </c>
      <c r="B96" s="440" t="s">
        <v>135</v>
      </c>
      <c r="C96" s="440" t="s">
        <v>135</v>
      </c>
      <c r="D96" s="440" t="s">
        <v>135</v>
      </c>
      <c r="E96" s="440">
        <v>41</v>
      </c>
      <c r="F96" s="440">
        <v>47.726999999999997</v>
      </c>
      <c r="G96" s="440">
        <v>38.524999999999999</v>
      </c>
    </row>
    <row r="97" spans="1:7" ht="12.95" customHeight="1" x14ac:dyDescent="0.2">
      <c r="A97" s="10" t="s">
        <v>95</v>
      </c>
      <c r="B97" s="440">
        <v>21</v>
      </c>
      <c r="C97" s="440">
        <v>14.231999999999999</v>
      </c>
      <c r="D97" s="440">
        <v>17.039000000000001</v>
      </c>
      <c r="E97" s="440">
        <v>62</v>
      </c>
      <c r="F97" s="440">
        <v>71.7</v>
      </c>
      <c r="G97" s="440">
        <v>71.292000000000002</v>
      </c>
    </row>
    <row r="98" spans="1:7" ht="12.95" customHeight="1" x14ac:dyDescent="0.2">
      <c r="A98" s="10" t="s">
        <v>96</v>
      </c>
      <c r="B98" s="440">
        <v>6</v>
      </c>
      <c r="C98" s="440" t="s">
        <v>135</v>
      </c>
      <c r="D98" s="440" t="s">
        <v>135</v>
      </c>
      <c r="E98" s="440">
        <v>221</v>
      </c>
      <c r="F98" s="440">
        <v>221</v>
      </c>
      <c r="G98" s="440">
        <v>231.953</v>
      </c>
    </row>
    <row r="99" spans="1:7" ht="12.95" customHeight="1" x14ac:dyDescent="0.2">
      <c r="A99" s="10" t="s">
        <v>97</v>
      </c>
      <c r="B99" s="440">
        <v>163</v>
      </c>
      <c r="C99" s="440">
        <v>22.962</v>
      </c>
      <c r="D99" s="440">
        <v>18</v>
      </c>
      <c r="E99" s="440" t="s">
        <v>135</v>
      </c>
      <c r="F99" s="440" t="s">
        <v>135</v>
      </c>
      <c r="G99" s="440" t="s">
        <v>135</v>
      </c>
    </row>
    <row r="100" spans="1:7" ht="12.95" customHeight="1" x14ac:dyDescent="0.2">
      <c r="A100" s="10" t="s">
        <v>98</v>
      </c>
      <c r="B100" s="440" t="s">
        <v>135</v>
      </c>
      <c r="C100" s="440" t="s">
        <v>135</v>
      </c>
      <c r="D100" s="440" t="s">
        <v>135</v>
      </c>
      <c r="E100" s="440">
        <v>6</v>
      </c>
      <c r="F100" s="440">
        <v>7.1929999999999996</v>
      </c>
      <c r="G100" s="440">
        <v>8.2940000000000005</v>
      </c>
    </row>
    <row r="101" spans="1:7" ht="12.95" customHeight="1" x14ac:dyDescent="0.2">
      <c r="A101" s="10" t="s">
        <v>99</v>
      </c>
      <c r="B101" s="440">
        <v>4</v>
      </c>
      <c r="C101" s="440">
        <v>4.5430000000000001</v>
      </c>
      <c r="D101" s="440">
        <v>4.24</v>
      </c>
      <c r="E101" s="440">
        <v>91</v>
      </c>
      <c r="F101" s="440">
        <v>217.02600000000001</v>
      </c>
      <c r="G101" s="440">
        <v>258.096</v>
      </c>
    </row>
    <row r="102" spans="1:7" ht="12.95" customHeight="1" x14ac:dyDescent="0.2">
      <c r="A102" s="10" t="s">
        <v>100</v>
      </c>
      <c r="B102" s="440" t="s">
        <v>135</v>
      </c>
      <c r="C102" s="440" t="s">
        <v>135</v>
      </c>
      <c r="D102" s="440" t="s">
        <v>135</v>
      </c>
      <c r="E102" s="440">
        <v>18</v>
      </c>
      <c r="F102" s="440">
        <v>20.228000000000002</v>
      </c>
      <c r="G102" s="440">
        <v>19.759</v>
      </c>
    </row>
    <row r="103" spans="1:7" ht="12.95" customHeight="1" x14ac:dyDescent="0.2">
      <c r="A103" s="10" t="s">
        <v>101</v>
      </c>
      <c r="B103" s="440">
        <v>52</v>
      </c>
      <c r="C103" s="440">
        <v>50.92</v>
      </c>
      <c r="D103" s="440">
        <v>18.036999999999999</v>
      </c>
      <c r="E103" s="440" t="s">
        <v>135</v>
      </c>
      <c r="F103" s="440" t="s">
        <v>135</v>
      </c>
      <c r="G103" s="440">
        <v>18.414999999999999</v>
      </c>
    </row>
    <row r="104" spans="1:7" ht="12" customHeight="1" x14ac:dyDescent="0.2">
      <c r="A104" s="716" t="s">
        <v>1274</v>
      </c>
      <c r="B104" s="716"/>
      <c r="C104" s="716"/>
      <c r="D104" s="716"/>
      <c r="E104" s="716"/>
      <c r="F104" s="716"/>
      <c r="G104" s="716"/>
    </row>
    <row r="105" spans="1:7" ht="12" customHeight="1" x14ac:dyDescent="0.2">
      <c r="A105" s="187"/>
      <c r="B105" s="187"/>
      <c r="C105" s="187"/>
      <c r="D105" s="187"/>
      <c r="E105" s="187"/>
      <c r="F105" s="187"/>
    </row>
  </sheetData>
  <mergeCells count="5">
    <mergeCell ref="A1:G1"/>
    <mergeCell ref="A2:G2"/>
    <mergeCell ref="A104:G104"/>
    <mergeCell ref="B4:D4"/>
    <mergeCell ref="E4:G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&amp;CФИНАНСОВО-ХОЗЯЙСТВЕННАЯ ДЕЯТЕЛЬНОСТЬ ОРГАНИЗАЦИЙ РОЗНИЧНОЙ ТОРГОВЛИ И ОБЩЕСТВЕННОГО ПИТАНИЯ</oddHeader>
    <oddFooter>&amp;L&amp;P&amp;CТорговля в России. 2017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view="pageLayout" zoomScale="120" zoomScaleNormal="130" zoomScalePageLayoutView="120" workbookViewId="0">
      <selection activeCell="A4" sqref="A4"/>
    </sheetView>
  </sheetViews>
  <sheetFormatPr defaultRowHeight="14.25" x14ac:dyDescent="0.2"/>
  <cols>
    <col min="1" max="1" width="26.42578125" style="7" customWidth="1"/>
    <col min="2" max="3" width="9.140625" style="7"/>
    <col min="4" max="4" width="9.28515625" style="7" customWidth="1"/>
    <col min="5" max="16384" width="9.140625" style="7"/>
  </cols>
  <sheetData>
    <row r="1" spans="1:7" ht="21" customHeight="1" x14ac:dyDescent="0.2">
      <c r="A1" s="678" t="s">
        <v>1307</v>
      </c>
      <c r="B1" s="678"/>
      <c r="C1" s="678"/>
      <c r="D1" s="678"/>
      <c r="E1" s="678"/>
      <c r="F1" s="678"/>
      <c r="G1" s="678"/>
    </row>
    <row r="2" spans="1:7" ht="14.25" customHeight="1" x14ac:dyDescent="0.2">
      <c r="A2" s="676" t="s">
        <v>152</v>
      </c>
      <c r="B2" s="676"/>
      <c r="C2" s="676"/>
      <c r="D2" s="676"/>
      <c r="E2" s="676"/>
      <c r="F2" s="676"/>
      <c r="G2" s="676"/>
    </row>
    <row r="4" spans="1:7" ht="45" customHeight="1" x14ac:dyDescent="0.2">
      <c r="A4" s="25"/>
      <c r="B4" s="695" t="s">
        <v>150</v>
      </c>
      <c r="C4" s="705"/>
      <c r="D4" s="696"/>
      <c r="E4" s="695" t="s">
        <v>1179</v>
      </c>
      <c r="F4" s="705"/>
      <c r="G4" s="696"/>
    </row>
    <row r="5" spans="1:7" ht="18" customHeight="1" x14ac:dyDescent="0.2">
      <c r="A5" s="26"/>
      <c r="B5" s="315">
        <v>2014</v>
      </c>
      <c r="C5" s="315">
        <v>2015</v>
      </c>
      <c r="D5" s="24">
        <v>2016</v>
      </c>
      <c r="E5" s="315">
        <v>2014</v>
      </c>
      <c r="F5" s="315">
        <v>2015</v>
      </c>
      <c r="G5" s="24">
        <v>2016</v>
      </c>
    </row>
    <row r="6" spans="1:7" ht="12" customHeight="1" x14ac:dyDescent="0.2">
      <c r="A6" s="15" t="s">
        <v>126</v>
      </c>
      <c r="B6" s="164">
        <v>86.1</v>
      </c>
      <c r="C6" s="164">
        <v>83.657066454410085</v>
      </c>
      <c r="D6" s="164">
        <v>75.904663063358598</v>
      </c>
      <c r="E6" s="164">
        <v>92.7</v>
      </c>
      <c r="F6" s="164">
        <v>92.439006523845634</v>
      </c>
      <c r="G6" s="164">
        <v>92.400357906579217</v>
      </c>
    </row>
    <row r="7" spans="1:7" ht="12" customHeight="1" x14ac:dyDescent="0.2">
      <c r="A7" s="251" t="s">
        <v>102</v>
      </c>
      <c r="B7" s="164">
        <v>83.2</v>
      </c>
      <c r="C7" s="164">
        <v>83.200459397144925</v>
      </c>
      <c r="D7" s="164">
        <v>68.730208780998495</v>
      </c>
      <c r="E7" s="164">
        <v>91.5</v>
      </c>
      <c r="F7" s="164">
        <v>90.767904347569768</v>
      </c>
      <c r="G7" s="164">
        <v>88.583112549347618</v>
      </c>
    </row>
    <row r="8" spans="1:7" ht="12" customHeight="1" x14ac:dyDescent="0.2">
      <c r="A8" s="16" t="s">
        <v>22</v>
      </c>
      <c r="B8" s="166">
        <v>111.1</v>
      </c>
      <c r="C8" s="166">
        <v>86.24979986550963</v>
      </c>
      <c r="D8" s="166">
        <v>84.13856456556303</v>
      </c>
      <c r="E8" s="166">
        <v>89.9</v>
      </c>
      <c r="F8" s="166">
        <v>102.03476180082971</v>
      </c>
      <c r="G8" s="166">
        <v>88.552308243545568</v>
      </c>
    </row>
    <row r="9" spans="1:7" ht="12" customHeight="1" x14ac:dyDescent="0.2">
      <c r="A9" s="16" t="s">
        <v>23</v>
      </c>
      <c r="B9" s="166">
        <v>89.6</v>
      </c>
      <c r="C9" s="166">
        <v>81.372741711561673</v>
      </c>
      <c r="D9" s="166">
        <v>78.250584230207494</v>
      </c>
      <c r="E9" s="166">
        <v>97.3</v>
      </c>
      <c r="F9" s="166">
        <v>98.35247993365499</v>
      </c>
      <c r="G9" s="166">
        <v>102.40244802962997</v>
      </c>
    </row>
    <row r="10" spans="1:7" ht="12" customHeight="1" x14ac:dyDescent="0.2">
      <c r="A10" s="16" t="s">
        <v>24</v>
      </c>
      <c r="B10" s="166">
        <v>84.4</v>
      </c>
      <c r="C10" s="166">
        <v>89.125283838483554</v>
      </c>
      <c r="D10" s="166">
        <v>97.201939829545168</v>
      </c>
      <c r="E10" s="166">
        <v>100.1</v>
      </c>
      <c r="F10" s="166">
        <v>102.31193096432021</v>
      </c>
      <c r="G10" s="166">
        <v>63.371112771467395</v>
      </c>
    </row>
    <row r="11" spans="1:7" ht="12" customHeight="1" x14ac:dyDescent="0.2">
      <c r="A11" s="16" t="s">
        <v>25</v>
      </c>
      <c r="B11" s="166">
        <v>85.5</v>
      </c>
      <c r="C11" s="166">
        <v>74.980399943716748</v>
      </c>
      <c r="D11" s="166">
        <v>81.829624481208825</v>
      </c>
      <c r="E11" s="166">
        <v>89.8</v>
      </c>
      <c r="F11" s="166">
        <v>92.170087180325922</v>
      </c>
      <c r="G11" s="166">
        <v>87.191493981413245</v>
      </c>
    </row>
    <row r="12" spans="1:7" ht="12" customHeight="1" x14ac:dyDescent="0.2">
      <c r="A12" s="16" t="s">
        <v>26</v>
      </c>
      <c r="B12" s="166">
        <v>88.1</v>
      </c>
      <c r="C12" s="166">
        <v>763.67559791404426</v>
      </c>
      <c r="D12" s="166">
        <v>145.34697995040142</v>
      </c>
      <c r="E12" s="166">
        <v>93.2</v>
      </c>
      <c r="F12" s="166">
        <v>83.982204179020826</v>
      </c>
      <c r="G12" s="166">
        <v>93.747984556804838</v>
      </c>
    </row>
    <row r="13" spans="1:7" ht="12" customHeight="1" x14ac:dyDescent="0.2">
      <c r="A13" s="16" t="s">
        <v>27</v>
      </c>
      <c r="B13" s="166">
        <v>101</v>
      </c>
      <c r="C13" s="166">
        <v>75.683896070316976</v>
      </c>
      <c r="D13" s="166">
        <v>74.431000453408572</v>
      </c>
      <c r="E13" s="166">
        <v>125.9</v>
      </c>
      <c r="F13" s="166">
        <v>120.921768015235</v>
      </c>
      <c r="G13" s="166">
        <v>50.676762042917311</v>
      </c>
    </row>
    <row r="14" spans="1:7" ht="12" customHeight="1" x14ac:dyDescent="0.2">
      <c r="A14" s="16" t="s">
        <v>28</v>
      </c>
      <c r="B14" s="166">
        <v>148.6</v>
      </c>
      <c r="C14" s="166">
        <v>220.41161544967579</v>
      </c>
      <c r="D14" s="166">
        <v>165.96392030156167</v>
      </c>
      <c r="E14" s="166">
        <v>87.9</v>
      </c>
      <c r="F14" s="166">
        <v>97.624095089373824</v>
      </c>
      <c r="G14" s="166">
        <v>85.285253486250483</v>
      </c>
    </row>
    <row r="15" spans="1:7" ht="12" customHeight="1" x14ac:dyDescent="0.2">
      <c r="A15" s="16" t="s">
        <v>29</v>
      </c>
      <c r="B15" s="166">
        <v>103.7</v>
      </c>
      <c r="C15" s="166">
        <v>109.9352902264842</v>
      </c>
      <c r="D15" s="166">
        <v>117.01081583912423</v>
      </c>
      <c r="E15" s="166">
        <v>69.3</v>
      </c>
      <c r="F15" s="166">
        <v>91.646632885626374</v>
      </c>
      <c r="G15" s="166">
        <v>72.855064578950589</v>
      </c>
    </row>
    <row r="16" spans="1:7" ht="12" customHeight="1" x14ac:dyDescent="0.2">
      <c r="A16" s="16" t="s">
        <v>30</v>
      </c>
      <c r="B16" s="166">
        <v>75.7</v>
      </c>
      <c r="C16" s="166">
        <v>69.470427375145121</v>
      </c>
      <c r="D16" s="166">
        <v>65.023477080681943</v>
      </c>
      <c r="E16" s="166">
        <v>93.6</v>
      </c>
      <c r="F16" s="166">
        <v>96.153471715309522</v>
      </c>
      <c r="G16" s="166">
        <v>130.70170043611677</v>
      </c>
    </row>
    <row r="17" spans="1:7" ht="12" customHeight="1" x14ac:dyDescent="0.2">
      <c r="A17" s="16" t="s">
        <v>31</v>
      </c>
      <c r="B17" s="166">
        <v>74</v>
      </c>
      <c r="C17" s="166">
        <v>74.429509304316881</v>
      </c>
      <c r="D17" s="166">
        <v>76.038826239728238</v>
      </c>
      <c r="E17" s="166">
        <v>82.6</v>
      </c>
      <c r="F17" s="166">
        <v>85.719867105698142</v>
      </c>
      <c r="G17" s="166">
        <v>83.975091221571873</v>
      </c>
    </row>
    <row r="18" spans="1:7" ht="12" customHeight="1" x14ac:dyDescent="0.2">
      <c r="A18" s="16" t="s">
        <v>32</v>
      </c>
      <c r="B18" s="166">
        <v>84.4</v>
      </c>
      <c r="C18" s="166">
        <v>65.691322719020619</v>
      </c>
      <c r="D18" s="166">
        <v>64.038998227195918</v>
      </c>
      <c r="E18" s="166">
        <v>73.8</v>
      </c>
      <c r="F18" s="166">
        <v>75.226715252443583</v>
      </c>
      <c r="G18" s="166">
        <v>82.230228938674628</v>
      </c>
    </row>
    <row r="19" spans="1:7" ht="12" customHeight="1" x14ac:dyDescent="0.2">
      <c r="A19" s="16" t="s">
        <v>33</v>
      </c>
      <c r="B19" s="166">
        <v>99.5</v>
      </c>
      <c r="C19" s="166">
        <v>107.4376579518261</v>
      </c>
      <c r="D19" s="166">
        <v>115.1965555446475</v>
      </c>
      <c r="E19" s="166">
        <v>96</v>
      </c>
      <c r="F19" s="166">
        <v>91.174255543481138</v>
      </c>
      <c r="G19" s="166">
        <v>93.739044906951278</v>
      </c>
    </row>
    <row r="20" spans="1:7" ht="12" customHeight="1" x14ac:dyDescent="0.2">
      <c r="A20" s="16" t="s">
        <v>34</v>
      </c>
      <c r="B20" s="166">
        <v>81.5</v>
      </c>
      <c r="C20" s="166">
        <v>72.000635758359564</v>
      </c>
      <c r="D20" s="166">
        <v>66.333147372832727</v>
      </c>
      <c r="E20" s="166">
        <v>105.3</v>
      </c>
      <c r="F20" s="166">
        <v>111.52799432437288</v>
      </c>
      <c r="G20" s="166">
        <v>103.11036871722553</v>
      </c>
    </row>
    <row r="21" spans="1:7" ht="12" customHeight="1" x14ac:dyDescent="0.2">
      <c r="A21" s="16" t="s">
        <v>35</v>
      </c>
      <c r="B21" s="166">
        <v>87.9</v>
      </c>
      <c r="C21" s="166">
        <v>85.637245364336877</v>
      </c>
      <c r="D21" s="166">
        <v>71.416249713855905</v>
      </c>
      <c r="E21" s="166">
        <v>96.1</v>
      </c>
      <c r="F21" s="166">
        <v>98.821068831014685</v>
      </c>
      <c r="G21" s="166">
        <v>96.89372890580745</v>
      </c>
    </row>
    <row r="22" spans="1:7" ht="12" customHeight="1" x14ac:dyDescent="0.2">
      <c r="A22" s="16" t="s">
        <v>36</v>
      </c>
      <c r="B22" s="166">
        <v>111.5</v>
      </c>
      <c r="C22" s="166">
        <v>111.09650296473623</v>
      </c>
      <c r="D22" s="166">
        <v>111.99116943711506</v>
      </c>
      <c r="E22" s="166">
        <v>99.5</v>
      </c>
      <c r="F22" s="166">
        <v>95.935387034241089</v>
      </c>
      <c r="G22" s="166">
        <v>94.197578955953247</v>
      </c>
    </row>
    <row r="23" spans="1:7" ht="12" customHeight="1" x14ac:dyDescent="0.2">
      <c r="A23" s="16" t="s">
        <v>37</v>
      </c>
      <c r="B23" s="166">
        <v>95</v>
      </c>
      <c r="C23" s="166">
        <v>132.01372578748774</v>
      </c>
      <c r="D23" s="166">
        <v>124.83837818588796</v>
      </c>
      <c r="E23" s="166">
        <v>99.4</v>
      </c>
      <c r="F23" s="166">
        <v>99.336665285827465</v>
      </c>
      <c r="G23" s="166">
        <v>98.562352798032393</v>
      </c>
    </row>
    <row r="24" spans="1:7" ht="12" customHeight="1" x14ac:dyDescent="0.2">
      <c r="A24" s="16" t="s">
        <v>38</v>
      </c>
      <c r="B24" s="166">
        <v>75.099999999999994</v>
      </c>
      <c r="C24" s="166">
        <v>74.952700182140049</v>
      </c>
      <c r="D24" s="166">
        <v>79.402122560480265</v>
      </c>
      <c r="E24" s="166">
        <v>97.7</v>
      </c>
      <c r="F24" s="166">
        <v>91.624906456035703</v>
      </c>
      <c r="G24" s="166">
        <v>90.953364825468825</v>
      </c>
    </row>
    <row r="25" spans="1:7" ht="12" customHeight="1" x14ac:dyDescent="0.2">
      <c r="A25" s="16" t="s">
        <v>39</v>
      </c>
      <c r="B25" s="166">
        <v>85.7</v>
      </c>
      <c r="C25" s="166">
        <v>87.601492756466484</v>
      </c>
      <c r="D25" s="166">
        <v>65.258451892806164</v>
      </c>
      <c r="E25" s="166">
        <v>94.4</v>
      </c>
      <c r="F25" s="166">
        <v>92.489482682270449</v>
      </c>
      <c r="G25" s="166">
        <v>90.043828949249431</v>
      </c>
    </row>
    <row r="26" spans="1:7" ht="12" customHeight="1" x14ac:dyDescent="0.2">
      <c r="A26" s="251" t="s">
        <v>103</v>
      </c>
      <c r="B26" s="164">
        <v>77.2</v>
      </c>
      <c r="C26" s="164">
        <v>69.022026502630823</v>
      </c>
      <c r="D26" s="164">
        <v>71.73095185756145</v>
      </c>
      <c r="E26" s="164">
        <v>95.8</v>
      </c>
      <c r="F26" s="164">
        <v>94.511875952762935</v>
      </c>
      <c r="G26" s="164">
        <v>96.244872336188351</v>
      </c>
    </row>
    <row r="27" spans="1:7" ht="12" customHeight="1" x14ac:dyDescent="0.2">
      <c r="A27" s="16" t="s">
        <v>40</v>
      </c>
      <c r="B27" s="166">
        <v>97.7</v>
      </c>
      <c r="C27" s="166">
        <v>88.359636105024734</v>
      </c>
      <c r="D27" s="166">
        <v>105.70228948901419</v>
      </c>
      <c r="E27" s="166">
        <v>86.5</v>
      </c>
      <c r="F27" s="166">
        <v>84.625492011667362</v>
      </c>
      <c r="G27" s="166">
        <v>90.724525467885996</v>
      </c>
    </row>
    <row r="28" spans="1:7" ht="12" customHeight="1" x14ac:dyDescent="0.2">
      <c r="A28" s="16" t="s">
        <v>41</v>
      </c>
      <c r="B28" s="166">
        <v>88.5</v>
      </c>
      <c r="C28" s="166">
        <v>86.779281504165425</v>
      </c>
      <c r="D28" s="166">
        <v>98.869062858287776</v>
      </c>
      <c r="E28" s="166">
        <v>91.7</v>
      </c>
      <c r="F28" s="166">
        <v>95.017700056348332</v>
      </c>
      <c r="G28" s="166">
        <v>116.90024818472993</v>
      </c>
    </row>
    <row r="29" spans="1:7" ht="12" customHeight="1" x14ac:dyDescent="0.2">
      <c r="A29" s="16" t="s">
        <v>42</v>
      </c>
      <c r="B29" s="166">
        <v>78.7</v>
      </c>
      <c r="C29" s="166">
        <v>70.654862719108053</v>
      </c>
      <c r="D29" s="166">
        <v>74.48334637574176</v>
      </c>
      <c r="E29" s="166">
        <v>89.6</v>
      </c>
      <c r="F29" s="166">
        <v>91.516195096771227</v>
      </c>
      <c r="G29" s="166">
        <v>93.718786088016031</v>
      </c>
    </row>
    <row r="30" spans="1:7" ht="12" customHeight="1" x14ac:dyDescent="0.2">
      <c r="A30" s="17" t="s">
        <v>78</v>
      </c>
      <c r="B30" s="166"/>
      <c r="C30" s="166"/>
      <c r="D30" s="166"/>
      <c r="E30" s="166"/>
      <c r="F30" s="166"/>
      <c r="G30" s="166"/>
    </row>
    <row r="31" spans="1:7" ht="12" customHeight="1" x14ac:dyDescent="0.2">
      <c r="A31" s="18" t="s">
        <v>118</v>
      </c>
      <c r="B31" s="166" t="s">
        <v>135</v>
      </c>
      <c r="C31" s="166" t="s">
        <v>135</v>
      </c>
      <c r="D31" s="166" t="s">
        <v>135</v>
      </c>
      <c r="E31" s="166">
        <v>89.9</v>
      </c>
      <c r="F31" s="166">
        <v>92.315186315987546</v>
      </c>
      <c r="G31" s="166">
        <v>98.638772400587911</v>
      </c>
    </row>
    <row r="32" spans="1:7" ht="21" customHeight="1" x14ac:dyDescent="0.2">
      <c r="A32" s="19" t="s">
        <v>115</v>
      </c>
      <c r="B32" s="605">
        <v>78.7</v>
      </c>
      <c r="C32" s="605">
        <v>70.654862719108053</v>
      </c>
      <c r="D32" s="605">
        <v>74.48334637574176</v>
      </c>
      <c r="E32" s="605">
        <v>89.5</v>
      </c>
      <c r="F32" s="605">
        <v>91.366519130017025</v>
      </c>
      <c r="G32" s="605">
        <v>92.314759321557787</v>
      </c>
    </row>
    <row r="33" spans="1:7" ht="12" customHeight="1" x14ac:dyDescent="0.2">
      <c r="A33" s="16" t="s">
        <v>43</v>
      </c>
      <c r="B33" s="166">
        <v>100.2</v>
      </c>
      <c r="C33" s="166">
        <v>82.750723032192894</v>
      </c>
      <c r="D33" s="166">
        <v>87.350598343954999</v>
      </c>
      <c r="E33" s="166">
        <v>87.1</v>
      </c>
      <c r="F33" s="166">
        <v>84.531979869283532</v>
      </c>
      <c r="G33" s="166">
        <v>126.88355238536477</v>
      </c>
    </row>
    <row r="34" spans="1:7" ht="12" customHeight="1" x14ac:dyDescent="0.2">
      <c r="A34" s="16" t="s">
        <v>44</v>
      </c>
      <c r="B34" s="166">
        <v>88.7</v>
      </c>
      <c r="C34" s="166">
        <v>89.700522475751683</v>
      </c>
      <c r="D34" s="166">
        <v>92.98952822933208</v>
      </c>
      <c r="E34" s="166">
        <v>89.2</v>
      </c>
      <c r="F34" s="166">
        <v>93.224856267101629</v>
      </c>
      <c r="G34" s="166">
        <v>97.463293421236159</v>
      </c>
    </row>
    <row r="35" spans="1:7" ht="12" customHeight="1" x14ac:dyDescent="0.2">
      <c r="A35" s="16" t="s">
        <v>45</v>
      </c>
      <c r="B35" s="166">
        <v>26.6</v>
      </c>
      <c r="C35" s="166">
        <v>20.942304632326248</v>
      </c>
      <c r="D35" s="166">
        <v>21.080764747044928</v>
      </c>
      <c r="E35" s="166">
        <v>96.1</v>
      </c>
      <c r="F35" s="166">
        <v>97.856835737779917</v>
      </c>
      <c r="G35" s="166">
        <v>99.335285339562233</v>
      </c>
    </row>
    <row r="36" spans="1:7" ht="12" customHeight="1" x14ac:dyDescent="0.2">
      <c r="A36" s="16" t="s">
        <v>46</v>
      </c>
      <c r="B36" s="166">
        <v>85.1</v>
      </c>
      <c r="C36" s="166">
        <v>70.35041825850486</v>
      </c>
      <c r="D36" s="166">
        <v>69.983155214956724</v>
      </c>
      <c r="E36" s="166">
        <v>100.1</v>
      </c>
      <c r="F36" s="166">
        <v>95.672364437428584</v>
      </c>
      <c r="G36" s="166">
        <v>94.767393996074674</v>
      </c>
    </row>
    <row r="37" spans="1:7" ht="12" customHeight="1" x14ac:dyDescent="0.2">
      <c r="A37" s="16" t="s">
        <v>47</v>
      </c>
      <c r="B37" s="166">
        <v>84.7</v>
      </c>
      <c r="C37" s="166">
        <v>79.258252265157253</v>
      </c>
      <c r="D37" s="166">
        <v>76.417143637669483</v>
      </c>
      <c r="E37" s="166">
        <v>87.3</v>
      </c>
      <c r="F37" s="166">
        <v>75.841637920206693</v>
      </c>
      <c r="G37" s="166">
        <v>83.840673388023802</v>
      </c>
    </row>
    <row r="38" spans="1:7" ht="12" customHeight="1" x14ac:dyDescent="0.2">
      <c r="A38" s="16" t="s">
        <v>48</v>
      </c>
      <c r="B38" s="166">
        <v>94.7</v>
      </c>
      <c r="C38" s="166">
        <v>92.732736479812004</v>
      </c>
      <c r="D38" s="166">
        <v>95.7</v>
      </c>
      <c r="E38" s="166">
        <v>95.8</v>
      </c>
      <c r="F38" s="166">
        <v>95.033145942896297</v>
      </c>
      <c r="G38" s="166">
        <v>90.85309449859848</v>
      </c>
    </row>
    <row r="39" spans="1:7" ht="12" customHeight="1" x14ac:dyDescent="0.2">
      <c r="A39" s="16" t="s">
        <v>49</v>
      </c>
      <c r="B39" s="166">
        <v>96.4</v>
      </c>
      <c r="C39" s="166">
        <v>84.807679087595076</v>
      </c>
      <c r="D39" s="166">
        <v>90.434909386947766</v>
      </c>
      <c r="E39" s="166">
        <v>96.9</v>
      </c>
      <c r="F39" s="166">
        <v>95.126265078922998</v>
      </c>
      <c r="G39" s="166">
        <v>96.111899189067401</v>
      </c>
    </row>
    <row r="40" spans="1:7" ht="12" customHeight="1" x14ac:dyDescent="0.2">
      <c r="A40" s="251" t="s">
        <v>104</v>
      </c>
      <c r="B40" s="164">
        <v>92.7</v>
      </c>
      <c r="C40" s="164">
        <v>83.2</v>
      </c>
      <c r="D40" s="164">
        <v>77.776675367574015</v>
      </c>
      <c r="E40" s="164">
        <v>90.6</v>
      </c>
      <c r="F40" s="164">
        <v>94.3</v>
      </c>
      <c r="G40" s="164">
        <v>99.581543289805651</v>
      </c>
    </row>
    <row r="41" spans="1:7" ht="12" customHeight="1" x14ac:dyDescent="0.2">
      <c r="A41" s="16" t="s">
        <v>50</v>
      </c>
      <c r="B41" s="166">
        <v>92.2</v>
      </c>
      <c r="C41" s="166">
        <v>85.044759034093403</v>
      </c>
      <c r="D41" s="166">
        <v>99.777459395535573</v>
      </c>
      <c r="E41" s="166">
        <v>94.7</v>
      </c>
      <c r="F41" s="166">
        <v>103.33480760725342</v>
      </c>
      <c r="G41" s="166">
        <v>101.78160320223321</v>
      </c>
    </row>
    <row r="42" spans="1:7" ht="12" customHeight="1" x14ac:dyDescent="0.2">
      <c r="A42" s="16" t="s">
        <v>51</v>
      </c>
      <c r="B42" s="166" t="s">
        <v>135</v>
      </c>
      <c r="C42" s="166" t="s">
        <v>135</v>
      </c>
      <c r="D42" s="166" t="s">
        <v>135</v>
      </c>
      <c r="E42" s="166">
        <v>65.8</v>
      </c>
      <c r="F42" s="166">
        <v>83.883529741148919</v>
      </c>
      <c r="G42" s="166">
        <v>86.035389765662359</v>
      </c>
    </row>
    <row r="43" spans="1:7" ht="12" customHeight="1" x14ac:dyDescent="0.2">
      <c r="A43" s="312" t="s">
        <v>108</v>
      </c>
      <c r="B43" s="166">
        <v>108.9</v>
      </c>
      <c r="C43" s="166">
        <v>69.566631661776711</v>
      </c>
      <c r="D43" s="166">
        <v>74.900000000000006</v>
      </c>
      <c r="E43" s="166">
        <v>98.3</v>
      </c>
      <c r="F43" s="166">
        <v>58.5</v>
      </c>
      <c r="G43" s="166">
        <v>84.44506907948292</v>
      </c>
    </row>
    <row r="44" spans="1:7" ht="12" customHeight="1" x14ac:dyDescent="0.2">
      <c r="A44" s="16" t="s">
        <v>52</v>
      </c>
      <c r="B44" s="166">
        <v>92.8</v>
      </c>
      <c r="C44" s="166">
        <v>80.144317688967732</v>
      </c>
      <c r="D44" s="166">
        <v>78.453992804395597</v>
      </c>
      <c r="E44" s="166">
        <v>90.9</v>
      </c>
      <c r="F44" s="166">
        <v>95.934208437238851</v>
      </c>
      <c r="G44" s="166">
        <v>101.38018129256614</v>
      </c>
    </row>
    <row r="45" spans="1:7" ht="12" customHeight="1" x14ac:dyDescent="0.2">
      <c r="A45" s="16" t="s">
        <v>53</v>
      </c>
      <c r="B45" s="166">
        <v>86.2</v>
      </c>
      <c r="C45" s="166">
        <v>83.186450309044019</v>
      </c>
      <c r="D45" s="166">
        <v>100.07100936089992</v>
      </c>
      <c r="E45" s="166">
        <v>86.6</v>
      </c>
      <c r="F45" s="166">
        <v>84.959049499212142</v>
      </c>
      <c r="G45" s="166">
        <v>86.878042121632674</v>
      </c>
    </row>
    <row r="46" spans="1:7" ht="12" customHeight="1" x14ac:dyDescent="0.2">
      <c r="A46" s="16" t="s">
        <v>54</v>
      </c>
      <c r="B46" s="166">
        <v>94.6</v>
      </c>
      <c r="C46" s="166">
        <v>79.1706589564251</v>
      </c>
      <c r="D46" s="166">
        <v>71.497241766659585</v>
      </c>
      <c r="E46" s="166">
        <v>80.7</v>
      </c>
      <c r="F46" s="166">
        <v>80.151966688343208</v>
      </c>
      <c r="G46" s="166">
        <v>81.994231801933438</v>
      </c>
    </row>
    <row r="47" spans="1:7" ht="12" customHeight="1" x14ac:dyDescent="0.2">
      <c r="A47" s="16" t="s">
        <v>55</v>
      </c>
      <c r="B47" s="166">
        <v>91</v>
      </c>
      <c r="C47" s="166">
        <v>92.691182005499371</v>
      </c>
      <c r="D47" s="166">
        <v>80.380186554699279</v>
      </c>
      <c r="E47" s="166">
        <v>93</v>
      </c>
      <c r="F47" s="166">
        <v>89.131127141661423</v>
      </c>
      <c r="G47" s="166">
        <v>90.208524879518876</v>
      </c>
    </row>
    <row r="48" spans="1:7" ht="12" customHeight="1" x14ac:dyDescent="0.2">
      <c r="A48" s="313" t="s">
        <v>109</v>
      </c>
      <c r="B48" s="166">
        <v>56.1</v>
      </c>
      <c r="C48" s="166" t="s">
        <v>135</v>
      </c>
      <c r="D48" s="166"/>
      <c r="E48" s="166">
        <v>88.9</v>
      </c>
      <c r="F48" s="166" t="s">
        <v>135</v>
      </c>
      <c r="G48" s="166">
        <v>84.34015607567656</v>
      </c>
    </row>
    <row r="49" spans="1:7" ht="12" customHeight="1" x14ac:dyDescent="0.2">
      <c r="A49" s="251" t="s">
        <v>105</v>
      </c>
      <c r="B49" s="164">
        <v>93.9</v>
      </c>
      <c r="C49" s="164">
        <v>97.336714861099409</v>
      </c>
      <c r="D49" s="164">
        <v>107.61531623024472</v>
      </c>
      <c r="E49" s="164">
        <v>80.5</v>
      </c>
      <c r="F49" s="164">
        <v>84.1</v>
      </c>
      <c r="G49" s="164">
        <v>93.613416383006381</v>
      </c>
    </row>
    <row r="50" spans="1:7" x14ac:dyDescent="0.2">
      <c r="A50" s="16" t="s">
        <v>56</v>
      </c>
      <c r="B50" s="166">
        <v>186.6</v>
      </c>
      <c r="C50" s="166">
        <v>182.2503690707974</v>
      </c>
      <c r="D50" s="166">
        <v>139.6553952742878</v>
      </c>
      <c r="E50" s="166">
        <v>80.7</v>
      </c>
      <c r="F50" s="166">
        <v>71.099999999999994</v>
      </c>
      <c r="G50" s="166">
        <v>75.373169321183511</v>
      </c>
    </row>
    <row r="51" spans="1:7" ht="12" customHeight="1" x14ac:dyDescent="0.2">
      <c r="A51" s="16" t="s">
        <v>57</v>
      </c>
      <c r="B51" s="166">
        <v>40.4</v>
      </c>
      <c r="C51" s="166">
        <v>96.298731253019312</v>
      </c>
      <c r="D51" s="166">
        <v>134.7586517106632</v>
      </c>
      <c r="E51" s="448" t="s">
        <v>135</v>
      </c>
      <c r="F51" s="448" t="s">
        <v>135</v>
      </c>
      <c r="G51" s="448">
        <v>124.52830188679246</v>
      </c>
    </row>
    <row r="52" spans="1:7" ht="12" customHeight="1" x14ac:dyDescent="0.2">
      <c r="A52" s="16" t="s">
        <v>128</v>
      </c>
      <c r="B52" s="166">
        <v>164.4</v>
      </c>
      <c r="C52" s="166">
        <v>142.90718740772874</v>
      </c>
      <c r="D52" s="166">
        <v>59.799078833188716</v>
      </c>
      <c r="E52" s="448">
        <v>64.400000000000006</v>
      </c>
      <c r="F52" s="448">
        <v>83.5</v>
      </c>
      <c r="G52" s="448">
        <v>55.762995785150757</v>
      </c>
    </row>
    <row r="53" spans="1:7" ht="12" customHeight="1" x14ac:dyDescent="0.2">
      <c r="A53" s="16" t="s">
        <v>129</v>
      </c>
      <c r="B53" s="166">
        <v>120.3</v>
      </c>
      <c r="C53" s="166">
        <v>84.959079137514124</v>
      </c>
      <c r="D53" s="166">
        <v>95.05801296453042</v>
      </c>
      <c r="E53" s="448">
        <v>72.400000000000006</v>
      </c>
      <c r="F53" s="448">
        <v>89.1</v>
      </c>
      <c r="G53" s="448">
        <v>60</v>
      </c>
    </row>
    <row r="54" spans="1:7" ht="12" customHeight="1" x14ac:dyDescent="0.2">
      <c r="A54" s="16" t="s">
        <v>1473</v>
      </c>
      <c r="B54" s="166" t="s">
        <v>135</v>
      </c>
      <c r="C54" s="166" t="s">
        <v>135</v>
      </c>
      <c r="D54" s="166" t="s">
        <v>135</v>
      </c>
      <c r="E54" s="166">
        <v>76.900000000000006</v>
      </c>
      <c r="F54" s="166">
        <v>86.5</v>
      </c>
      <c r="G54" s="166">
        <v>81.336987985249209</v>
      </c>
    </row>
    <row r="55" spans="1:7" ht="12" customHeight="1" x14ac:dyDescent="0.2">
      <c r="A55" s="16" t="s">
        <v>58</v>
      </c>
      <c r="B55" s="166">
        <v>125.2</v>
      </c>
      <c r="C55" s="166">
        <v>83.402147717607036</v>
      </c>
      <c r="D55" s="166">
        <v>109.91196536840373</v>
      </c>
      <c r="E55" s="166" t="s">
        <v>135</v>
      </c>
      <c r="F55" s="166">
        <v>99.4</v>
      </c>
      <c r="G55" s="166">
        <v>91.929518810857914</v>
      </c>
    </row>
    <row r="56" spans="1:7" ht="12" customHeight="1" x14ac:dyDescent="0.2">
      <c r="A56" s="16" t="s">
        <v>59</v>
      </c>
      <c r="B56" s="166">
        <v>87.5</v>
      </c>
      <c r="C56" s="166">
        <v>95.373049243089952</v>
      </c>
      <c r="D56" s="166">
        <v>106.66133148111795</v>
      </c>
      <c r="E56" s="166">
        <v>83.6</v>
      </c>
      <c r="F56" s="166">
        <v>83.8</v>
      </c>
      <c r="G56" s="166">
        <v>95.590310463229429</v>
      </c>
    </row>
    <row r="57" spans="1:7" ht="12" customHeight="1" x14ac:dyDescent="0.2">
      <c r="A57" s="191" t="s">
        <v>106</v>
      </c>
      <c r="B57" s="164">
        <v>98.5</v>
      </c>
      <c r="C57" s="164">
        <v>95.796956246897466</v>
      </c>
      <c r="D57" s="164">
        <v>104.5407869760202</v>
      </c>
      <c r="E57" s="164">
        <v>104.6</v>
      </c>
      <c r="F57" s="164">
        <v>101.3</v>
      </c>
      <c r="G57" s="164">
        <v>100.00970842215204</v>
      </c>
    </row>
    <row r="58" spans="1:7" ht="12" customHeight="1" x14ac:dyDescent="0.2">
      <c r="A58" s="10" t="s">
        <v>60</v>
      </c>
      <c r="B58" s="166">
        <v>94.3</v>
      </c>
      <c r="C58" s="166">
        <v>84.973116296266596</v>
      </c>
      <c r="D58" s="166">
        <v>84.367419949759309</v>
      </c>
      <c r="E58" s="166">
        <v>106.5</v>
      </c>
      <c r="F58" s="166">
        <v>89.3</v>
      </c>
      <c r="G58" s="166">
        <v>110.22518658727971</v>
      </c>
    </row>
    <row r="59" spans="1:7" ht="12" customHeight="1" x14ac:dyDescent="0.2">
      <c r="A59" s="10" t="s">
        <v>61</v>
      </c>
      <c r="B59" s="166">
        <v>89.2</v>
      </c>
      <c r="C59" s="166">
        <v>300.59594755661504</v>
      </c>
      <c r="D59" s="166">
        <v>199.55295735900961</v>
      </c>
      <c r="E59" s="166">
        <v>109.4</v>
      </c>
      <c r="F59" s="166">
        <v>113.2</v>
      </c>
      <c r="G59" s="166">
        <v>103.62777687106311</v>
      </c>
    </row>
    <row r="60" spans="1:7" ht="12" customHeight="1" x14ac:dyDescent="0.2">
      <c r="A60" s="10" t="s">
        <v>62</v>
      </c>
      <c r="B60" s="166">
        <v>77</v>
      </c>
      <c r="C60" s="166">
        <v>72.359820492183118</v>
      </c>
      <c r="D60" s="166">
        <v>71.110602045617782</v>
      </c>
      <c r="E60" s="166">
        <v>109.3</v>
      </c>
      <c r="F60" s="166">
        <v>113.4</v>
      </c>
      <c r="G60" s="166">
        <v>115.69048738830168</v>
      </c>
    </row>
    <row r="61" spans="1:7" ht="12" customHeight="1" x14ac:dyDescent="0.2">
      <c r="A61" s="10" t="s">
        <v>63</v>
      </c>
      <c r="B61" s="166">
        <v>144.4</v>
      </c>
      <c r="C61" s="166">
        <v>213.02130936212586</v>
      </c>
      <c r="D61" s="166">
        <v>613.78029244350523</v>
      </c>
      <c r="E61" s="166">
        <v>102.1</v>
      </c>
      <c r="F61" s="166">
        <v>91.5</v>
      </c>
      <c r="G61" s="166">
        <v>90.678409514899514</v>
      </c>
    </row>
    <row r="62" spans="1:7" ht="12" customHeight="1" x14ac:dyDescent="0.2">
      <c r="A62" s="10" t="s">
        <v>64</v>
      </c>
      <c r="B62" s="166">
        <v>110</v>
      </c>
      <c r="C62" s="166">
        <v>100.34623023248403</v>
      </c>
      <c r="D62" s="166">
        <v>207.07414661367966</v>
      </c>
      <c r="E62" s="166">
        <v>104.3</v>
      </c>
      <c r="F62" s="166">
        <v>103.8</v>
      </c>
      <c r="G62" s="166">
        <v>106.11695181841922</v>
      </c>
    </row>
    <row r="63" spans="1:7" ht="12" customHeight="1" x14ac:dyDescent="0.2">
      <c r="A63" s="10" t="s">
        <v>65</v>
      </c>
      <c r="B63" s="166">
        <v>97.4</v>
      </c>
      <c r="C63" s="166">
        <v>101.86263353357856</v>
      </c>
      <c r="D63" s="166">
        <v>113.59620763141483</v>
      </c>
      <c r="E63" s="166">
        <v>90.8</v>
      </c>
      <c r="F63" s="166">
        <v>84.9</v>
      </c>
      <c r="G63" s="166">
        <v>80.566951928019535</v>
      </c>
    </row>
    <row r="64" spans="1:7" ht="12" customHeight="1" x14ac:dyDescent="0.2">
      <c r="A64" s="10" t="s">
        <v>66</v>
      </c>
      <c r="B64" s="166">
        <v>80</v>
      </c>
      <c r="C64" s="166">
        <v>72.994467154028726</v>
      </c>
      <c r="D64" s="166">
        <v>69.661257750201727</v>
      </c>
      <c r="E64" s="166">
        <v>104.5</v>
      </c>
      <c r="F64" s="166">
        <v>110.1</v>
      </c>
      <c r="G64" s="166">
        <v>114.44875472414959</v>
      </c>
    </row>
    <row r="65" spans="1:7" ht="12" customHeight="1" x14ac:dyDescent="0.2">
      <c r="A65" s="10" t="s">
        <v>67</v>
      </c>
      <c r="B65" s="166">
        <v>103.7</v>
      </c>
      <c r="C65" s="166">
        <v>100.01084888095259</v>
      </c>
      <c r="D65" s="166">
        <v>108.11542687649731</v>
      </c>
      <c r="E65" s="166">
        <v>87.5</v>
      </c>
      <c r="F65" s="166">
        <v>88.8</v>
      </c>
      <c r="G65" s="166">
        <v>91.940356255301424</v>
      </c>
    </row>
    <row r="66" spans="1:7" ht="12" customHeight="1" x14ac:dyDescent="0.2">
      <c r="A66" s="10" t="s">
        <v>68</v>
      </c>
      <c r="B66" s="166">
        <v>87</v>
      </c>
      <c r="C66" s="166">
        <v>79.03932016478629</v>
      </c>
      <c r="D66" s="166">
        <v>75.588768689158954</v>
      </c>
      <c r="E66" s="166">
        <v>111.4</v>
      </c>
      <c r="F66" s="166">
        <v>112.9</v>
      </c>
      <c r="G66" s="166">
        <v>100.1886823175349</v>
      </c>
    </row>
    <row r="67" spans="1:7" ht="12" customHeight="1" x14ac:dyDescent="0.2">
      <c r="A67" s="10" t="s">
        <v>69</v>
      </c>
      <c r="B67" s="166">
        <v>81.8</v>
      </c>
      <c r="C67" s="166">
        <v>100.3408233857277</v>
      </c>
      <c r="D67" s="166">
        <v>107.93761928231773</v>
      </c>
      <c r="E67" s="166">
        <v>92.7</v>
      </c>
      <c r="F67" s="166">
        <v>121.9</v>
      </c>
      <c r="G67" s="166">
        <v>108.12644613592481</v>
      </c>
    </row>
    <row r="68" spans="1:7" ht="12" customHeight="1" x14ac:dyDescent="0.2">
      <c r="A68" s="10" t="s">
        <v>70</v>
      </c>
      <c r="B68" s="166">
        <v>78.599999999999994</v>
      </c>
      <c r="C68" s="166">
        <v>70.579480662835877</v>
      </c>
      <c r="D68" s="166">
        <v>70.744888451530315</v>
      </c>
      <c r="E68" s="166">
        <v>93.4</v>
      </c>
      <c r="F68" s="166">
        <v>92.8</v>
      </c>
      <c r="G68" s="166">
        <v>96.308435543313081</v>
      </c>
    </row>
    <row r="69" spans="1:7" ht="12" customHeight="1" x14ac:dyDescent="0.2">
      <c r="A69" s="10" t="s">
        <v>71</v>
      </c>
      <c r="B69" s="166">
        <v>78.900000000000006</v>
      </c>
      <c r="C69" s="166">
        <v>77.674738665524075</v>
      </c>
      <c r="D69" s="166">
        <v>81.237690133320811</v>
      </c>
      <c r="E69" s="166">
        <v>116.4</v>
      </c>
      <c r="F69" s="166">
        <v>101.2</v>
      </c>
      <c r="G69" s="166">
        <v>101.562828767814</v>
      </c>
    </row>
    <row r="70" spans="1:7" ht="12" customHeight="1" x14ac:dyDescent="0.2">
      <c r="A70" s="10" t="s">
        <v>72</v>
      </c>
      <c r="B70" s="166">
        <v>83.9</v>
      </c>
      <c r="C70" s="166">
        <v>52.296615762634261</v>
      </c>
      <c r="D70" s="166">
        <v>54.823701065841988</v>
      </c>
      <c r="E70" s="166">
        <v>94.3</v>
      </c>
      <c r="F70" s="166">
        <v>100.7</v>
      </c>
      <c r="G70" s="166">
        <v>102.79952042122203</v>
      </c>
    </row>
    <row r="71" spans="1:7" ht="12" customHeight="1" x14ac:dyDescent="0.2">
      <c r="A71" s="10" t="s">
        <v>73</v>
      </c>
      <c r="B71" s="166">
        <v>78.8</v>
      </c>
      <c r="C71" s="166">
        <v>99.174803070906975</v>
      </c>
      <c r="D71" s="166">
        <v>90.509762324954295</v>
      </c>
      <c r="E71" s="166">
        <v>102</v>
      </c>
      <c r="F71" s="166">
        <v>102.2</v>
      </c>
      <c r="G71" s="166">
        <v>99.924016088682109</v>
      </c>
    </row>
    <row r="72" spans="1:7" ht="12" customHeight="1" x14ac:dyDescent="0.2">
      <c r="A72" s="191" t="s">
        <v>74</v>
      </c>
      <c r="B72" s="164">
        <v>95.2</v>
      </c>
      <c r="C72" s="164">
        <v>91.051720187327689</v>
      </c>
      <c r="D72" s="164">
        <v>99.132098874319709</v>
      </c>
      <c r="E72" s="164">
        <v>95.9</v>
      </c>
      <c r="F72" s="164">
        <v>93.9</v>
      </c>
      <c r="G72" s="164">
        <v>97.022880345440271</v>
      </c>
    </row>
    <row r="73" spans="1:7" ht="12" customHeight="1" x14ac:dyDescent="0.2">
      <c r="A73" s="10" t="s">
        <v>75</v>
      </c>
      <c r="B73" s="166">
        <v>103.8</v>
      </c>
      <c r="C73" s="166">
        <v>106.37788800248653</v>
      </c>
      <c r="D73" s="166">
        <v>103.24021871256366</v>
      </c>
      <c r="E73" s="166">
        <v>78.099999999999994</v>
      </c>
      <c r="F73" s="166">
        <v>79.900000000000006</v>
      </c>
      <c r="G73" s="166">
        <v>85.879099762054139</v>
      </c>
    </row>
    <row r="74" spans="1:7" ht="12" customHeight="1" x14ac:dyDescent="0.2">
      <c r="A74" s="10" t="s">
        <v>76</v>
      </c>
      <c r="B74" s="166">
        <v>104.1</v>
      </c>
      <c r="C74" s="166">
        <v>93.966074191877212</v>
      </c>
      <c r="D74" s="166">
        <v>111.679794988132</v>
      </c>
      <c r="E74" s="166">
        <v>94.2</v>
      </c>
      <c r="F74" s="166">
        <v>93.6</v>
      </c>
      <c r="G74" s="166">
        <v>96.574068042661366</v>
      </c>
    </row>
    <row r="75" spans="1:7" ht="12" customHeight="1" x14ac:dyDescent="0.2">
      <c r="A75" s="10" t="s">
        <v>77</v>
      </c>
      <c r="B75" s="166">
        <v>95.6</v>
      </c>
      <c r="C75" s="166">
        <v>94.463298792299909</v>
      </c>
      <c r="D75" s="166">
        <v>96.848114026278182</v>
      </c>
      <c r="E75" s="166">
        <v>100.3</v>
      </c>
      <c r="F75" s="166">
        <v>99.4</v>
      </c>
      <c r="G75" s="166">
        <v>94.245973623329377</v>
      </c>
    </row>
    <row r="76" spans="1:7" ht="12" customHeight="1" x14ac:dyDescent="0.2">
      <c r="A76" s="1" t="s">
        <v>78</v>
      </c>
      <c r="B76" s="166"/>
      <c r="C76" s="166"/>
      <c r="D76" s="166"/>
      <c r="E76" s="166"/>
      <c r="F76" s="166"/>
      <c r="G76" s="166"/>
    </row>
    <row r="77" spans="1:7" ht="12" customHeight="1" x14ac:dyDescent="0.2">
      <c r="A77" s="2" t="s">
        <v>116</v>
      </c>
      <c r="B77" s="166">
        <v>85.8</v>
      </c>
      <c r="C77" s="166">
        <v>82.847514976121616</v>
      </c>
      <c r="D77" s="166">
        <v>69.51577601978164</v>
      </c>
      <c r="E77" s="166">
        <v>99.3</v>
      </c>
      <c r="F77" s="166">
        <v>97.1</v>
      </c>
      <c r="G77" s="166">
        <v>90.15437462820617</v>
      </c>
    </row>
    <row r="78" spans="1:7" ht="12" customHeight="1" x14ac:dyDescent="0.2">
      <c r="A78" s="2" t="s">
        <v>117</v>
      </c>
      <c r="B78" s="166">
        <v>111.4</v>
      </c>
      <c r="C78" s="166">
        <v>98.5548776325669</v>
      </c>
      <c r="D78" s="166">
        <v>121.76703814507846</v>
      </c>
      <c r="E78" s="166">
        <v>102.5</v>
      </c>
      <c r="F78" s="166">
        <v>148.9</v>
      </c>
      <c r="G78" s="166">
        <v>104.83196980875833</v>
      </c>
    </row>
    <row r="79" spans="1:7" ht="12" customHeight="1" x14ac:dyDescent="0.2">
      <c r="A79" s="3" t="s">
        <v>121</v>
      </c>
      <c r="B79" s="166">
        <v>102.2</v>
      </c>
      <c r="C79" s="166">
        <v>105.41363881855264</v>
      </c>
      <c r="D79" s="166">
        <v>106.31817734958709</v>
      </c>
      <c r="E79" s="166">
        <v>100.9</v>
      </c>
      <c r="F79" s="166">
        <v>96.4</v>
      </c>
      <c r="G79" s="166">
        <v>99.241227093396944</v>
      </c>
    </row>
    <row r="80" spans="1:7" ht="12" customHeight="1" x14ac:dyDescent="0.2">
      <c r="A80" s="10" t="s">
        <v>79</v>
      </c>
      <c r="B80" s="166">
        <v>83.7</v>
      </c>
      <c r="C80" s="166">
        <v>78.109405481936349</v>
      </c>
      <c r="D80" s="166">
        <v>87.845429862383909</v>
      </c>
      <c r="E80" s="166">
        <v>101.8</v>
      </c>
      <c r="F80" s="166">
        <v>94.9</v>
      </c>
      <c r="G80" s="166">
        <v>105.68845545351739</v>
      </c>
    </row>
    <row r="81" spans="1:7" ht="12" customHeight="1" x14ac:dyDescent="0.2">
      <c r="A81" s="191" t="s">
        <v>80</v>
      </c>
      <c r="B81" s="164">
        <v>88</v>
      </c>
      <c r="C81" s="164">
        <v>78.085487877465923</v>
      </c>
      <c r="D81" s="164">
        <v>72.971425943358213</v>
      </c>
      <c r="E81" s="164">
        <v>94.7</v>
      </c>
      <c r="F81" s="164">
        <v>96.1</v>
      </c>
      <c r="G81" s="164">
        <v>94.624919007270876</v>
      </c>
    </row>
    <row r="82" spans="1:7" ht="12" customHeight="1" x14ac:dyDescent="0.2">
      <c r="A82" s="10" t="s">
        <v>81</v>
      </c>
      <c r="B82" s="166">
        <v>80.900000000000006</v>
      </c>
      <c r="C82" s="166">
        <v>74.096835949405673</v>
      </c>
      <c r="D82" s="166">
        <v>84.23557689324285</v>
      </c>
      <c r="E82" s="166">
        <v>75.5</v>
      </c>
      <c r="F82" s="166">
        <v>68.900000000000006</v>
      </c>
      <c r="G82" s="166">
        <v>93.743042451538955</v>
      </c>
    </row>
    <row r="83" spans="1:7" ht="12" customHeight="1" x14ac:dyDescent="0.2">
      <c r="A83" s="10" t="s">
        <v>82</v>
      </c>
      <c r="B83" s="166">
        <v>85.5</v>
      </c>
      <c r="C83" s="166">
        <v>76.657930319474815</v>
      </c>
      <c r="D83" s="166">
        <v>67.288920896041077</v>
      </c>
      <c r="E83" s="166">
        <v>89.8</v>
      </c>
      <c r="F83" s="166">
        <v>89.3</v>
      </c>
      <c r="G83" s="166">
        <v>90.055277470465811</v>
      </c>
    </row>
    <row r="84" spans="1:7" ht="12" customHeight="1" x14ac:dyDescent="0.2">
      <c r="A84" s="10" t="s">
        <v>83</v>
      </c>
      <c r="B84" s="166" t="s">
        <v>135</v>
      </c>
      <c r="C84" s="166" t="s">
        <v>135</v>
      </c>
      <c r="D84" s="166">
        <v>3290.2173913043484</v>
      </c>
      <c r="E84" s="166">
        <v>100.1</v>
      </c>
      <c r="F84" s="166">
        <v>51.4</v>
      </c>
      <c r="G84" s="166">
        <v>86.594124983871652</v>
      </c>
    </row>
    <row r="85" spans="1:7" ht="12" customHeight="1" x14ac:dyDescent="0.2">
      <c r="A85" s="10" t="s">
        <v>84</v>
      </c>
      <c r="B85" s="166">
        <v>85</v>
      </c>
      <c r="C85" s="166">
        <v>72.832492455133973</v>
      </c>
      <c r="D85" s="166">
        <v>64.179058076670785</v>
      </c>
      <c r="E85" s="166">
        <v>69.8</v>
      </c>
      <c r="F85" s="166">
        <v>68.7</v>
      </c>
      <c r="G85" s="166">
        <v>76.800083695956701</v>
      </c>
    </row>
    <row r="86" spans="1:7" ht="12" customHeight="1" x14ac:dyDescent="0.2">
      <c r="A86" s="10" t="s">
        <v>85</v>
      </c>
      <c r="B86" s="166">
        <v>80.8</v>
      </c>
      <c r="C86" s="166">
        <v>103.99846091739415</v>
      </c>
      <c r="D86" s="166">
        <v>95.476291719381877</v>
      </c>
      <c r="E86" s="166">
        <v>92.7</v>
      </c>
      <c r="F86" s="166">
        <v>98</v>
      </c>
      <c r="G86" s="166">
        <v>89.180505619713799</v>
      </c>
    </row>
    <row r="87" spans="1:7" ht="12" customHeight="1" x14ac:dyDescent="0.2">
      <c r="A87" s="10" t="s">
        <v>86</v>
      </c>
      <c r="B87" s="166">
        <v>101.2</v>
      </c>
      <c r="C87" s="166">
        <v>100.06957909837951</v>
      </c>
      <c r="D87" s="166">
        <v>97.551708013464676</v>
      </c>
      <c r="E87" s="166">
        <v>113.2</v>
      </c>
      <c r="F87" s="166">
        <v>98.9</v>
      </c>
      <c r="G87" s="166">
        <v>95.472321806682146</v>
      </c>
    </row>
    <row r="88" spans="1:7" ht="12" customHeight="1" x14ac:dyDescent="0.2">
      <c r="A88" s="10" t="s">
        <v>87</v>
      </c>
      <c r="B88" s="166">
        <v>84.9</v>
      </c>
      <c r="C88" s="166">
        <v>81.740435160648502</v>
      </c>
      <c r="D88" s="166">
        <v>77.893080041248353</v>
      </c>
      <c r="E88" s="166">
        <v>102.6</v>
      </c>
      <c r="F88" s="166">
        <v>103.1</v>
      </c>
      <c r="G88" s="166">
        <v>106.32435050891769</v>
      </c>
    </row>
    <row r="89" spans="1:7" ht="12" customHeight="1" x14ac:dyDescent="0.2">
      <c r="A89" s="10" t="s">
        <v>88</v>
      </c>
      <c r="B89" s="166">
        <v>77.900000000000006</v>
      </c>
      <c r="C89" s="166">
        <v>72.292234455413691</v>
      </c>
      <c r="D89" s="166">
        <v>67.237202627428474</v>
      </c>
      <c r="E89" s="166">
        <v>81</v>
      </c>
      <c r="F89" s="166">
        <v>84.6</v>
      </c>
      <c r="G89" s="166">
        <v>80.658343494954693</v>
      </c>
    </row>
    <row r="90" spans="1:7" ht="12" customHeight="1" x14ac:dyDescent="0.2">
      <c r="A90" s="10" t="s">
        <v>89</v>
      </c>
      <c r="B90" s="166">
        <v>78.2</v>
      </c>
      <c r="C90" s="166">
        <v>82.932298640455059</v>
      </c>
      <c r="D90" s="166">
        <v>93.038719270550146</v>
      </c>
      <c r="E90" s="166">
        <v>113.2</v>
      </c>
      <c r="F90" s="166">
        <v>145.5</v>
      </c>
      <c r="G90" s="166">
        <v>148.4092704774946</v>
      </c>
    </row>
    <row r="91" spans="1:7" ht="12" customHeight="1" x14ac:dyDescent="0.2">
      <c r="A91" s="10" t="s">
        <v>90</v>
      </c>
      <c r="B91" s="166">
        <v>99.4</v>
      </c>
      <c r="C91" s="166">
        <v>72.288528635069255</v>
      </c>
      <c r="D91" s="166">
        <v>50.727938533816065</v>
      </c>
      <c r="E91" s="166">
        <v>90.1</v>
      </c>
      <c r="F91" s="166">
        <v>87.1</v>
      </c>
      <c r="G91" s="166">
        <v>87.884189920234263</v>
      </c>
    </row>
    <row r="92" spans="1:7" ht="12" customHeight="1" x14ac:dyDescent="0.2">
      <c r="A92" s="10" t="s">
        <v>91</v>
      </c>
      <c r="B92" s="166">
        <v>83.2</v>
      </c>
      <c r="C92" s="166">
        <v>78.856967202912017</v>
      </c>
      <c r="D92" s="166">
        <v>82.02778338581021</v>
      </c>
      <c r="E92" s="166">
        <v>112</v>
      </c>
      <c r="F92" s="166">
        <v>112.6</v>
      </c>
      <c r="G92" s="166">
        <v>113.00206917314797</v>
      </c>
    </row>
    <row r="93" spans="1:7" ht="12" customHeight="1" x14ac:dyDescent="0.2">
      <c r="A93" s="10" t="s">
        <v>92</v>
      </c>
      <c r="B93" s="166">
        <v>73.400000000000006</v>
      </c>
      <c r="C93" s="166">
        <v>82.758859009181123</v>
      </c>
      <c r="D93" s="166">
        <v>74.171471501604188</v>
      </c>
      <c r="E93" s="166">
        <v>115.9</v>
      </c>
      <c r="F93" s="166">
        <v>115.9</v>
      </c>
      <c r="G93" s="166">
        <v>117.99718825910756</v>
      </c>
    </row>
    <row r="94" spans="1:7" ht="12" customHeight="1" x14ac:dyDescent="0.2">
      <c r="A94" s="191" t="s">
        <v>107</v>
      </c>
      <c r="B94" s="164">
        <v>81.2</v>
      </c>
      <c r="C94" s="164">
        <v>78.334245170217216</v>
      </c>
      <c r="D94" s="164">
        <v>75.779750572511347</v>
      </c>
      <c r="E94" s="164">
        <v>85.4</v>
      </c>
      <c r="F94" s="164">
        <v>84.1</v>
      </c>
      <c r="G94" s="164">
        <v>88.852746703117489</v>
      </c>
    </row>
    <row r="95" spans="1:7" ht="12" customHeight="1" x14ac:dyDescent="0.2">
      <c r="A95" s="10" t="s">
        <v>93</v>
      </c>
      <c r="B95" s="166">
        <v>75.599999999999994</v>
      </c>
      <c r="C95" s="166">
        <v>66.971239354111532</v>
      </c>
      <c r="D95" s="166">
        <v>73.739633990672289</v>
      </c>
      <c r="E95" s="166">
        <v>80.3</v>
      </c>
      <c r="F95" s="166">
        <v>81.599999999999994</v>
      </c>
      <c r="G95" s="166">
        <v>88.046165577727621</v>
      </c>
    </row>
    <row r="96" spans="1:7" ht="12" customHeight="1" x14ac:dyDescent="0.2">
      <c r="A96" s="10" t="s">
        <v>94</v>
      </c>
      <c r="B96" s="166">
        <v>75.3</v>
      </c>
      <c r="C96" s="166" t="s">
        <v>135</v>
      </c>
      <c r="D96" s="166">
        <v>332.97101449275362</v>
      </c>
      <c r="E96" s="166">
        <v>89.6</v>
      </c>
      <c r="F96" s="166">
        <v>87.5</v>
      </c>
      <c r="G96" s="166">
        <v>94.508933556672261</v>
      </c>
    </row>
    <row r="97" spans="1:7" ht="12" customHeight="1" x14ac:dyDescent="0.2">
      <c r="A97" s="10" t="s">
        <v>95</v>
      </c>
      <c r="B97" s="166">
        <v>86.2</v>
      </c>
      <c r="C97" s="166">
        <v>95.170771237748113</v>
      </c>
      <c r="D97" s="166">
        <v>73.723200239573487</v>
      </c>
      <c r="E97" s="166">
        <v>76.099999999999994</v>
      </c>
      <c r="F97" s="166">
        <v>70.400000000000006</v>
      </c>
      <c r="G97" s="166">
        <v>75.004269324922291</v>
      </c>
    </row>
    <row r="98" spans="1:7" ht="12" customHeight="1" x14ac:dyDescent="0.2">
      <c r="A98" s="10" t="s">
        <v>96</v>
      </c>
      <c r="B98" s="166">
        <v>71.599999999999994</v>
      </c>
      <c r="C98" s="166">
        <v>63.719057744575366</v>
      </c>
      <c r="D98" s="166">
        <v>61.206470210767058</v>
      </c>
      <c r="E98" s="166">
        <v>84.3</v>
      </c>
      <c r="F98" s="166">
        <v>88.5</v>
      </c>
      <c r="G98" s="166">
        <v>89.177894637278371</v>
      </c>
    </row>
    <row r="99" spans="1:7" ht="12" customHeight="1" x14ac:dyDescent="0.2">
      <c r="A99" s="10" t="s">
        <v>97</v>
      </c>
      <c r="B99" s="166">
        <v>76.599999999999994</v>
      </c>
      <c r="C99" s="166">
        <v>71.052749921302336</v>
      </c>
      <c r="D99" s="166">
        <v>76.332042909069415</v>
      </c>
      <c r="E99" s="166">
        <v>88.4</v>
      </c>
      <c r="F99" s="166">
        <v>87.8</v>
      </c>
      <c r="G99" s="166">
        <v>90.902785932623772</v>
      </c>
    </row>
    <row r="100" spans="1:7" ht="12" customHeight="1" x14ac:dyDescent="0.2">
      <c r="A100" s="10" t="s">
        <v>98</v>
      </c>
      <c r="B100" s="166">
        <v>101.8</v>
      </c>
      <c r="C100" s="166">
        <v>103.49646210127112</v>
      </c>
      <c r="D100" s="166">
        <v>-109.29894249028729</v>
      </c>
      <c r="E100" s="166">
        <v>88.9</v>
      </c>
      <c r="F100" s="166">
        <v>83.6</v>
      </c>
      <c r="G100" s="166">
        <v>90.871709889497197</v>
      </c>
    </row>
    <row r="101" spans="1:7" ht="12" customHeight="1" x14ac:dyDescent="0.2">
      <c r="A101" s="10" t="s">
        <v>99</v>
      </c>
      <c r="B101" s="166">
        <v>40.4</v>
      </c>
      <c r="C101" s="166" t="s">
        <v>135</v>
      </c>
      <c r="D101" s="166">
        <v>34.202659013774031</v>
      </c>
      <c r="E101" s="166">
        <v>99.6</v>
      </c>
      <c r="F101" s="166">
        <v>143.19999999999999</v>
      </c>
      <c r="G101" s="166">
        <v>118.59373115415917</v>
      </c>
    </row>
    <row r="102" spans="1:7" ht="12" customHeight="1" x14ac:dyDescent="0.2">
      <c r="A102" s="10" t="s">
        <v>100</v>
      </c>
      <c r="B102" s="166" t="s">
        <v>135</v>
      </c>
      <c r="C102" s="166" t="s">
        <v>135</v>
      </c>
      <c r="D102" s="166" t="s">
        <v>135</v>
      </c>
      <c r="E102" s="166">
        <v>75.3</v>
      </c>
      <c r="F102" s="166">
        <v>70.599999999999994</v>
      </c>
      <c r="G102" s="166">
        <v>66.6163172416571</v>
      </c>
    </row>
    <row r="103" spans="1:7" ht="12" customHeight="1" x14ac:dyDescent="0.2">
      <c r="A103" s="10" t="s">
        <v>101</v>
      </c>
      <c r="B103" s="166">
        <v>85.8</v>
      </c>
      <c r="C103" s="166">
        <v>73.812766959270846</v>
      </c>
      <c r="D103" s="166" t="s">
        <v>135</v>
      </c>
      <c r="E103" s="166">
        <v>137.69999999999999</v>
      </c>
      <c r="F103" s="166">
        <v>144.80000000000001</v>
      </c>
      <c r="G103" s="166">
        <v>155.57966467546808</v>
      </c>
    </row>
    <row r="104" spans="1:7" ht="12" customHeight="1" x14ac:dyDescent="0.2">
      <c r="A104" s="716" t="s">
        <v>1274</v>
      </c>
      <c r="B104" s="716"/>
      <c r="C104" s="716"/>
      <c r="D104" s="716"/>
      <c r="E104" s="716"/>
      <c r="F104" s="716"/>
      <c r="G104" s="716"/>
    </row>
    <row r="105" spans="1:7" ht="12" customHeight="1" x14ac:dyDescent="0.2">
      <c r="A105" s="33"/>
      <c r="B105" s="28"/>
      <c r="C105" s="28"/>
      <c r="D105" s="28"/>
      <c r="E105" s="28"/>
      <c r="F105" s="28"/>
    </row>
  </sheetData>
  <mergeCells count="5">
    <mergeCell ref="A1:G1"/>
    <mergeCell ref="A2:G2"/>
    <mergeCell ref="A104:G104"/>
    <mergeCell ref="B4:D4"/>
    <mergeCell ref="E4:G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&amp;CФИНАНСОВО-ХОЗЯЙСТВЕННАЯ ДЕЯТЕЛЬНОСТЬ ОРГАНИЗАЦИЙ РОЗНИЧНОЙ ТОРГОВЛИ И ОБЩЕСТВЕННОГО ПИТАНИЯ</oddHeader>
    <oddFooter>&amp;L&amp;P&amp;CТорговля в России. 2017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view="pageLayout" zoomScale="120" zoomScaleNormal="130" zoomScalePageLayoutView="120" workbookViewId="0">
      <selection activeCell="A4" sqref="A4"/>
    </sheetView>
  </sheetViews>
  <sheetFormatPr defaultRowHeight="14.25" x14ac:dyDescent="0.2"/>
  <cols>
    <col min="1" max="1" width="26.42578125" style="7" customWidth="1"/>
    <col min="2" max="3" width="9.140625" style="7"/>
    <col min="4" max="4" width="9.28515625" style="7" customWidth="1"/>
    <col min="5" max="16384" width="9.140625" style="7"/>
  </cols>
  <sheetData>
    <row r="1" spans="1:7" ht="23.25" customHeight="1" x14ac:dyDescent="0.2">
      <c r="A1" s="678" t="s">
        <v>1279</v>
      </c>
      <c r="B1" s="678"/>
      <c r="C1" s="678"/>
      <c r="D1" s="678"/>
      <c r="E1" s="678"/>
      <c r="F1" s="678"/>
      <c r="G1" s="678"/>
    </row>
    <row r="2" spans="1:7" ht="9" customHeight="1" x14ac:dyDescent="0.2">
      <c r="A2" s="676" t="s">
        <v>152</v>
      </c>
      <c r="B2" s="676"/>
      <c r="C2" s="676"/>
      <c r="D2" s="676"/>
      <c r="E2" s="676"/>
      <c r="F2" s="676"/>
      <c r="G2" s="676"/>
    </row>
    <row r="4" spans="1:7" ht="42" customHeight="1" x14ac:dyDescent="0.2">
      <c r="A4" s="25"/>
      <c r="B4" s="695" t="s">
        <v>1178</v>
      </c>
      <c r="C4" s="705"/>
      <c r="D4" s="696"/>
      <c r="E4" s="695" t="s">
        <v>147</v>
      </c>
      <c r="F4" s="705"/>
      <c r="G4" s="696"/>
    </row>
    <row r="5" spans="1:7" ht="18" customHeight="1" x14ac:dyDescent="0.2">
      <c r="A5" s="26"/>
      <c r="B5" s="315">
        <v>2014</v>
      </c>
      <c r="C5" s="315">
        <v>2015</v>
      </c>
      <c r="D5" s="24">
        <v>2016</v>
      </c>
      <c r="E5" s="315">
        <v>2014</v>
      </c>
      <c r="F5" s="315">
        <v>2015</v>
      </c>
      <c r="G5" s="24">
        <v>2016</v>
      </c>
    </row>
    <row r="6" spans="1:7" ht="12.95" customHeight="1" x14ac:dyDescent="0.2">
      <c r="A6" s="15" t="s">
        <v>126</v>
      </c>
      <c r="B6" s="164">
        <v>84.4</v>
      </c>
      <c r="C6" s="164">
        <v>85.422291482122461</v>
      </c>
      <c r="D6" s="164">
        <v>83.446859926616085</v>
      </c>
      <c r="E6" s="164">
        <v>88.1</v>
      </c>
      <c r="F6" s="164">
        <v>90.724821403463537</v>
      </c>
      <c r="G6" s="164">
        <v>92.396983466658838</v>
      </c>
    </row>
    <row r="7" spans="1:7" ht="12.95" customHeight="1" x14ac:dyDescent="0.2">
      <c r="A7" s="251" t="s">
        <v>102</v>
      </c>
      <c r="B7" s="164">
        <v>83</v>
      </c>
      <c r="C7" s="164">
        <v>83.996841322957962</v>
      </c>
      <c r="D7" s="164">
        <v>80.512502869408792</v>
      </c>
      <c r="E7" s="164">
        <v>85</v>
      </c>
      <c r="F7" s="164">
        <v>89.143408463584279</v>
      </c>
      <c r="G7" s="164">
        <v>91.227215333673527</v>
      </c>
    </row>
    <row r="8" spans="1:7" ht="12.95" customHeight="1" x14ac:dyDescent="0.2">
      <c r="A8" s="16" t="s">
        <v>22</v>
      </c>
      <c r="B8" s="166" t="s">
        <v>135</v>
      </c>
      <c r="C8" s="166" t="s">
        <v>135</v>
      </c>
      <c r="D8" s="166">
        <v>90.520526026301312</v>
      </c>
      <c r="E8" s="166">
        <v>95.3</v>
      </c>
      <c r="F8" s="166">
        <v>96.374616452010088</v>
      </c>
      <c r="G8" s="166">
        <v>104.29239305778404</v>
      </c>
    </row>
    <row r="9" spans="1:7" ht="12.95" customHeight="1" x14ac:dyDescent="0.2">
      <c r="A9" s="16" t="s">
        <v>23</v>
      </c>
      <c r="B9" s="166">
        <v>94</v>
      </c>
      <c r="C9" s="166">
        <v>93.823160535117054</v>
      </c>
      <c r="D9" s="166">
        <v>97.042565816183128</v>
      </c>
      <c r="E9" s="166">
        <v>97.1</v>
      </c>
      <c r="F9" s="166">
        <v>96.064373297002732</v>
      </c>
      <c r="G9" s="166">
        <v>98.993617378646206</v>
      </c>
    </row>
    <row r="10" spans="1:7" ht="12.95" customHeight="1" x14ac:dyDescent="0.2">
      <c r="A10" s="16" t="s">
        <v>24</v>
      </c>
      <c r="B10" s="166">
        <v>94.7</v>
      </c>
      <c r="C10" s="166">
        <v>96.695013529184379</v>
      </c>
      <c r="D10" s="166">
        <v>98.041800037657694</v>
      </c>
      <c r="E10" s="166">
        <v>98.6</v>
      </c>
      <c r="F10" s="166">
        <v>106.15059404805869</v>
      </c>
      <c r="G10" s="166">
        <v>93.968873940665205</v>
      </c>
    </row>
    <row r="11" spans="1:7" ht="12.95" customHeight="1" x14ac:dyDescent="0.2">
      <c r="A11" s="16" t="s">
        <v>25</v>
      </c>
      <c r="B11" s="166" t="s">
        <v>135</v>
      </c>
      <c r="C11" s="166">
        <v>110.03904702620113</v>
      </c>
      <c r="D11" s="166">
        <v>101.67393763128129</v>
      </c>
      <c r="E11" s="166">
        <v>97</v>
      </c>
      <c r="F11" s="166">
        <v>91.685357996658638</v>
      </c>
      <c r="G11" s="166">
        <v>134.38802083333334</v>
      </c>
    </row>
    <row r="12" spans="1:7" ht="12.95" customHeight="1" x14ac:dyDescent="0.2">
      <c r="A12" s="16" t="s">
        <v>26</v>
      </c>
      <c r="B12" s="166" t="s">
        <v>135</v>
      </c>
      <c r="C12" s="166">
        <v>-377.86177105831536</v>
      </c>
      <c r="D12" s="166" t="s">
        <v>135</v>
      </c>
      <c r="E12" s="166">
        <v>93.9</v>
      </c>
      <c r="F12" s="166">
        <v>90.040418341249534</v>
      </c>
      <c r="G12" s="166">
        <v>95.145290883827698</v>
      </c>
    </row>
    <row r="13" spans="1:7" ht="12.95" customHeight="1" x14ac:dyDescent="0.2">
      <c r="A13" s="16" t="s">
        <v>27</v>
      </c>
      <c r="B13" s="166">
        <v>85.7</v>
      </c>
      <c r="C13" s="166">
        <v>39.850825785828448</v>
      </c>
      <c r="D13" s="166" t="s">
        <v>135</v>
      </c>
      <c r="E13" s="166">
        <v>97.1</v>
      </c>
      <c r="F13" s="166">
        <v>94.507788662277179</v>
      </c>
      <c r="G13" s="166">
        <v>96.206166868198324</v>
      </c>
    </row>
    <row r="14" spans="1:7" ht="12.95" customHeight="1" x14ac:dyDescent="0.2">
      <c r="A14" s="16" t="s">
        <v>28</v>
      </c>
      <c r="B14" s="166">
        <v>104.7</v>
      </c>
      <c r="C14" s="166">
        <v>109.79141417363016</v>
      </c>
      <c r="D14" s="166">
        <v>119.50363323621302</v>
      </c>
      <c r="E14" s="166">
        <v>87.5</v>
      </c>
      <c r="F14" s="166">
        <v>95.207042712748617</v>
      </c>
      <c r="G14" s="166">
        <v>114.20575014841828</v>
      </c>
    </row>
    <row r="15" spans="1:7" ht="12.95" customHeight="1" x14ac:dyDescent="0.2">
      <c r="A15" s="16" t="s">
        <v>29</v>
      </c>
      <c r="B15" s="166">
        <v>95.5</v>
      </c>
      <c r="C15" s="166">
        <v>98.501793627347539</v>
      </c>
      <c r="D15" s="166">
        <v>103.18265682656826</v>
      </c>
      <c r="E15" s="166">
        <v>85.8</v>
      </c>
      <c r="F15" s="166">
        <v>88.206334427729047</v>
      </c>
      <c r="G15" s="166">
        <v>96.306464859791163</v>
      </c>
    </row>
    <row r="16" spans="1:7" ht="12.95" customHeight="1" x14ac:dyDescent="0.2">
      <c r="A16" s="16" t="s">
        <v>30</v>
      </c>
      <c r="B16" s="166">
        <v>93.8</v>
      </c>
      <c r="C16" s="166">
        <v>94.19493863821512</v>
      </c>
      <c r="D16" s="166">
        <v>929.40754897276645</v>
      </c>
      <c r="E16" s="166">
        <v>84.4</v>
      </c>
      <c r="F16" s="166">
        <v>83.841984649521663</v>
      </c>
      <c r="G16" s="166">
        <v>82.909503342884435</v>
      </c>
    </row>
    <row r="17" spans="1:7" ht="12.95" customHeight="1" x14ac:dyDescent="0.2">
      <c r="A17" s="16" t="s">
        <v>31</v>
      </c>
      <c r="B17" s="166">
        <v>84</v>
      </c>
      <c r="C17" s="166">
        <v>84.537411061415</v>
      </c>
      <c r="D17" s="166">
        <v>90.91496508790317</v>
      </c>
      <c r="E17" s="166">
        <v>70.3</v>
      </c>
      <c r="F17" s="166">
        <v>78.803271740943927</v>
      </c>
      <c r="G17" s="166">
        <v>80.41947540010446</v>
      </c>
    </row>
    <row r="18" spans="1:7" ht="12.95" customHeight="1" x14ac:dyDescent="0.2">
      <c r="A18" s="16" t="s">
        <v>32</v>
      </c>
      <c r="B18" s="166">
        <v>125.4</v>
      </c>
      <c r="C18" s="166">
        <v>140.12012012012011</v>
      </c>
      <c r="D18" s="166">
        <v>124.83650770919851</v>
      </c>
      <c r="E18" s="166" t="s">
        <v>135</v>
      </c>
      <c r="F18" s="166">
        <v>90.903714218121607</v>
      </c>
      <c r="G18" s="166">
        <v>93.751753155680234</v>
      </c>
    </row>
    <row r="19" spans="1:7" ht="12.95" customHeight="1" x14ac:dyDescent="0.2">
      <c r="A19" s="16" t="s">
        <v>33</v>
      </c>
      <c r="B19" s="166">
        <v>86.5</v>
      </c>
      <c r="C19" s="166">
        <v>64.662576687116569</v>
      </c>
      <c r="D19" s="166" t="s">
        <v>135</v>
      </c>
      <c r="E19" s="166">
        <v>106.5</v>
      </c>
      <c r="F19" s="166">
        <v>103.80511257035647</v>
      </c>
      <c r="G19" s="166">
        <v>103.10029011889186</v>
      </c>
    </row>
    <row r="20" spans="1:7" ht="12.95" customHeight="1" x14ac:dyDescent="0.2">
      <c r="A20" s="16" t="s">
        <v>34</v>
      </c>
      <c r="B20" s="166" t="s">
        <v>135</v>
      </c>
      <c r="C20" s="166" t="s">
        <v>135</v>
      </c>
      <c r="D20" s="166" t="s">
        <v>135</v>
      </c>
      <c r="E20" s="166">
        <v>104.6</v>
      </c>
      <c r="F20" s="166">
        <v>101.86358077646156</v>
      </c>
      <c r="G20" s="166">
        <v>109.66159322730074</v>
      </c>
    </row>
    <row r="21" spans="1:7" ht="12.95" customHeight="1" x14ac:dyDescent="0.2">
      <c r="A21" s="16" t="s">
        <v>35</v>
      </c>
      <c r="B21" s="166">
        <v>72.599999999999994</v>
      </c>
      <c r="C21" s="166">
        <v>56.940760389036249</v>
      </c>
      <c r="D21" s="166">
        <v>70.418326693227087</v>
      </c>
      <c r="E21" s="166">
        <v>93.4</v>
      </c>
      <c r="F21" s="166">
        <v>92.642575956394467</v>
      </c>
      <c r="G21" s="166">
        <v>96.949097300632062</v>
      </c>
    </row>
    <row r="22" spans="1:7" ht="12.95" customHeight="1" x14ac:dyDescent="0.2">
      <c r="A22" s="16" t="s">
        <v>36</v>
      </c>
      <c r="B22" s="166">
        <v>76.599999999999994</v>
      </c>
      <c r="C22" s="166">
        <v>96.736380232520901</v>
      </c>
      <c r="D22" s="166">
        <v>98.891440865216879</v>
      </c>
      <c r="E22" s="166">
        <v>99.1</v>
      </c>
      <c r="F22" s="166">
        <v>94.795660471433735</v>
      </c>
      <c r="G22" s="166">
        <v>95.148089759500891</v>
      </c>
    </row>
    <row r="23" spans="1:7" ht="12.95" customHeight="1" x14ac:dyDescent="0.2">
      <c r="A23" s="16" t="s">
        <v>37</v>
      </c>
      <c r="B23" s="166">
        <v>28.4</v>
      </c>
      <c r="C23" s="166">
        <v>61.832061068702295</v>
      </c>
      <c r="D23" s="166">
        <v>56.337759098290185</v>
      </c>
      <c r="E23" s="166">
        <v>150.80000000000001</v>
      </c>
      <c r="F23" s="166">
        <v>146.20658694853691</v>
      </c>
      <c r="G23" s="166">
        <v>89.925756021005625</v>
      </c>
    </row>
    <row r="24" spans="1:7" ht="12.95" customHeight="1" x14ac:dyDescent="0.2">
      <c r="A24" s="16" t="s">
        <v>38</v>
      </c>
      <c r="B24" s="166">
        <v>114.2</v>
      </c>
      <c r="C24" s="166">
        <v>91.89520503362985</v>
      </c>
      <c r="D24" s="166">
        <v>91.382326019774709</v>
      </c>
      <c r="E24" s="166">
        <v>100</v>
      </c>
      <c r="F24" s="166">
        <v>97.456785217564075</v>
      </c>
      <c r="G24" s="166">
        <v>96.880906427192812</v>
      </c>
    </row>
    <row r="25" spans="1:7" ht="12.95" customHeight="1" x14ac:dyDescent="0.2">
      <c r="A25" s="16" t="s">
        <v>39</v>
      </c>
      <c r="B25" s="166">
        <v>82.8</v>
      </c>
      <c r="C25" s="166">
        <v>83.802874666712142</v>
      </c>
      <c r="D25" s="166">
        <v>79.959165544742817</v>
      </c>
      <c r="E25" s="166">
        <v>94.5</v>
      </c>
      <c r="F25" s="166">
        <v>95.29488807455057</v>
      </c>
      <c r="G25" s="166">
        <v>96.567593545043025</v>
      </c>
    </row>
    <row r="26" spans="1:7" ht="12.95" customHeight="1" x14ac:dyDescent="0.2">
      <c r="A26" s="251" t="s">
        <v>103</v>
      </c>
      <c r="B26" s="164">
        <v>89.3</v>
      </c>
      <c r="C26" s="164">
        <v>94.091768197755684</v>
      </c>
      <c r="D26" s="164">
        <v>97.689947885848113</v>
      </c>
      <c r="E26" s="164">
        <v>93.4</v>
      </c>
      <c r="F26" s="164">
        <v>92.864055500959651</v>
      </c>
      <c r="G26" s="164">
        <v>98.596085439343213</v>
      </c>
    </row>
    <row r="27" spans="1:7" ht="12.95" customHeight="1" x14ac:dyDescent="0.2">
      <c r="A27" s="16" t="s">
        <v>40</v>
      </c>
      <c r="B27" s="166" t="s">
        <v>135</v>
      </c>
      <c r="C27" s="166" t="s">
        <v>135</v>
      </c>
      <c r="D27" s="166" t="s">
        <v>135</v>
      </c>
      <c r="E27" s="166">
        <v>0</v>
      </c>
      <c r="F27" s="166" t="s">
        <v>135</v>
      </c>
      <c r="G27" s="166" t="s">
        <v>135</v>
      </c>
    </row>
    <row r="28" spans="1:7" ht="12.95" customHeight="1" x14ac:dyDescent="0.2">
      <c r="A28" s="16" t="s">
        <v>41</v>
      </c>
      <c r="B28" s="166">
        <v>98.1</v>
      </c>
      <c r="C28" s="166">
        <v>99.12783129393388</v>
      </c>
      <c r="D28" s="166" t="s">
        <v>135</v>
      </c>
      <c r="E28" s="166">
        <v>81.5</v>
      </c>
      <c r="F28" s="166">
        <v>91.365306726541576</v>
      </c>
      <c r="G28" s="166">
        <v>101.01877195107181</v>
      </c>
    </row>
    <row r="29" spans="1:7" ht="12.95" customHeight="1" x14ac:dyDescent="0.2">
      <c r="A29" s="16" t="s">
        <v>42</v>
      </c>
      <c r="B29" s="166">
        <v>98</v>
      </c>
      <c r="C29" s="166">
        <v>98.80158129014184</v>
      </c>
      <c r="D29" s="166">
        <v>100.94686351460787</v>
      </c>
      <c r="E29" s="166">
        <v>117.4</v>
      </c>
      <c r="F29" s="166">
        <v>100.04279572820822</v>
      </c>
      <c r="G29" s="166">
        <v>84.600907354872888</v>
      </c>
    </row>
    <row r="30" spans="1:7" ht="12.95" customHeight="1" x14ac:dyDescent="0.2">
      <c r="A30" s="17" t="s">
        <v>78</v>
      </c>
      <c r="B30" s="166"/>
      <c r="C30" s="166"/>
      <c r="D30" s="166"/>
      <c r="E30" s="166"/>
      <c r="F30" s="166"/>
      <c r="G30" s="166"/>
    </row>
    <row r="31" spans="1:7" ht="12.95" customHeight="1" x14ac:dyDescent="0.2">
      <c r="A31" s="18" t="s">
        <v>118</v>
      </c>
      <c r="B31" s="166" t="s">
        <v>135</v>
      </c>
      <c r="C31" s="166" t="s">
        <v>135</v>
      </c>
      <c r="D31" s="166" t="s">
        <v>135</v>
      </c>
      <c r="E31" s="166" t="s">
        <v>135</v>
      </c>
      <c r="F31" s="166" t="s">
        <v>135</v>
      </c>
      <c r="G31" s="166" t="s">
        <v>135</v>
      </c>
    </row>
    <row r="32" spans="1:7" ht="21.75" customHeight="1" x14ac:dyDescent="0.2">
      <c r="A32" s="19" t="s">
        <v>115</v>
      </c>
      <c r="B32" s="605">
        <v>98</v>
      </c>
      <c r="C32" s="605">
        <v>98.80158129014184</v>
      </c>
      <c r="D32" s="605">
        <v>100.94686351460787</v>
      </c>
      <c r="E32" s="605" t="s">
        <v>135</v>
      </c>
      <c r="F32" s="605">
        <v>100.04279572820822</v>
      </c>
      <c r="G32" s="605">
        <v>84.600907354872888</v>
      </c>
    </row>
    <row r="33" spans="1:7" ht="12.95" customHeight="1" x14ac:dyDescent="0.2">
      <c r="A33" s="16" t="s">
        <v>43</v>
      </c>
      <c r="B33" s="166" t="s">
        <v>135</v>
      </c>
      <c r="C33" s="166" t="s">
        <v>135</v>
      </c>
      <c r="D33" s="166" t="s">
        <v>135</v>
      </c>
      <c r="E33" s="166">
        <v>99.8</v>
      </c>
      <c r="F33" s="166">
        <v>116.78480499942137</v>
      </c>
      <c r="G33" s="166">
        <v>110.89202393368831</v>
      </c>
    </row>
    <row r="34" spans="1:7" ht="12.95" customHeight="1" x14ac:dyDescent="0.2">
      <c r="A34" s="16" t="s">
        <v>44</v>
      </c>
      <c r="B34" s="166">
        <v>94.2</v>
      </c>
      <c r="C34" s="166">
        <v>95.919508105086635</v>
      </c>
      <c r="D34" s="166">
        <v>-2.666666666666667</v>
      </c>
      <c r="E34" s="166">
        <v>97.4</v>
      </c>
      <c r="F34" s="166">
        <v>98.726372182351156</v>
      </c>
      <c r="G34" s="166">
        <v>101.06520800345473</v>
      </c>
    </row>
    <row r="35" spans="1:7" ht="12.95" customHeight="1" x14ac:dyDescent="0.2">
      <c r="A35" s="16" t="s">
        <v>45</v>
      </c>
      <c r="B35" s="166">
        <v>77.3</v>
      </c>
      <c r="C35" s="166">
        <v>90.844928725100218</v>
      </c>
      <c r="D35" s="166">
        <v>85.670380330388014</v>
      </c>
      <c r="E35" s="166">
        <v>85.1</v>
      </c>
      <c r="F35" s="166">
        <v>71.250029173571079</v>
      </c>
      <c r="G35" s="166">
        <v>86.190969118085292</v>
      </c>
    </row>
    <row r="36" spans="1:7" ht="12.95" customHeight="1" x14ac:dyDescent="0.2">
      <c r="A36" s="16" t="s">
        <v>46</v>
      </c>
      <c r="B36" s="166">
        <v>-116.6</v>
      </c>
      <c r="C36" s="166">
        <v>-43.073516340675205</v>
      </c>
      <c r="D36" s="166">
        <v>104.31795582607648</v>
      </c>
      <c r="E36" s="166">
        <v>126.3</v>
      </c>
      <c r="F36" s="166">
        <v>73.804773052208205</v>
      </c>
      <c r="G36" s="166">
        <v>71.549715776721641</v>
      </c>
    </row>
    <row r="37" spans="1:7" ht="12.95" customHeight="1" x14ac:dyDescent="0.2">
      <c r="A37" s="16" t="s">
        <v>47</v>
      </c>
      <c r="B37" s="166" t="s">
        <v>135</v>
      </c>
      <c r="C37" s="166" t="s">
        <v>135</v>
      </c>
      <c r="D37" s="166" t="s">
        <v>135</v>
      </c>
      <c r="E37" s="166">
        <v>96.8</v>
      </c>
      <c r="F37" s="166">
        <v>95.187954522175573</v>
      </c>
      <c r="G37" s="166">
        <v>96.636686569420291</v>
      </c>
    </row>
    <row r="38" spans="1:7" ht="12.95" customHeight="1" x14ac:dyDescent="0.2">
      <c r="A38" s="16" t="s">
        <v>48</v>
      </c>
      <c r="B38" s="166" t="s">
        <v>135</v>
      </c>
      <c r="C38" s="166" t="s">
        <v>135</v>
      </c>
      <c r="D38" s="166">
        <v>113.66616670237839</v>
      </c>
      <c r="E38" s="166">
        <v>91.4</v>
      </c>
      <c r="F38" s="166">
        <v>97.469358327325168</v>
      </c>
      <c r="G38" s="166">
        <v>96.864853541877594</v>
      </c>
    </row>
    <row r="39" spans="1:7" ht="12.95" customHeight="1" x14ac:dyDescent="0.2">
      <c r="A39" s="16" t="s">
        <v>49</v>
      </c>
      <c r="B39" s="166">
        <v>87.1</v>
      </c>
      <c r="C39" s="166">
        <v>91.483705620744232</v>
      </c>
      <c r="D39" s="166">
        <v>97.617551880415817</v>
      </c>
      <c r="E39" s="166">
        <v>93.2</v>
      </c>
      <c r="F39" s="166">
        <v>92.934428756598848</v>
      </c>
      <c r="G39" s="166">
        <v>99.462882652953823</v>
      </c>
    </row>
    <row r="40" spans="1:7" ht="12.95" customHeight="1" x14ac:dyDescent="0.2">
      <c r="A40" s="251" t="s">
        <v>104</v>
      </c>
      <c r="B40" s="164">
        <v>68.3</v>
      </c>
      <c r="C40" s="164">
        <v>28.6</v>
      </c>
      <c r="D40" s="164">
        <v>110.67301668329581</v>
      </c>
      <c r="E40" s="164">
        <v>95.3</v>
      </c>
      <c r="F40" s="164">
        <v>90.1</v>
      </c>
      <c r="G40" s="164">
        <v>90.979934829571548</v>
      </c>
    </row>
    <row r="41" spans="1:7" ht="12.95" customHeight="1" x14ac:dyDescent="0.2">
      <c r="A41" s="16" t="s">
        <v>50</v>
      </c>
      <c r="B41" s="166">
        <v>44.3</v>
      </c>
      <c r="C41" s="166" t="s">
        <v>135</v>
      </c>
      <c r="D41" s="166" t="s">
        <v>135</v>
      </c>
      <c r="E41" s="166">
        <v>88.8</v>
      </c>
      <c r="F41" s="166">
        <v>79.838663539104076</v>
      </c>
      <c r="G41" s="166">
        <v>81.873880122536264</v>
      </c>
    </row>
    <row r="42" spans="1:7" ht="12.95" customHeight="1" x14ac:dyDescent="0.2">
      <c r="A42" s="16" t="s">
        <v>51</v>
      </c>
      <c r="B42" s="166" t="s">
        <v>135</v>
      </c>
      <c r="C42" s="166" t="s">
        <v>135</v>
      </c>
      <c r="D42" s="166" t="s">
        <v>135</v>
      </c>
      <c r="E42" s="166">
        <v>89.3</v>
      </c>
      <c r="F42" s="166">
        <v>85.116334852482609</v>
      </c>
      <c r="G42" s="166">
        <v>87.943348262922171</v>
      </c>
    </row>
    <row r="43" spans="1:7" ht="12.95" customHeight="1" x14ac:dyDescent="0.2">
      <c r="A43" s="312" t="s">
        <v>108</v>
      </c>
      <c r="B43" s="166">
        <v>17.399999999999999</v>
      </c>
      <c r="C43" s="166">
        <v>11.772764490548845</v>
      </c>
      <c r="D43" s="166">
        <v>268.82010923826863</v>
      </c>
      <c r="E43" s="166" t="s">
        <v>135</v>
      </c>
      <c r="F43" s="166">
        <v>58.544119235338584</v>
      </c>
      <c r="G43" s="166">
        <v>96.090487902533866</v>
      </c>
    </row>
    <row r="44" spans="1:7" ht="12.95" customHeight="1" x14ac:dyDescent="0.2">
      <c r="A44" s="16" t="s">
        <v>52</v>
      </c>
      <c r="B44" s="166">
        <v>83.3</v>
      </c>
      <c r="C44" s="166">
        <v>93.063609732767389</v>
      </c>
      <c r="D44" s="166">
        <v>91.893808929973559</v>
      </c>
      <c r="E44" s="166">
        <v>91.7</v>
      </c>
      <c r="F44" s="166">
        <v>89.733911760573264</v>
      </c>
      <c r="G44" s="166">
        <v>86.969248532353276</v>
      </c>
    </row>
    <row r="45" spans="1:7" ht="12.95" customHeight="1" x14ac:dyDescent="0.2">
      <c r="A45" s="16" t="s">
        <v>53</v>
      </c>
      <c r="B45" s="166">
        <v>147</v>
      </c>
      <c r="C45" s="166" t="s">
        <v>135</v>
      </c>
      <c r="D45" s="166" t="s">
        <v>135</v>
      </c>
      <c r="E45" s="166">
        <v>94.4</v>
      </c>
      <c r="F45" s="166">
        <v>88.003653822589087</v>
      </c>
      <c r="G45" s="166">
        <v>91.3454843334016</v>
      </c>
    </row>
    <row r="46" spans="1:7" ht="12.95" customHeight="1" x14ac:dyDescent="0.2">
      <c r="A46" s="16" t="s">
        <v>54</v>
      </c>
      <c r="B46" s="166">
        <v>88</v>
      </c>
      <c r="C46" s="166">
        <v>83.485952133194587</v>
      </c>
      <c r="D46" s="166">
        <v>137.43579612801261</v>
      </c>
      <c r="E46" s="166">
        <v>96</v>
      </c>
      <c r="F46" s="166">
        <v>91.207708195724422</v>
      </c>
      <c r="G46" s="166">
        <v>93.516967935773039</v>
      </c>
    </row>
    <row r="47" spans="1:7" ht="12.95" customHeight="1" x14ac:dyDescent="0.2">
      <c r="A47" s="16" t="s">
        <v>55</v>
      </c>
      <c r="B47" s="166">
        <v>133.19999999999999</v>
      </c>
      <c r="C47" s="166">
        <v>207.85781103835359</v>
      </c>
      <c r="D47" s="166">
        <v>177.92615868028281</v>
      </c>
      <c r="E47" s="166">
        <v>105.1</v>
      </c>
      <c r="F47" s="166">
        <v>99.413276552636262</v>
      </c>
      <c r="G47" s="166">
        <v>98.606561299556688</v>
      </c>
    </row>
    <row r="48" spans="1:7" ht="12.95" customHeight="1" x14ac:dyDescent="0.2">
      <c r="A48" s="313" t="s">
        <v>109</v>
      </c>
      <c r="B48" s="166">
        <v>136.30000000000001</v>
      </c>
      <c r="C48" s="166">
        <v>61.965405816384724</v>
      </c>
      <c r="D48" s="166" t="s">
        <v>135</v>
      </c>
      <c r="E48" s="166" t="s">
        <v>135</v>
      </c>
      <c r="F48" s="166" t="s">
        <v>135</v>
      </c>
      <c r="G48" s="166" t="s">
        <v>135</v>
      </c>
    </row>
    <row r="49" spans="1:7" ht="12.95" customHeight="1" x14ac:dyDescent="0.2">
      <c r="A49" s="251" t="s">
        <v>105</v>
      </c>
      <c r="B49" s="164">
        <v>60.8</v>
      </c>
      <c r="C49" s="164">
        <v>89.364492410887038</v>
      </c>
      <c r="D49" s="164">
        <v>90.727641776356265</v>
      </c>
      <c r="E49" s="164">
        <v>98.2</v>
      </c>
      <c r="F49" s="164">
        <v>86.730300300959996</v>
      </c>
      <c r="G49" s="164">
        <v>91.713552871090513</v>
      </c>
    </row>
    <row r="50" spans="1:7" ht="12.95" customHeight="1" x14ac:dyDescent="0.2">
      <c r="A50" s="16" t="s">
        <v>56</v>
      </c>
      <c r="B50" s="166" t="s">
        <v>135</v>
      </c>
      <c r="C50" s="166" t="s">
        <v>135</v>
      </c>
      <c r="D50" s="166" t="s">
        <v>135</v>
      </c>
      <c r="E50" s="166" t="s">
        <v>135</v>
      </c>
      <c r="F50" s="166" t="s">
        <v>135</v>
      </c>
      <c r="G50" s="166" t="s">
        <v>135</v>
      </c>
    </row>
    <row r="51" spans="1:7" ht="12.95" customHeight="1" x14ac:dyDescent="0.2">
      <c r="A51" s="16" t="s">
        <v>57</v>
      </c>
      <c r="B51" s="166" t="s">
        <v>135</v>
      </c>
      <c r="C51" s="166" t="s">
        <v>135</v>
      </c>
      <c r="D51" s="166" t="s">
        <v>135</v>
      </c>
      <c r="E51" s="166" t="s">
        <v>135</v>
      </c>
      <c r="F51" s="166" t="s">
        <v>135</v>
      </c>
      <c r="G51" s="166" t="s">
        <v>135</v>
      </c>
    </row>
    <row r="52" spans="1:7" ht="12.95" customHeight="1" x14ac:dyDescent="0.2">
      <c r="A52" s="16" t="s">
        <v>128</v>
      </c>
      <c r="B52" s="166" t="s">
        <v>135</v>
      </c>
      <c r="C52" s="166" t="s">
        <v>135</v>
      </c>
      <c r="D52" s="166" t="s">
        <v>135</v>
      </c>
      <c r="E52" s="166" t="s">
        <v>135</v>
      </c>
      <c r="F52" s="166" t="s">
        <v>135</v>
      </c>
      <c r="G52" s="166" t="s">
        <v>135</v>
      </c>
    </row>
    <row r="53" spans="1:7" ht="12.95" customHeight="1" x14ac:dyDescent="0.2">
      <c r="A53" s="16" t="s">
        <v>129</v>
      </c>
      <c r="B53" s="166" t="s">
        <v>135</v>
      </c>
      <c r="C53" s="166" t="s">
        <v>135</v>
      </c>
      <c r="D53" s="166" t="s">
        <v>135</v>
      </c>
      <c r="E53" s="166" t="s">
        <v>135</v>
      </c>
      <c r="F53" s="166" t="s">
        <v>135</v>
      </c>
      <c r="G53" s="166" t="s">
        <v>135</v>
      </c>
    </row>
    <row r="54" spans="1:7" ht="12.95" customHeight="1" x14ac:dyDescent="0.2">
      <c r="A54" s="16" t="s">
        <v>1473</v>
      </c>
      <c r="B54" s="166" t="s">
        <v>135</v>
      </c>
      <c r="C54" s="166" t="s">
        <v>135</v>
      </c>
      <c r="D54" s="166" t="s">
        <v>135</v>
      </c>
      <c r="E54" s="166">
        <v>100.6</v>
      </c>
      <c r="F54" s="166">
        <v>83.58053757112026</v>
      </c>
      <c r="G54" s="166">
        <v>90.143815915627982</v>
      </c>
    </row>
    <row r="55" spans="1:7" ht="12.95" customHeight="1" x14ac:dyDescent="0.2">
      <c r="A55" s="16" t="s">
        <v>58</v>
      </c>
      <c r="B55" s="166" t="s">
        <v>135</v>
      </c>
      <c r="C55" s="166" t="s">
        <v>135</v>
      </c>
      <c r="D55" s="166" t="s">
        <v>135</v>
      </c>
      <c r="E55" s="166" t="s">
        <v>135</v>
      </c>
      <c r="F55" s="166" t="s">
        <v>135</v>
      </c>
      <c r="G55" s="166" t="s">
        <v>135</v>
      </c>
    </row>
    <row r="56" spans="1:7" ht="12.95" customHeight="1" x14ac:dyDescent="0.2">
      <c r="A56" s="16" t="s">
        <v>59</v>
      </c>
      <c r="B56" s="166">
        <v>64.400000000000006</v>
      </c>
      <c r="C56" s="166">
        <v>93.459393830380435</v>
      </c>
      <c r="D56" s="166">
        <v>91.103081959113098</v>
      </c>
      <c r="E56" s="166">
        <v>95.1</v>
      </c>
      <c r="F56" s="166">
        <v>91.05935386927122</v>
      </c>
      <c r="G56" s="166">
        <v>93.707268801727238</v>
      </c>
    </row>
    <row r="57" spans="1:7" ht="12.95" customHeight="1" x14ac:dyDescent="0.2">
      <c r="A57" s="191" t="s">
        <v>106</v>
      </c>
      <c r="B57" s="164">
        <v>109.7</v>
      </c>
      <c r="C57" s="164">
        <v>103.49951298219484</v>
      </c>
      <c r="D57" s="164">
        <v>118.45842043867911</v>
      </c>
      <c r="E57" s="164">
        <v>100.1</v>
      </c>
      <c r="F57" s="164">
        <v>100.53392175826821</v>
      </c>
      <c r="G57" s="164">
        <v>95.619630046123333</v>
      </c>
    </row>
    <row r="58" spans="1:7" ht="12.95" customHeight="1" x14ac:dyDescent="0.2">
      <c r="A58" s="10" t="s">
        <v>60</v>
      </c>
      <c r="B58" s="166">
        <v>98.4</v>
      </c>
      <c r="C58" s="166">
        <v>97.474029308369865</v>
      </c>
      <c r="D58" s="166">
        <v>103.18504459062427</v>
      </c>
      <c r="E58" s="166">
        <v>95.9</v>
      </c>
      <c r="F58" s="166">
        <v>101.77396661216109</v>
      </c>
      <c r="G58" s="166">
        <v>107.39019863079741</v>
      </c>
    </row>
    <row r="59" spans="1:7" ht="12.95" customHeight="1" x14ac:dyDescent="0.2">
      <c r="A59" s="10" t="s">
        <v>61</v>
      </c>
      <c r="B59" s="166">
        <v>93.1</v>
      </c>
      <c r="C59" s="166">
        <v>93.076186652666692</v>
      </c>
      <c r="D59" s="166">
        <v>97.287486800422386</v>
      </c>
      <c r="E59" s="166">
        <v>95.6</v>
      </c>
      <c r="F59" s="166">
        <v>94.340693544252801</v>
      </c>
      <c r="G59" s="166">
        <v>97.691302453898658</v>
      </c>
    </row>
    <row r="60" spans="1:7" ht="12.95" customHeight="1" x14ac:dyDescent="0.2">
      <c r="A60" s="10" t="s">
        <v>62</v>
      </c>
      <c r="B60" s="166">
        <v>96.4</v>
      </c>
      <c r="C60" s="166">
        <v>97.158574286233858</v>
      </c>
      <c r="D60" s="166">
        <v>91.568770142426445</v>
      </c>
      <c r="E60" s="166" t="s">
        <v>135</v>
      </c>
      <c r="F60" s="166">
        <v>90.578080242997487</v>
      </c>
      <c r="G60" s="166">
        <v>82.792507252938904</v>
      </c>
    </row>
    <row r="61" spans="1:7" ht="12.95" customHeight="1" x14ac:dyDescent="0.2">
      <c r="A61" s="10" t="s">
        <v>63</v>
      </c>
      <c r="B61" s="166">
        <v>114.9</v>
      </c>
      <c r="C61" s="166">
        <v>272.4290502793296</v>
      </c>
      <c r="D61" s="166">
        <v>-84.735706580366767</v>
      </c>
      <c r="E61" s="166">
        <v>123.5</v>
      </c>
      <c r="F61" s="166">
        <v>126.71095338111927</v>
      </c>
      <c r="G61" s="166">
        <v>113.79312699010886</v>
      </c>
    </row>
    <row r="62" spans="1:7" ht="12.95" customHeight="1" x14ac:dyDescent="0.2">
      <c r="A62" s="10" t="s">
        <v>64</v>
      </c>
      <c r="B62" s="166">
        <v>114.2</v>
      </c>
      <c r="C62" s="166">
        <v>361.00466079751425</v>
      </c>
      <c r="D62" s="166" t="s">
        <v>135</v>
      </c>
      <c r="E62" s="166">
        <v>101.5</v>
      </c>
      <c r="F62" s="166">
        <v>100.87734771750331</v>
      </c>
      <c r="G62" s="166">
        <v>99.095386119939917</v>
      </c>
    </row>
    <row r="63" spans="1:7" ht="12.95" customHeight="1" x14ac:dyDescent="0.2">
      <c r="A63" s="10" t="s">
        <v>65</v>
      </c>
      <c r="B63" s="166">
        <v>89</v>
      </c>
      <c r="C63" s="166">
        <v>90.722328979493312</v>
      </c>
      <c r="D63" s="166">
        <v>90.379573025993849</v>
      </c>
      <c r="E63" s="166">
        <v>98.4</v>
      </c>
      <c r="F63" s="166">
        <v>99.592949579509238</v>
      </c>
      <c r="G63" s="166">
        <v>94.595016183753856</v>
      </c>
    </row>
    <row r="64" spans="1:7" ht="12.95" customHeight="1" x14ac:dyDescent="0.2">
      <c r="A64" s="10" t="s">
        <v>66</v>
      </c>
      <c r="B64" s="166">
        <v>124.7</v>
      </c>
      <c r="C64" s="166">
        <v>93.855926930638859</v>
      </c>
      <c r="D64" s="166">
        <v>464.53781512605036</v>
      </c>
      <c r="E64" s="166">
        <v>92.2</v>
      </c>
      <c r="F64" s="166">
        <v>96.163788492448759</v>
      </c>
      <c r="G64" s="166">
        <v>92.361018141081558</v>
      </c>
    </row>
    <row r="65" spans="1:7" ht="12.95" customHeight="1" x14ac:dyDescent="0.2">
      <c r="A65" s="10" t="s">
        <v>67</v>
      </c>
      <c r="B65" s="166">
        <v>97.8</v>
      </c>
      <c r="C65" s="166">
        <v>100.45066583785594</v>
      </c>
      <c r="D65" s="166">
        <v>100.34339769340417</v>
      </c>
      <c r="E65" s="166">
        <v>98.2</v>
      </c>
      <c r="F65" s="166">
        <v>81.507201927816425</v>
      </c>
      <c r="G65" s="166">
        <v>66.271100685341068</v>
      </c>
    </row>
    <row r="66" spans="1:7" ht="12.95" customHeight="1" x14ac:dyDescent="0.2">
      <c r="A66" s="10" t="s">
        <v>68</v>
      </c>
      <c r="B66" s="166">
        <v>92.8</v>
      </c>
      <c r="C66" s="166">
        <v>91.674123400270531</v>
      </c>
      <c r="D66" s="166">
        <v>89.64311426514449</v>
      </c>
      <c r="E66" s="166">
        <v>101.3</v>
      </c>
      <c r="F66" s="166">
        <v>99.621979464460381</v>
      </c>
      <c r="G66" s="166">
        <v>93.680424110628294</v>
      </c>
    </row>
    <row r="67" spans="1:7" ht="12.95" customHeight="1" x14ac:dyDescent="0.2">
      <c r="A67" s="10" t="s">
        <v>69</v>
      </c>
      <c r="B67" s="166">
        <v>81.7</v>
      </c>
      <c r="C67" s="166">
        <v>99.881321289641988</v>
      </c>
      <c r="D67" s="166">
        <v>103.73476702508961</v>
      </c>
      <c r="E67" s="166">
        <v>95.8</v>
      </c>
      <c r="F67" s="166">
        <v>94.743545703158119</v>
      </c>
      <c r="G67" s="166">
        <v>98.807089692722045</v>
      </c>
    </row>
    <row r="68" spans="1:7" ht="12.95" customHeight="1" x14ac:dyDescent="0.2">
      <c r="A68" s="10" t="s">
        <v>70</v>
      </c>
      <c r="B68" s="166" t="s">
        <v>135</v>
      </c>
      <c r="C68" s="166" t="s">
        <v>135</v>
      </c>
      <c r="D68" s="166" t="s">
        <v>135</v>
      </c>
      <c r="E68" s="166">
        <v>106.2</v>
      </c>
      <c r="F68" s="166">
        <v>154.12304603470531</v>
      </c>
      <c r="G68" s="166">
        <v>-789.29765886287623</v>
      </c>
    </row>
    <row r="69" spans="1:7" ht="12.95" customHeight="1" x14ac:dyDescent="0.2">
      <c r="A69" s="10" t="s">
        <v>71</v>
      </c>
      <c r="B69" s="166">
        <v>106.5</v>
      </c>
      <c r="C69" s="166">
        <v>105.07405598958333</v>
      </c>
      <c r="D69" s="166">
        <v>78.149994619992114</v>
      </c>
      <c r="E69" s="166">
        <v>88.5</v>
      </c>
      <c r="F69" s="166">
        <v>84.880081555273364</v>
      </c>
      <c r="G69" s="166">
        <v>82.209809556139277</v>
      </c>
    </row>
    <row r="70" spans="1:7" ht="12.95" customHeight="1" x14ac:dyDescent="0.2">
      <c r="A70" s="10" t="s">
        <v>72</v>
      </c>
      <c r="B70" s="166" t="s">
        <v>135</v>
      </c>
      <c r="C70" s="166" t="s">
        <v>135</v>
      </c>
      <c r="D70" s="166" t="s">
        <v>135</v>
      </c>
      <c r="E70" s="166">
        <v>94.7</v>
      </c>
      <c r="F70" s="166">
        <v>102.6563857515204</v>
      </c>
      <c r="G70" s="166">
        <v>102.2436683551053</v>
      </c>
    </row>
    <row r="71" spans="1:7" ht="12.95" customHeight="1" x14ac:dyDescent="0.2">
      <c r="A71" s="10" t="s">
        <v>73</v>
      </c>
      <c r="B71" s="166" t="s">
        <v>135</v>
      </c>
      <c r="C71" s="166" t="s">
        <v>135</v>
      </c>
      <c r="D71" s="166" t="s">
        <v>135</v>
      </c>
      <c r="E71" s="166">
        <v>31.9</v>
      </c>
      <c r="F71" s="166">
        <v>42.362711478766798</v>
      </c>
      <c r="G71" s="166">
        <v>50.811319076481276</v>
      </c>
    </row>
    <row r="72" spans="1:7" ht="12.95" customHeight="1" x14ac:dyDescent="0.2">
      <c r="A72" s="191" t="s">
        <v>74</v>
      </c>
      <c r="B72" s="164">
        <v>88.9</v>
      </c>
      <c r="C72" s="164">
        <v>83.9532589458735</v>
      </c>
      <c r="D72" s="164">
        <v>94.057379376773369</v>
      </c>
      <c r="E72" s="164">
        <v>87.1</v>
      </c>
      <c r="F72" s="164">
        <v>92.722119810288532</v>
      </c>
      <c r="G72" s="164">
        <v>99.189222974139668</v>
      </c>
    </row>
    <row r="73" spans="1:7" ht="12.95" customHeight="1" x14ac:dyDescent="0.2">
      <c r="A73" s="10" t="s">
        <v>75</v>
      </c>
      <c r="B73" s="166">
        <v>96.9</v>
      </c>
      <c r="C73" s="166">
        <v>95.321100917431195</v>
      </c>
      <c r="D73" s="166">
        <v>92.4018119833746</v>
      </c>
      <c r="E73" s="166">
        <v>124.5</v>
      </c>
      <c r="F73" s="166">
        <v>111.3876110772414</v>
      </c>
      <c r="G73" s="166">
        <v>97.486866392162426</v>
      </c>
    </row>
    <row r="74" spans="1:7" ht="12.95" customHeight="1" x14ac:dyDescent="0.2">
      <c r="A74" s="10" t="s">
        <v>76</v>
      </c>
      <c r="B74" s="166">
        <v>100</v>
      </c>
      <c r="C74" s="166">
        <v>92.063521487935247</v>
      </c>
      <c r="D74" s="166">
        <v>95.178786661309772</v>
      </c>
      <c r="E74" s="166">
        <v>81.5</v>
      </c>
      <c r="F74" s="166">
        <v>89.910124371208227</v>
      </c>
      <c r="G74" s="166">
        <v>91.030242487665873</v>
      </c>
    </row>
    <row r="75" spans="1:7" ht="12.95" customHeight="1" x14ac:dyDescent="0.2">
      <c r="A75" s="10" t="s">
        <v>77</v>
      </c>
      <c r="B75" s="166">
        <v>79.400000000000006</v>
      </c>
      <c r="C75" s="166">
        <v>74.9094244813854</v>
      </c>
      <c r="D75" s="166">
        <v>92.695787438950475</v>
      </c>
      <c r="E75" s="166">
        <v>87.1</v>
      </c>
      <c r="F75" s="166">
        <v>92.971533152742865</v>
      </c>
      <c r="G75" s="166">
        <v>106.00967933494574</v>
      </c>
    </row>
    <row r="76" spans="1:7" ht="12.95" customHeight="1" x14ac:dyDescent="0.2">
      <c r="A76" s="1" t="s">
        <v>78</v>
      </c>
      <c r="B76" s="166"/>
      <c r="C76" s="166"/>
      <c r="D76" s="166"/>
      <c r="E76" s="166"/>
      <c r="F76" s="166"/>
      <c r="G76" s="166"/>
    </row>
    <row r="77" spans="1:7" ht="12.95" customHeight="1" x14ac:dyDescent="0.2">
      <c r="A77" s="2" t="s">
        <v>116</v>
      </c>
      <c r="B77" s="166">
        <v>102</v>
      </c>
      <c r="C77" s="166">
        <v>80.285026057990223</v>
      </c>
      <c r="D77" s="166">
        <v>101.94772301301857</v>
      </c>
      <c r="E77" s="166">
        <v>83.3</v>
      </c>
      <c r="F77" s="166">
        <v>85.99568204404892</v>
      </c>
      <c r="G77" s="166">
        <v>86.313672854283752</v>
      </c>
    </row>
    <row r="78" spans="1:7" ht="12.95" customHeight="1" x14ac:dyDescent="0.2">
      <c r="A78" s="2" t="s">
        <v>117</v>
      </c>
      <c r="B78" s="166">
        <v>50.5</v>
      </c>
      <c r="C78" s="166">
        <v>68.597243136800643</v>
      </c>
      <c r="D78" s="166">
        <v>94.565133433746567</v>
      </c>
      <c r="E78" s="166">
        <v>69.2</v>
      </c>
      <c r="F78" s="166">
        <v>75.429458545799449</v>
      </c>
      <c r="G78" s="166">
        <v>142.45346658875292</v>
      </c>
    </row>
    <row r="79" spans="1:7" ht="12.95" customHeight="1" x14ac:dyDescent="0.2">
      <c r="A79" s="3" t="s">
        <v>121</v>
      </c>
      <c r="B79" s="166">
        <v>71.900000000000006</v>
      </c>
      <c r="C79" s="166">
        <v>61.386628410299537</v>
      </c>
      <c r="D79" s="166">
        <v>75.122626084769223</v>
      </c>
      <c r="E79" s="166">
        <v>272.39999999999998</v>
      </c>
      <c r="F79" s="166">
        <v>238.22236555219823</v>
      </c>
      <c r="G79" s="166">
        <v>154.68854113122774</v>
      </c>
    </row>
    <row r="80" spans="1:7" ht="12.95" customHeight="1" x14ac:dyDescent="0.2">
      <c r="A80" s="10" t="s">
        <v>79</v>
      </c>
      <c r="B80" s="166" t="s">
        <v>135</v>
      </c>
      <c r="C80" s="166">
        <v>101.59633377888105</v>
      </c>
      <c r="D80" s="166" t="s">
        <v>135</v>
      </c>
      <c r="E80" s="166">
        <v>97.7</v>
      </c>
      <c r="F80" s="166">
        <v>96.666363148895712</v>
      </c>
      <c r="G80" s="166">
        <v>94.568942750232196</v>
      </c>
    </row>
    <row r="81" spans="1:7" ht="12.95" customHeight="1" x14ac:dyDescent="0.2">
      <c r="A81" s="191" t="s">
        <v>80</v>
      </c>
      <c r="B81" s="164">
        <v>105.5</v>
      </c>
      <c r="C81" s="164">
        <v>108.29441155107521</v>
      </c>
      <c r="D81" s="164">
        <v>132.09749787276797</v>
      </c>
      <c r="E81" s="164">
        <v>91.5</v>
      </c>
      <c r="F81" s="164">
        <v>98.465409286170413</v>
      </c>
      <c r="G81" s="164">
        <v>93.090719458059297</v>
      </c>
    </row>
    <row r="82" spans="1:7" ht="12.95" customHeight="1" x14ac:dyDescent="0.2">
      <c r="A82" s="10" t="s">
        <v>81</v>
      </c>
      <c r="B82" s="166" t="s">
        <v>135</v>
      </c>
      <c r="C82" s="166" t="s">
        <v>135</v>
      </c>
      <c r="D82" s="166" t="s">
        <v>135</v>
      </c>
      <c r="E82" s="166">
        <v>99.4</v>
      </c>
      <c r="F82" s="166">
        <v>96.629711751662967</v>
      </c>
      <c r="G82" s="166">
        <v>93.144884412909136</v>
      </c>
    </row>
    <row r="83" spans="1:7" ht="12.95" customHeight="1" x14ac:dyDescent="0.2">
      <c r="A83" s="10" t="s">
        <v>82</v>
      </c>
      <c r="B83" s="166">
        <v>400</v>
      </c>
      <c r="C83" s="166" t="s">
        <v>135</v>
      </c>
      <c r="D83" s="166" t="s">
        <v>135</v>
      </c>
      <c r="E83" s="166">
        <v>105.1</v>
      </c>
      <c r="F83" s="166">
        <v>104.98931540744201</v>
      </c>
      <c r="G83" s="166">
        <v>104.43670225063981</v>
      </c>
    </row>
    <row r="84" spans="1:7" ht="12.95" customHeight="1" x14ac:dyDescent="0.2">
      <c r="A84" s="10" t="s">
        <v>83</v>
      </c>
      <c r="B84" s="166">
        <v>96.6</v>
      </c>
      <c r="C84" s="166">
        <v>118.22924901185772</v>
      </c>
      <c r="D84" s="166" t="s">
        <v>135</v>
      </c>
      <c r="E84" s="166">
        <v>103.9</v>
      </c>
      <c r="F84" s="166" t="s">
        <v>135</v>
      </c>
      <c r="G84" s="166">
        <v>130.52285318559558</v>
      </c>
    </row>
    <row r="85" spans="1:7" ht="12.95" customHeight="1" x14ac:dyDescent="0.2">
      <c r="A85" s="10" t="s">
        <v>84</v>
      </c>
      <c r="B85" s="166" t="s">
        <v>135</v>
      </c>
      <c r="C85" s="166" t="s">
        <v>135</v>
      </c>
      <c r="D85" s="166" t="s">
        <v>135</v>
      </c>
      <c r="E85" s="166">
        <v>0</v>
      </c>
      <c r="F85" s="166" t="s">
        <v>135</v>
      </c>
      <c r="G85" s="166" t="s">
        <v>135</v>
      </c>
    </row>
    <row r="86" spans="1:7" ht="12.95" customHeight="1" x14ac:dyDescent="0.2">
      <c r="A86" s="10" t="s">
        <v>85</v>
      </c>
      <c r="B86" s="166">
        <v>71</v>
      </c>
      <c r="C86" s="166">
        <v>92.685214129415442</v>
      </c>
      <c r="D86" s="166">
        <v>56.338028169014088</v>
      </c>
      <c r="E86" s="166">
        <v>99.1</v>
      </c>
      <c r="F86" s="166">
        <v>99.156491242014482</v>
      </c>
      <c r="G86" s="166">
        <v>98.939601645028631</v>
      </c>
    </row>
    <row r="87" spans="1:7" ht="12.95" customHeight="1" x14ac:dyDescent="0.2">
      <c r="A87" s="10" t="s">
        <v>86</v>
      </c>
      <c r="B87" s="166">
        <v>3</v>
      </c>
      <c r="C87" s="166" t="s">
        <v>135</v>
      </c>
      <c r="D87" s="166" t="s">
        <v>135</v>
      </c>
      <c r="E87" s="166">
        <v>92.6</v>
      </c>
      <c r="F87" s="166">
        <v>120.8839299794985</v>
      </c>
      <c r="G87" s="166">
        <v>95.511369229254854</v>
      </c>
    </row>
    <row r="88" spans="1:7" ht="12.95" customHeight="1" x14ac:dyDescent="0.2">
      <c r="A88" s="10" t="s">
        <v>87</v>
      </c>
      <c r="B88" s="166">
        <v>140.69999999999999</v>
      </c>
      <c r="C88" s="166">
        <v>72.912692328264001</v>
      </c>
      <c r="D88" s="166">
        <v>63.738059513021263</v>
      </c>
      <c r="E88" s="166">
        <v>92.4</v>
      </c>
      <c r="F88" s="166">
        <v>99.710302516796901</v>
      </c>
      <c r="G88" s="166">
        <v>94.97859546283118</v>
      </c>
    </row>
    <row r="89" spans="1:7" ht="12.95" customHeight="1" x14ac:dyDescent="0.2">
      <c r="A89" s="10" t="s">
        <v>88</v>
      </c>
      <c r="B89" s="166">
        <v>114.9</v>
      </c>
      <c r="C89" s="166">
        <v>126.95689893134588</v>
      </c>
      <c r="D89" s="166">
        <v>112.12529550827423</v>
      </c>
      <c r="E89" s="166">
        <v>98</v>
      </c>
      <c r="F89" s="166">
        <v>97.625244820121637</v>
      </c>
      <c r="G89" s="166" t="s">
        <v>135</v>
      </c>
    </row>
    <row r="90" spans="1:7" ht="12.95" customHeight="1" x14ac:dyDescent="0.2">
      <c r="A90" s="10" t="s">
        <v>89</v>
      </c>
      <c r="B90" s="166">
        <v>95.2</v>
      </c>
      <c r="C90" s="166">
        <v>82.231264835537459</v>
      </c>
      <c r="D90" s="166">
        <v>175.02559324879888</v>
      </c>
      <c r="E90" s="166">
        <v>124.5</v>
      </c>
      <c r="F90" s="166">
        <v>99.52045249610623</v>
      </c>
      <c r="G90" s="166">
        <v>99.432430193056589</v>
      </c>
    </row>
    <row r="91" spans="1:7" ht="12.95" customHeight="1" x14ac:dyDescent="0.2">
      <c r="A91" s="10" t="s">
        <v>90</v>
      </c>
      <c r="B91" s="166">
        <v>202.7</v>
      </c>
      <c r="C91" s="166">
        <v>907.82133801443342</v>
      </c>
      <c r="D91" s="166" t="s">
        <v>135</v>
      </c>
      <c r="E91" s="166">
        <v>57.6</v>
      </c>
      <c r="F91" s="166">
        <v>76.219525032632944</v>
      </c>
      <c r="G91" s="166">
        <v>38.475514018691584</v>
      </c>
    </row>
    <row r="92" spans="1:7" ht="12.95" customHeight="1" x14ac:dyDescent="0.2">
      <c r="A92" s="10" t="s">
        <v>91</v>
      </c>
      <c r="B92" s="166" t="s">
        <v>135</v>
      </c>
      <c r="C92" s="166" t="s">
        <v>135</v>
      </c>
      <c r="D92" s="166" t="s">
        <v>135</v>
      </c>
      <c r="E92" s="166">
        <v>100.2</v>
      </c>
      <c r="F92" s="166">
        <v>99.876912256022507</v>
      </c>
      <c r="G92" s="166">
        <v>98.949556017381454</v>
      </c>
    </row>
    <row r="93" spans="1:7" ht="12.95" customHeight="1" x14ac:dyDescent="0.2">
      <c r="A93" s="10" t="s">
        <v>92</v>
      </c>
      <c r="B93" s="166">
        <v>53.4</v>
      </c>
      <c r="C93" s="166">
        <v>47.791203018291228</v>
      </c>
      <c r="D93" s="166">
        <v>49.185366517067862</v>
      </c>
      <c r="E93" s="166">
        <v>94.3</v>
      </c>
      <c r="F93" s="166">
        <v>103.67339992407085</v>
      </c>
      <c r="G93" s="166">
        <v>83.413128194746704</v>
      </c>
    </row>
    <row r="94" spans="1:7" ht="12.95" customHeight="1" x14ac:dyDescent="0.2">
      <c r="A94" s="191" t="s">
        <v>107</v>
      </c>
      <c r="B94" s="164">
        <v>102.4</v>
      </c>
      <c r="C94" s="164">
        <v>106.84916274532598</v>
      </c>
      <c r="D94" s="164">
        <v>97.235164810578297</v>
      </c>
      <c r="E94" s="164">
        <v>46.1</v>
      </c>
      <c r="F94" s="164">
        <v>49.441401334918858</v>
      </c>
      <c r="G94" s="164">
        <v>39.915985069501907</v>
      </c>
    </row>
    <row r="95" spans="1:7" ht="12.95" customHeight="1" x14ac:dyDescent="0.2">
      <c r="A95" s="10" t="s">
        <v>93</v>
      </c>
      <c r="B95" s="166">
        <v>98.9</v>
      </c>
      <c r="C95" s="166">
        <v>100.27191123196056</v>
      </c>
      <c r="D95" s="166">
        <v>98.239551794415888</v>
      </c>
      <c r="E95" s="166">
        <v>84</v>
      </c>
      <c r="F95" s="166">
        <v>87.774069114384503</v>
      </c>
      <c r="G95" s="166" t="s">
        <v>135</v>
      </c>
    </row>
    <row r="96" spans="1:7" ht="12.95" customHeight="1" x14ac:dyDescent="0.2">
      <c r="A96" s="10" t="s">
        <v>94</v>
      </c>
      <c r="B96" s="166" t="s">
        <v>135</v>
      </c>
      <c r="C96" s="166" t="s">
        <v>135</v>
      </c>
      <c r="D96" s="166" t="s">
        <v>135</v>
      </c>
      <c r="E96" s="166">
        <v>107.3</v>
      </c>
      <c r="F96" s="166">
        <v>112.67529156239671</v>
      </c>
      <c r="G96" s="166">
        <v>106.43147222145481</v>
      </c>
    </row>
    <row r="97" spans="1:7" ht="12.95" customHeight="1" x14ac:dyDescent="0.2">
      <c r="A97" s="10" t="s">
        <v>95</v>
      </c>
      <c r="B97" s="166">
        <v>138.30000000000001</v>
      </c>
      <c r="C97" s="166">
        <v>92.958850424559117</v>
      </c>
      <c r="D97" s="166">
        <v>102.47789739580202</v>
      </c>
      <c r="E97" s="166">
        <v>30.3</v>
      </c>
      <c r="F97" s="166">
        <v>32.824860826252561</v>
      </c>
      <c r="G97" s="166">
        <v>30.787168989998449</v>
      </c>
    </row>
    <row r="98" spans="1:7" ht="12.95" customHeight="1" x14ac:dyDescent="0.2">
      <c r="A98" s="10" t="s">
        <v>96</v>
      </c>
      <c r="B98" s="166">
        <v>777.5</v>
      </c>
      <c r="C98" s="166" t="s">
        <v>135</v>
      </c>
      <c r="D98" s="166" t="s">
        <v>135</v>
      </c>
      <c r="E98" s="166">
        <v>40.299999999999997</v>
      </c>
      <c r="F98" s="166">
        <v>41.723944531438207</v>
      </c>
      <c r="G98" s="166">
        <v>41.892214054796</v>
      </c>
    </row>
    <row r="99" spans="1:7" ht="12.95" customHeight="1" x14ac:dyDescent="0.2">
      <c r="A99" s="10" t="s">
        <v>97</v>
      </c>
      <c r="B99" s="166">
        <v>98.2</v>
      </c>
      <c r="C99" s="166">
        <v>97.652462362847672</v>
      </c>
      <c r="D99" s="166">
        <v>100.40415704387991</v>
      </c>
      <c r="E99" s="166" t="s">
        <v>135</v>
      </c>
      <c r="F99" s="166" t="s">
        <v>135</v>
      </c>
      <c r="G99" s="166" t="s">
        <v>135</v>
      </c>
    </row>
    <row r="100" spans="1:7" ht="12.95" customHeight="1" x14ac:dyDescent="0.2">
      <c r="A100" s="10" t="s">
        <v>98</v>
      </c>
      <c r="B100" s="166" t="s">
        <v>135</v>
      </c>
      <c r="C100" s="166" t="s">
        <v>135</v>
      </c>
      <c r="D100" s="166" t="s">
        <v>135</v>
      </c>
      <c r="E100" s="166">
        <v>37</v>
      </c>
      <c r="F100" s="166">
        <v>25.868517586132491</v>
      </c>
      <c r="G100" s="166">
        <v>9.382352941176471</v>
      </c>
    </row>
    <row r="101" spans="1:7" ht="12.95" customHeight="1" x14ac:dyDescent="0.2">
      <c r="A101" s="10" t="s">
        <v>99</v>
      </c>
      <c r="B101" s="166">
        <v>59.8</v>
      </c>
      <c r="C101" s="166">
        <v>73.785934708461909</v>
      </c>
      <c r="D101" s="166">
        <v>68.035943517329912</v>
      </c>
      <c r="E101" s="166">
        <v>58.5</v>
      </c>
      <c r="F101" s="166">
        <v>56.724438508404404</v>
      </c>
      <c r="G101" s="166">
        <v>38.608458390177354</v>
      </c>
    </row>
    <row r="102" spans="1:7" ht="12.95" customHeight="1" x14ac:dyDescent="0.2">
      <c r="A102" s="10" t="s">
        <v>100</v>
      </c>
      <c r="B102" s="166" t="s">
        <v>135</v>
      </c>
      <c r="C102" s="166" t="s">
        <v>135</v>
      </c>
      <c r="D102" s="166" t="s">
        <v>135</v>
      </c>
      <c r="E102" s="166">
        <v>98.2</v>
      </c>
      <c r="F102" s="166">
        <v>98.041876696393942</v>
      </c>
      <c r="G102" s="166">
        <v>97.802306588130477</v>
      </c>
    </row>
    <row r="103" spans="1:7" ht="12.95" customHeight="1" x14ac:dyDescent="0.2">
      <c r="A103" s="10" t="s">
        <v>101</v>
      </c>
      <c r="B103" s="166">
        <v>109.7</v>
      </c>
      <c r="C103" s="166">
        <v>149.66346295153278</v>
      </c>
      <c r="D103" s="166">
        <v>93.113416963502146</v>
      </c>
      <c r="E103" s="166" t="s">
        <v>135</v>
      </c>
      <c r="F103" s="166" t="s">
        <v>135</v>
      </c>
      <c r="G103" s="166">
        <v>89.021560475684041</v>
      </c>
    </row>
    <row r="104" spans="1:7" ht="12" customHeight="1" x14ac:dyDescent="0.2">
      <c r="A104" s="716" t="s">
        <v>1274</v>
      </c>
      <c r="B104" s="716"/>
      <c r="C104" s="716"/>
      <c r="D104" s="716"/>
      <c r="E104" s="716"/>
      <c r="F104" s="716"/>
      <c r="G104" s="716"/>
    </row>
    <row r="105" spans="1:7" ht="12" customHeight="1" x14ac:dyDescent="0.2">
      <c r="A105" s="33"/>
      <c r="B105" s="28"/>
      <c r="C105" s="28"/>
      <c r="D105" s="28"/>
      <c r="E105" s="28"/>
      <c r="F105" s="28"/>
    </row>
  </sheetData>
  <mergeCells count="5">
    <mergeCell ref="A1:G1"/>
    <mergeCell ref="A2:G2"/>
    <mergeCell ref="A104:G104"/>
    <mergeCell ref="B4:D4"/>
    <mergeCell ref="E4:G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&amp;CФИНАНСОВО-ХОЗЯЙСТВЕННАЯ ДЕЯТЕЛЬНОСТЬ ОРГАНИЗАЦИЙ РОЗНИЧНОЙ ТОРГОВЛИ И ОБЩЕСТВЕННОГО ПИТАНИЯ</oddHeader>
    <oddFooter>&amp;L&amp;P&amp;CТорговля в России. 2017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6"/>
  <sheetViews>
    <sheetView zoomScale="130" zoomScaleNormal="130" zoomScalePageLayoutView="120" workbookViewId="0">
      <selection activeCell="A4" sqref="A4:A6"/>
    </sheetView>
  </sheetViews>
  <sheetFormatPr defaultRowHeight="14.25" x14ac:dyDescent="0.2"/>
  <cols>
    <col min="1" max="1" width="28.7109375" style="7" customWidth="1"/>
    <col min="2" max="2" width="9.140625" style="7"/>
    <col min="3" max="3" width="9.28515625" style="7" customWidth="1"/>
    <col min="4" max="4" width="9.140625" style="7"/>
    <col min="5" max="5" width="8" style="7" customWidth="1"/>
    <col min="6" max="6" width="10.5703125" style="7" customWidth="1"/>
    <col min="7" max="7" width="9.7109375" style="7" customWidth="1"/>
    <col min="8" max="16384" width="9.140625" style="7"/>
  </cols>
  <sheetData>
    <row r="1" spans="1:7" ht="17.25" customHeight="1" x14ac:dyDescent="0.2">
      <c r="A1" s="678" t="s">
        <v>159</v>
      </c>
      <c r="B1" s="678"/>
      <c r="C1" s="678"/>
      <c r="D1" s="678"/>
      <c r="E1" s="678"/>
      <c r="F1" s="678"/>
      <c r="G1" s="678"/>
    </row>
    <row r="2" spans="1:7" ht="9" customHeight="1" x14ac:dyDescent="0.2">
      <c r="A2" s="676" t="s">
        <v>153</v>
      </c>
      <c r="B2" s="676"/>
      <c r="C2" s="676"/>
      <c r="D2" s="676"/>
      <c r="E2" s="676"/>
      <c r="F2" s="676"/>
      <c r="G2" s="676"/>
    </row>
    <row r="3" spans="1:7" ht="8.25" customHeight="1" x14ac:dyDescent="0.2"/>
    <row r="4" spans="1:7" ht="12.75" customHeight="1" x14ac:dyDescent="0.2">
      <c r="A4" s="697"/>
      <c r="B4" s="728">
        <v>2010</v>
      </c>
      <c r="C4" s="731">
        <v>2014</v>
      </c>
      <c r="D4" s="726">
        <v>2015</v>
      </c>
      <c r="E4" s="724">
        <v>2016</v>
      </c>
      <c r="F4" s="725"/>
      <c r="G4" s="700"/>
    </row>
    <row r="5" spans="1:7" ht="13.5" customHeight="1" x14ac:dyDescent="0.2">
      <c r="A5" s="736"/>
      <c r="B5" s="729"/>
      <c r="C5" s="732"/>
      <c r="D5" s="734"/>
      <c r="E5" s="726" t="s">
        <v>154</v>
      </c>
      <c r="F5" s="724" t="s">
        <v>155</v>
      </c>
      <c r="G5" s="700"/>
    </row>
    <row r="6" spans="1:7" ht="18" customHeight="1" x14ac:dyDescent="0.2">
      <c r="A6" s="698"/>
      <c r="B6" s="730"/>
      <c r="C6" s="733"/>
      <c r="D6" s="735"/>
      <c r="E6" s="727"/>
      <c r="F6" s="34" t="s">
        <v>156</v>
      </c>
      <c r="G6" s="24" t="s">
        <v>157</v>
      </c>
    </row>
    <row r="7" spans="1:7" ht="13.35" customHeight="1" x14ac:dyDescent="0.2">
      <c r="A7" s="15" t="s">
        <v>126</v>
      </c>
      <c r="B7" s="439">
        <v>3497</v>
      </c>
      <c r="C7" s="439">
        <v>1589</v>
      </c>
      <c r="D7" s="439">
        <v>1443</v>
      </c>
      <c r="E7" s="439">
        <v>1308</v>
      </c>
      <c r="F7" s="439">
        <v>791</v>
      </c>
      <c r="G7" s="455">
        <v>517</v>
      </c>
    </row>
    <row r="8" spans="1:7" ht="13.35" customHeight="1" x14ac:dyDescent="0.2">
      <c r="A8" s="251" t="s">
        <v>102</v>
      </c>
      <c r="B8" s="439">
        <v>903</v>
      </c>
      <c r="C8" s="439">
        <v>383</v>
      </c>
      <c r="D8" s="439">
        <v>299</v>
      </c>
      <c r="E8" s="439">
        <v>282</v>
      </c>
      <c r="F8" s="439">
        <v>145</v>
      </c>
      <c r="G8" s="439">
        <v>137</v>
      </c>
    </row>
    <row r="9" spans="1:7" ht="13.35" customHeight="1" x14ac:dyDescent="0.2">
      <c r="A9" s="16" t="s">
        <v>22</v>
      </c>
      <c r="B9" s="440">
        <v>50</v>
      </c>
      <c r="C9" s="440">
        <v>10</v>
      </c>
      <c r="D9" s="440">
        <v>10</v>
      </c>
      <c r="E9" s="440">
        <v>7</v>
      </c>
      <c r="F9" s="440">
        <v>6</v>
      </c>
      <c r="G9" s="440">
        <v>1</v>
      </c>
    </row>
    <row r="10" spans="1:7" ht="13.35" customHeight="1" x14ac:dyDescent="0.2">
      <c r="A10" s="16" t="s">
        <v>23</v>
      </c>
      <c r="B10" s="440">
        <v>49</v>
      </c>
      <c r="C10" s="440">
        <v>5</v>
      </c>
      <c r="D10" s="440">
        <v>3</v>
      </c>
      <c r="E10" s="440">
        <v>3</v>
      </c>
      <c r="F10" s="440">
        <v>2</v>
      </c>
      <c r="G10" s="440">
        <v>1</v>
      </c>
    </row>
    <row r="11" spans="1:7" ht="13.35" customHeight="1" x14ac:dyDescent="0.2">
      <c r="A11" s="16" t="s">
        <v>24</v>
      </c>
      <c r="B11" s="440">
        <v>18</v>
      </c>
      <c r="C11" s="440">
        <v>6</v>
      </c>
      <c r="D11" s="440">
        <v>5</v>
      </c>
      <c r="E11" s="440">
        <v>4</v>
      </c>
      <c r="F11" s="440">
        <v>2</v>
      </c>
      <c r="G11" s="440">
        <v>2</v>
      </c>
    </row>
    <row r="12" spans="1:7" ht="13.35" customHeight="1" x14ac:dyDescent="0.2">
      <c r="A12" s="16" t="s">
        <v>25</v>
      </c>
      <c r="B12" s="440">
        <v>92</v>
      </c>
      <c r="C12" s="440">
        <v>19</v>
      </c>
      <c r="D12" s="440">
        <v>15</v>
      </c>
      <c r="E12" s="440">
        <v>18</v>
      </c>
      <c r="F12" s="440">
        <v>14</v>
      </c>
      <c r="G12" s="440">
        <v>4</v>
      </c>
    </row>
    <row r="13" spans="1:7" ht="13.35" customHeight="1" x14ac:dyDescent="0.2">
      <c r="A13" s="16" t="s">
        <v>26</v>
      </c>
      <c r="B13" s="440">
        <v>17</v>
      </c>
      <c r="C13" s="440">
        <v>5</v>
      </c>
      <c r="D13" s="440">
        <v>3</v>
      </c>
      <c r="E13" s="440">
        <v>2</v>
      </c>
      <c r="F13" s="440" t="s">
        <v>135</v>
      </c>
      <c r="G13" s="440">
        <v>2</v>
      </c>
    </row>
    <row r="14" spans="1:7" ht="13.35" customHeight="1" x14ac:dyDescent="0.2">
      <c r="A14" s="16" t="s">
        <v>27</v>
      </c>
      <c r="B14" s="440">
        <v>34</v>
      </c>
      <c r="C14" s="440">
        <v>13</v>
      </c>
      <c r="D14" s="440">
        <v>10</v>
      </c>
      <c r="E14" s="440">
        <v>6</v>
      </c>
      <c r="F14" s="440">
        <v>2</v>
      </c>
      <c r="G14" s="440">
        <v>4</v>
      </c>
    </row>
    <row r="15" spans="1:7" ht="13.35" customHeight="1" x14ac:dyDescent="0.2">
      <c r="A15" s="16" t="s">
        <v>28</v>
      </c>
      <c r="B15" s="440">
        <v>39</v>
      </c>
      <c r="C15" s="440">
        <v>14</v>
      </c>
      <c r="D15" s="440">
        <v>11</v>
      </c>
      <c r="E15" s="440">
        <v>9</v>
      </c>
      <c r="F15" s="440">
        <v>3</v>
      </c>
      <c r="G15" s="440">
        <v>6</v>
      </c>
    </row>
    <row r="16" spans="1:7" ht="13.35" customHeight="1" x14ac:dyDescent="0.2">
      <c r="A16" s="16" t="s">
        <v>29</v>
      </c>
      <c r="B16" s="440">
        <v>42</v>
      </c>
      <c r="C16" s="440">
        <v>10</v>
      </c>
      <c r="D16" s="440">
        <v>7</v>
      </c>
      <c r="E16" s="440">
        <v>7</v>
      </c>
      <c r="F16" s="440">
        <v>5</v>
      </c>
      <c r="G16" s="440">
        <v>2</v>
      </c>
    </row>
    <row r="17" spans="1:7" ht="13.35" customHeight="1" x14ac:dyDescent="0.2">
      <c r="A17" s="16" t="s">
        <v>30</v>
      </c>
      <c r="B17" s="440">
        <v>30</v>
      </c>
      <c r="C17" s="440">
        <v>21</v>
      </c>
      <c r="D17" s="440">
        <v>20</v>
      </c>
      <c r="E17" s="440">
        <v>16</v>
      </c>
      <c r="F17" s="440">
        <v>9</v>
      </c>
      <c r="G17" s="440">
        <v>7</v>
      </c>
    </row>
    <row r="18" spans="1:7" ht="13.35" customHeight="1" x14ac:dyDescent="0.2">
      <c r="A18" s="16" t="s">
        <v>31</v>
      </c>
      <c r="B18" s="440">
        <v>221</v>
      </c>
      <c r="C18" s="440">
        <v>110</v>
      </c>
      <c r="D18" s="440">
        <v>75</v>
      </c>
      <c r="E18" s="440">
        <v>89</v>
      </c>
      <c r="F18" s="440">
        <v>56</v>
      </c>
      <c r="G18" s="440">
        <v>33</v>
      </c>
    </row>
    <row r="19" spans="1:7" ht="13.35" customHeight="1" x14ac:dyDescent="0.2">
      <c r="A19" s="16" t="s">
        <v>32</v>
      </c>
      <c r="B19" s="440">
        <v>18</v>
      </c>
      <c r="C19" s="440">
        <v>3</v>
      </c>
      <c r="D19" s="440">
        <v>3</v>
      </c>
      <c r="E19" s="440">
        <v>3</v>
      </c>
      <c r="F19" s="440" t="s">
        <v>135</v>
      </c>
      <c r="G19" s="440">
        <v>3</v>
      </c>
    </row>
    <row r="20" spans="1:7" ht="13.35" customHeight="1" x14ac:dyDescent="0.2">
      <c r="A20" s="16" t="s">
        <v>33</v>
      </c>
      <c r="B20" s="440">
        <v>41</v>
      </c>
      <c r="C20" s="440">
        <v>27</v>
      </c>
      <c r="D20" s="440">
        <v>17</v>
      </c>
      <c r="E20" s="440">
        <v>14</v>
      </c>
      <c r="F20" s="440">
        <v>6</v>
      </c>
      <c r="G20" s="440">
        <v>8</v>
      </c>
    </row>
    <row r="21" spans="1:7" ht="13.35" customHeight="1" x14ac:dyDescent="0.2">
      <c r="A21" s="16" t="s">
        <v>34</v>
      </c>
      <c r="B21" s="440">
        <v>24</v>
      </c>
      <c r="C21" s="440">
        <v>12</v>
      </c>
      <c r="D21" s="440">
        <v>11</v>
      </c>
      <c r="E21" s="440">
        <v>6</v>
      </c>
      <c r="F21" s="440">
        <v>2</v>
      </c>
      <c r="G21" s="440">
        <v>4</v>
      </c>
    </row>
    <row r="22" spans="1:7" ht="13.35" customHeight="1" x14ac:dyDescent="0.2">
      <c r="A22" s="16" t="s">
        <v>35</v>
      </c>
      <c r="B22" s="440">
        <v>28</v>
      </c>
      <c r="C22" s="440">
        <v>22</v>
      </c>
      <c r="D22" s="440">
        <v>20</v>
      </c>
      <c r="E22" s="440">
        <v>19</v>
      </c>
      <c r="F22" s="440">
        <v>5</v>
      </c>
      <c r="G22" s="440">
        <v>14</v>
      </c>
    </row>
    <row r="23" spans="1:7" ht="13.35" customHeight="1" x14ac:dyDescent="0.2">
      <c r="A23" s="16" t="s">
        <v>36</v>
      </c>
      <c r="B23" s="440">
        <v>44</v>
      </c>
      <c r="C23" s="440">
        <v>27</v>
      </c>
      <c r="D23" s="440">
        <v>20</v>
      </c>
      <c r="E23" s="440">
        <v>18</v>
      </c>
      <c r="F23" s="440">
        <v>12</v>
      </c>
      <c r="G23" s="440">
        <v>6</v>
      </c>
    </row>
    <row r="24" spans="1:7" ht="13.35" customHeight="1" x14ac:dyDescent="0.2">
      <c r="A24" s="16" t="s">
        <v>37</v>
      </c>
      <c r="B24" s="440">
        <v>40</v>
      </c>
      <c r="C24" s="440">
        <v>12</v>
      </c>
      <c r="D24" s="440">
        <v>10</v>
      </c>
      <c r="E24" s="440">
        <v>9</v>
      </c>
      <c r="F24" s="440">
        <v>7</v>
      </c>
      <c r="G24" s="440">
        <v>2</v>
      </c>
    </row>
    <row r="25" spans="1:7" ht="13.35" customHeight="1" x14ac:dyDescent="0.2">
      <c r="A25" s="16" t="s">
        <v>38</v>
      </c>
      <c r="B25" s="440">
        <v>43</v>
      </c>
      <c r="C25" s="440">
        <v>15</v>
      </c>
      <c r="D25" s="440">
        <v>10</v>
      </c>
      <c r="E25" s="440">
        <v>10</v>
      </c>
      <c r="F25" s="440">
        <v>7</v>
      </c>
      <c r="G25" s="440">
        <v>3</v>
      </c>
    </row>
    <row r="26" spans="1:7" ht="13.35" customHeight="1" x14ac:dyDescent="0.2">
      <c r="A26" s="16" t="s">
        <v>39</v>
      </c>
      <c r="B26" s="440">
        <v>73</v>
      </c>
      <c r="C26" s="440">
        <v>52</v>
      </c>
      <c r="D26" s="440">
        <v>49</v>
      </c>
      <c r="E26" s="440">
        <v>42</v>
      </c>
      <c r="F26" s="440">
        <v>7</v>
      </c>
      <c r="G26" s="440">
        <v>35</v>
      </c>
    </row>
    <row r="27" spans="1:7" ht="13.35" customHeight="1" x14ac:dyDescent="0.2">
      <c r="A27" s="251" t="s">
        <v>103</v>
      </c>
      <c r="B27" s="439">
        <v>261</v>
      </c>
      <c r="C27" s="439">
        <v>111</v>
      </c>
      <c r="D27" s="439">
        <v>102</v>
      </c>
      <c r="E27" s="439">
        <v>97</v>
      </c>
      <c r="F27" s="439">
        <v>43</v>
      </c>
      <c r="G27" s="439">
        <v>54</v>
      </c>
    </row>
    <row r="28" spans="1:7" ht="13.35" customHeight="1" x14ac:dyDescent="0.2">
      <c r="A28" s="16" t="s">
        <v>40</v>
      </c>
      <c r="B28" s="440">
        <v>13</v>
      </c>
      <c r="C28" s="440">
        <v>3</v>
      </c>
      <c r="D28" s="440">
        <v>2</v>
      </c>
      <c r="E28" s="440">
        <v>2</v>
      </c>
      <c r="F28" s="440">
        <v>1</v>
      </c>
      <c r="G28" s="440">
        <v>1</v>
      </c>
    </row>
    <row r="29" spans="1:7" ht="13.35" customHeight="1" x14ac:dyDescent="0.2">
      <c r="A29" s="16" t="s">
        <v>41</v>
      </c>
      <c r="B29" s="440">
        <v>15</v>
      </c>
      <c r="C29" s="440">
        <v>2</v>
      </c>
      <c r="D29" s="440">
        <v>2</v>
      </c>
      <c r="E29" s="440">
        <v>1</v>
      </c>
      <c r="F29" s="440" t="s">
        <v>135</v>
      </c>
      <c r="G29" s="440">
        <v>1</v>
      </c>
    </row>
    <row r="30" spans="1:7" ht="13.35" customHeight="1" x14ac:dyDescent="0.2">
      <c r="A30" s="16" t="s">
        <v>42</v>
      </c>
      <c r="B30" s="440">
        <v>21</v>
      </c>
      <c r="C30" s="440">
        <v>6</v>
      </c>
      <c r="D30" s="440">
        <v>5</v>
      </c>
      <c r="E30" s="440">
        <v>5</v>
      </c>
      <c r="F30" s="440">
        <v>3</v>
      </c>
      <c r="G30" s="440">
        <v>2</v>
      </c>
    </row>
    <row r="31" spans="1:7" ht="13.35" customHeight="1" x14ac:dyDescent="0.2">
      <c r="A31" s="17" t="s">
        <v>78</v>
      </c>
      <c r="B31" s="440"/>
      <c r="C31" s="393"/>
      <c r="D31" s="456"/>
      <c r="E31" s="457"/>
      <c r="F31" s="393"/>
      <c r="G31" s="462"/>
    </row>
    <row r="32" spans="1:7" ht="13.35" customHeight="1" x14ac:dyDescent="0.2">
      <c r="A32" s="18" t="s">
        <v>118</v>
      </c>
      <c r="B32" s="440" t="s">
        <v>135</v>
      </c>
      <c r="C32" s="433" t="s">
        <v>135</v>
      </c>
      <c r="D32" s="458" t="s">
        <v>135</v>
      </c>
      <c r="E32" s="458" t="s">
        <v>135</v>
      </c>
      <c r="F32" s="606" t="s">
        <v>135</v>
      </c>
      <c r="G32" s="607" t="s">
        <v>135</v>
      </c>
    </row>
    <row r="33" spans="1:8" ht="13.35" customHeight="1" x14ac:dyDescent="0.2">
      <c r="A33" s="19" t="s">
        <v>115</v>
      </c>
      <c r="B33" s="440">
        <v>21</v>
      </c>
      <c r="C33" s="433">
        <v>6</v>
      </c>
      <c r="D33" s="459">
        <v>5</v>
      </c>
      <c r="E33" s="459">
        <v>5</v>
      </c>
      <c r="F33" s="392">
        <v>3</v>
      </c>
      <c r="G33" s="460">
        <v>2</v>
      </c>
    </row>
    <row r="34" spans="1:8" ht="13.35" customHeight="1" x14ac:dyDescent="0.2">
      <c r="A34" s="16" t="s">
        <v>43</v>
      </c>
      <c r="B34" s="440">
        <v>28</v>
      </c>
      <c r="C34" s="433">
        <v>10</v>
      </c>
      <c r="D34" s="458">
        <v>8</v>
      </c>
      <c r="E34" s="459">
        <v>7</v>
      </c>
      <c r="F34" s="433">
        <v>3</v>
      </c>
      <c r="G34" s="440">
        <v>4</v>
      </c>
      <c r="H34" s="32"/>
    </row>
    <row r="35" spans="1:8" ht="13.35" customHeight="1" x14ac:dyDescent="0.2">
      <c r="A35" s="16" t="s">
        <v>44</v>
      </c>
      <c r="B35" s="440">
        <v>17</v>
      </c>
      <c r="C35" s="433">
        <v>14</v>
      </c>
      <c r="D35" s="458">
        <v>13</v>
      </c>
      <c r="E35" s="458">
        <v>12</v>
      </c>
      <c r="F35" s="433">
        <v>12</v>
      </c>
      <c r="G35" s="440" t="s">
        <v>135</v>
      </c>
    </row>
    <row r="36" spans="1:8" ht="13.35" customHeight="1" x14ac:dyDescent="0.2">
      <c r="A36" s="16" t="s">
        <v>45</v>
      </c>
      <c r="B36" s="440">
        <v>37</v>
      </c>
      <c r="C36" s="433">
        <v>13</v>
      </c>
      <c r="D36" s="458">
        <v>13</v>
      </c>
      <c r="E36" s="458">
        <v>10</v>
      </c>
      <c r="F36" s="433">
        <v>8</v>
      </c>
      <c r="G36" s="440">
        <v>2</v>
      </c>
    </row>
    <row r="37" spans="1:8" ht="13.35" customHeight="1" x14ac:dyDescent="0.2">
      <c r="A37" s="16" t="s">
        <v>46</v>
      </c>
      <c r="B37" s="440">
        <v>27</v>
      </c>
      <c r="C37" s="433">
        <v>8</v>
      </c>
      <c r="D37" s="458">
        <v>6</v>
      </c>
      <c r="E37" s="458">
        <v>4</v>
      </c>
      <c r="F37" s="433">
        <v>4</v>
      </c>
      <c r="G37" s="440" t="s">
        <v>135</v>
      </c>
    </row>
    <row r="38" spans="1:8" ht="13.35" customHeight="1" x14ac:dyDescent="0.2">
      <c r="A38" s="16" t="s">
        <v>47</v>
      </c>
      <c r="B38" s="440">
        <v>45</v>
      </c>
      <c r="C38" s="433">
        <v>29</v>
      </c>
      <c r="D38" s="458">
        <v>29</v>
      </c>
      <c r="E38" s="458">
        <v>34</v>
      </c>
      <c r="F38" s="433">
        <v>5</v>
      </c>
      <c r="G38" s="440">
        <v>29</v>
      </c>
    </row>
    <row r="39" spans="1:8" ht="13.35" customHeight="1" x14ac:dyDescent="0.2">
      <c r="A39" s="16" t="s">
        <v>48</v>
      </c>
      <c r="B39" s="440">
        <v>35</v>
      </c>
      <c r="C39" s="440">
        <v>5</v>
      </c>
      <c r="D39" s="433">
        <v>5</v>
      </c>
      <c r="E39" s="458">
        <v>5</v>
      </c>
      <c r="F39" s="433">
        <v>5</v>
      </c>
      <c r="G39" s="440" t="s">
        <v>135</v>
      </c>
    </row>
    <row r="40" spans="1:8" ht="13.35" customHeight="1" x14ac:dyDescent="0.2">
      <c r="A40" s="16" t="s">
        <v>49</v>
      </c>
      <c r="B40" s="433">
        <v>23</v>
      </c>
      <c r="C40" s="391">
        <v>21</v>
      </c>
      <c r="D40" s="433">
        <v>19</v>
      </c>
      <c r="E40" s="433">
        <v>17</v>
      </c>
      <c r="F40" s="433">
        <v>2</v>
      </c>
      <c r="G40" s="440">
        <v>15</v>
      </c>
    </row>
    <row r="41" spans="1:8" ht="13.35" customHeight="1" x14ac:dyDescent="0.2">
      <c r="A41" s="251" t="s">
        <v>104</v>
      </c>
      <c r="B41" s="439">
        <v>461</v>
      </c>
      <c r="C41" s="443">
        <v>256</v>
      </c>
      <c r="D41" s="461" t="s">
        <v>1474</v>
      </c>
      <c r="E41" s="461" t="s">
        <v>1475</v>
      </c>
      <c r="F41" s="443" t="s">
        <v>1476</v>
      </c>
      <c r="G41" s="439" t="s">
        <v>1477</v>
      </c>
    </row>
    <row r="42" spans="1:8" ht="13.35" customHeight="1" x14ac:dyDescent="0.2">
      <c r="A42" s="16" t="s">
        <v>50</v>
      </c>
      <c r="B42" s="440">
        <v>12</v>
      </c>
      <c r="C42" s="440">
        <v>5</v>
      </c>
      <c r="D42" s="433">
        <v>5</v>
      </c>
      <c r="E42" s="459">
        <v>3</v>
      </c>
      <c r="F42" s="433">
        <v>1</v>
      </c>
      <c r="G42" s="440">
        <v>2</v>
      </c>
    </row>
    <row r="43" spans="1:8" ht="13.35" customHeight="1" x14ac:dyDescent="0.2">
      <c r="A43" s="16" t="s">
        <v>51</v>
      </c>
      <c r="B43" s="440">
        <v>5</v>
      </c>
      <c r="C43" s="440">
        <v>5</v>
      </c>
      <c r="D43" s="440">
        <v>4</v>
      </c>
      <c r="E43" s="440">
        <v>3</v>
      </c>
      <c r="F43" s="440">
        <v>2</v>
      </c>
      <c r="G43" s="440">
        <v>1</v>
      </c>
    </row>
    <row r="44" spans="1:8" ht="13.35" customHeight="1" x14ac:dyDescent="0.2">
      <c r="A44" s="312" t="s">
        <v>108</v>
      </c>
      <c r="B44" s="440"/>
      <c r="C44" s="433"/>
      <c r="D44" s="440">
        <v>73</v>
      </c>
      <c r="E44" s="440">
        <v>88</v>
      </c>
      <c r="F44" s="440">
        <v>57</v>
      </c>
      <c r="G44" s="440">
        <v>31</v>
      </c>
    </row>
    <row r="45" spans="1:8" ht="13.35" customHeight="1" x14ac:dyDescent="0.2">
      <c r="A45" s="16" t="s">
        <v>52</v>
      </c>
      <c r="B45" s="440">
        <v>200</v>
      </c>
      <c r="C45" s="440">
        <v>97</v>
      </c>
      <c r="D45" s="440">
        <v>78</v>
      </c>
      <c r="E45" s="440">
        <v>59</v>
      </c>
      <c r="F45" s="440">
        <v>37</v>
      </c>
      <c r="G45" s="440">
        <v>22</v>
      </c>
    </row>
    <row r="46" spans="1:8" ht="13.35" customHeight="1" x14ac:dyDescent="0.2">
      <c r="A46" s="16" t="s">
        <v>53</v>
      </c>
      <c r="B46" s="440">
        <v>42</v>
      </c>
      <c r="C46" s="440">
        <v>19</v>
      </c>
      <c r="D46" s="440">
        <v>19</v>
      </c>
      <c r="E46" s="440">
        <v>17</v>
      </c>
      <c r="F46" s="440">
        <v>3</v>
      </c>
      <c r="G46" s="440">
        <v>14</v>
      </c>
    </row>
    <row r="47" spans="1:8" ht="13.35" customHeight="1" x14ac:dyDescent="0.2">
      <c r="A47" s="16" t="s">
        <v>54</v>
      </c>
      <c r="B47" s="440">
        <v>83</v>
      </c>
      <c r="C47" s="440">
        <v>51</v>
      </c>
      <c r="D47" s="440">
        <v>44</v>
      </c>
      <c r="E47" s="440">
        <v>36</v>
      </c>
      <c r="F47" s="440">
        <v>14</v>
      </c>
      <c r="G47" s="440">
        <v>22</v>
      </c>
    </row>
    <row r="48" spans="1:8" ht="13.35" customHeight="1" x14ac:dyDescent="0.2">
      <c r="A48" s="16" t="s">
        <v>55</v>
      </c>
      <c r="B48" s="440">
        <v>119</v>
      </c>
      <c r="C48" s="440">
        <v>79</v>
      </c>
      <c r="D48" s="440">
        <v>70</v>
      </c>
      <c r="E48" s="440">
        <v>62</v>
      </c>
      <c r="F48" s="440">
        <v>38</v>
      </c>
      <c r="G48" s="440">
        <v>24</v>
      </c>
    </row>
    <row r="49" spans="1:7" ht="13.35" customHeight="1" x14ac:dyDescent="0.2">
      <c r="A49" s="313" t="s">
        <v>109</v>
      </c>
      <c r="B49" s="440"/>
      <c r="C49" s="433"/>
      <c r="D49" s="440" t="s">
        <v>1154</v>
      </c>
      <c r="E49" s="440">
        <v>4</v>
      </c>
      <c r="F49" s="440">
        <v>2</v>
      </c>
      <c r="G49" s="440">
        <v>2</v>
      </c>
    </row>
    <row r="50" spans="1:7" ht="13.35" customHeight="1" x14ac:dyDescent="0.2">
      <c r="A50" s="251" t="s">
        <v>105</v>
      </c>
      <c r="B50" s="439">
        <v>242</v>
      </c>
      <c r="C50" s="439">
        <v>206</v>
      </c>
      <c r="D50" s="439">
        <v>185</v>
      </c>
      <c r="E50" s="439">
        <v>171</v>
      </c>
      <c r="F50" s="439">
        <v>99</v>
      </c>
      <c r="G50" s="439">
        <v>72</v>
      </c>
    </row>
    <row r="51" spans="1:7" ht="13.35" customHeight="1" x14ac:dyDescent="0.2">
      <c r="A51" s="16" t="s">
        <v>56</v>
      </c>
      <c r="B51" s="440">
        <v>72</v>
      </c>
      <c r="C51" s="440">
        <v>68</v>
      </c>
      <c r="D51" s="447">
        <v>69</v>
      </c>
      <c r="E51" s="440">
        <v>67</v>
      </c>
      <c r="F51" s="440">
        <v>24</v>
      </c>
      <c r="G51" s="440">
        <v>43</v>
      </c>
    </row>
    <row r="52" spans="1:7" ht="13.35" customHeight="1" x14ac:dyDescent="0.2">
      <c r="A52" s="16" t="s">
        <v>57</v>
      </c>
      <c r="B52" s="440">
        <v>15</v>
      </c>
      <c r="C52" s="440">
        <v>17</v>
      </c>
      <c r="D52" s="447">
        <v>12</v>
      </c>
      <c r="E52" s="447">
        <v>5</v>
      </c>
      <c r="F52" s="440">
        <v>5</v>
      </c>
      <c r="G52" s="440" t="s">
        <v>135</v>
      </c>
    </row>
    <row r="53" spans="1:7" ht="13.35" customHeight="1" x14ac:dyDescent="0.2">
      <c r="A53" s="16" t="s">
        <v>128</v>
      </c>
      <c r="B53" s="440">
        <v>15</v>
      </c>
      <c r="C53" s="440">
        <v>14</v>
      </c>
      <c r="D53" s="447">
        <v>12</v>
      </c>
      <c r="E53" s="447">
        <v>11</v>
      </c>
      <c r="F53" s="440">
        <v>7</v>
      </c>
      <c r="G53" s="440">
        <v>4</v>
      </c>
    </row>
    <row r="54" spans="1:7" ht="13.35" customHeight="1" x14ac:dyDescent="0.2">
      <c r="A54" s="16" t="s">
        <v>129</v>
      </c>
      <c r="B54" s="440">
        <v>27</v>
      </c>
      <c r="C54" s="440">
        <v>21</v>
      </c>
      <c r="D54" s="447">
        <v>15</v>
      </c>
      <c r="E54" s="447">
        <v>14</v>
      </c>
      <c r="F54" s="440">
        <v>7</v>
      </c>
      <c r="G54" s="440">
        <v>7</v>
      </c>
    </row>
    <row r="55" spans="1:7" ht="13.35" customHeight="1" x14ac:dyDescent="0.2">
      <c r="A55" s="16" t="s">
        <v>130</v>
      </c>
      <c r="B55" s="440">
        <v>7</v>
      </c>
      <c r="C55" s="440">
        <v>16</v>
      </c>
      <c r="D55" s="447">
        <v>14</v>
      </c>
      <c r="E55" s="447">
        <v>14</v>
      </c>
      <c r="F55" s="440">
        <v>12</v>
      </c>
      <c r="G55" s="440">
        <v>2</v>
      </c>
    </row>
    <row r="56" spans="1:7" ht="13.35" customHeight="1" x14ac:dyDescent="0.2">
      <c r="A56" s="16" t="s">
        <v>58</v>
      </c>
      <c r="B56" s="440">
        <v>7</v>
      </c>
      <c r="C56" s="440">
        <v>9</v>
      </c>
      <c r="D56" s="440">
        <v>9</v>
      </c>
      <c r="E56" s="447">
        <v>8</v>
      </c>
      <c r="F56" s="440">
        <v>7</v>
      </c>
      <c r="G56" s="440">
        <v>1</v>
      </c>
    </row>
    <row r="57" spans="1:7" ht="13.35" customHeight="1" x14ac:dyDescent="0.2">
      <c r="A57" s="16" t="s">
        <v>59</v>
      </c>
      <c r="B57" s="440">
        <v>99</v>
      </c>
      <c r="C57" s="440">
        <v>61</v>
      </c>
      <c r="D57" s="440">
        <v>54</v>
      </c>
      <c r="E57" s="440">
        <v>52</v>
      </c>
      <c r="F57" s="440">
        <v>37</v>
      </c>
      <c r="G57" s="440">
        <v>15</v>
      </c>
    </row>
    <row r="58" spans="1:7" ht="13.35" customHeight="1" x14ac:dyDescent="0.2">
      <c r="A58" s="191" t="s">
        <v>106</v>
      </c>
      <c r="B58" s="439">
        <v>725</v>
      </c>
      <c r="C58" s="439">
        <v>302</v>
      </c>
      <c r="D58" s="439">
        <v>272</v>
      </c>
      <c r="E58" s="439">
        <v>232</v>
      </c>
      <c r="F58" s="439">
        <v>171</v>
      </c>
      <c r="G58" s="439">
        <v>61</v>
      </c>
    </row>
    <row r="59" spans="1:7" ht="13.35" customHeight="1" x14ac:dyDescent="0.2">
      <c r="A59" s="10" t="s">
        <v>60</v>
      </c>
      <c r="B59" s="440">
        <v>84</v>
      </c>
      <c r="C59" s="440">
        <v>56</v>
      </c>
      <c r="D59" s="440">
        <v>53</v>
      </c>
      <c r="E59" s="440">
        <v>51</v>
      </c>
      <c r="F59" s="440">
        <v>45</v>
      </c>
      <c r="G59" s="440">
        <v>6</v>
      </c>
    </row>
    <row r="60" spans="1:7" ht="13.35" customHeight="1" x14ac:dyDescent="0.2">
      <c r="A60" s="10" t="s">
        <v>61</v>
      </c>
      <c r="B60" s="440">
        <v>9</v>
      </c>
      <c r="C60" s="440">
        <v>2</v>
      </c>
      <c r="D60" s="440">
        <v>1</v>
      </c>
      <c r="E60" s="440">
        <v>1</v>
      </c>
      <c r="F60" s="440">
        <v>1</v>
      </c>
      <c r="G60" s="440" t="s">
        <v>135</v>
      </c>
    </row>
    <row r="61" spans="1:7" ht="13.35" customHeight="1" x14ac:dyDescent="0.2">
      <c r="A61" s="10" t="s">
        <v>62</v>
      </c>
      <c r="B61" s="440">
        <v>34</v>
      </c>
      <c r="C61" s="440">
        <v>9</v>
      </c>
      <c r="D61" s="440">
        <v>9</v>
      </c>
      <c r="E61" s="440">
        <v>9</v>
      </c>
      <c r="F61" s="440">
        <v>6</v>
      </c>
      <c r="G61" s="440">
        <v>3</v>
      </c>
    </row>
    <row r="62" spans="1:7" ht="13.35" customHeight="1" x14ac:dyDescent="0.2">
      <c r="A62" s="10" t="s">
        <v>63</v>
      </c>
      <c r="B62" s="440">
        <v>95</v>
      </c>
      <c r="C62" s="440">
        <v>48</v>
      </c>
      <c r="D62" s="440">
        <v>36</v>
      </c>
      <c r="E62" s="440">
        <v>34</v>
      </c>
      <c r="F62" s="440">
        <v>29</v>
      </c>
      <c r="G62" s="440">
        <v>5</v>
      </c>
    </row>
    <row r="63" spans="1:7" ht="13.35" customHeight="1" x14ac:dyDescent="0.2">
      <c r="A63" s="10" t="s">
        <v>64</v>
      </c>
      <c r="B63" s="440">
        <v>37</v>
      </c>
      <c r="C63" s="440">
        <v>11</v>
      </c>
      <c r="D63" s="440">
        <v>10</v>
      </c>
      <c r="E63" s="440">
        <v>10</v>
      </c>
      <c r="F63" s="440">
        <v>10</v>
      </c>
      <c r="G63" s="440" t="s">
        <v>135</v>
      </c>
    </row>
    <row r="64" spans="1:7" ht="13.35" customHeight="1" x14ac:dyDescent="0.2">
      <c r="A64" s="10" t="s">
        <v>65</v>
      </c>
      <c r="B64" s="440">
        <v>25</v>
      </c>
      <c r="C64" s="440">
        <v>13</v>
      </c>
      <c r="D64" s="440">
        <v>10</v>
      </c>
      <c r="E64" s="440">
        <v>8</v>
      </c>
      <c r="F64" s="440">
        <v>4</v>
      </c>
      <c r="G64" s="440">
        <v>4</v>
      </c>
    </row>
    <row r="65" spans="1:7" ht="13.35" customHeight="1" x14ac:dyDescent="0.2">
      <c r="A65" s="10" t="s">
        <v>66</v>
      </c>
      <c r="B65" s="440">
        <v>41</v>
      </c>
      <c r="C65" s="440">
        <v>13</v>
      </c>
      <c r="D65" s="440">
        <v>14</v>
      </c>
      <c r="E65" s="440">
        <v>10</v>
      </c>
      <c r="F65" s="440" t="s">
        <v>135</v>
      </c>
      <c r="G65" s="440">
        <v>10</v>
      </c>
    </row>
    <row r="66" spans="1:7" ht="13.35" customHeight="1" x14ac:dyDescent="0.2">
      <c r="A66" s="10" t="s">
        <v>67</v>
      </c>
      <c r="B66" s="440">
        <v>14</v>
      </c>
      <c r="C66" s="440">
        <v>7</v>
      </c>
      <c r="D66" s="440">
        <v>7</v>
      </c>
      <c r="E66" s="440">
        <v>7</v>
      </c>
      <c r="F66" s="440">
        <v>7</v>
      </c>
      <c r="G66" s="440" t="s">
        <v>135</v>
      </c>
    </row>
    <row r="67" spans="1:7" ht="13.35" customHeight="1" x14ac:dyDescent="0.2">
      <c r="A67" s="10" t="s">
        <v>68</v>
      </c>
      <c r="B67" s="440">
        <v>74</v>
      </c>
      <c r="C67" s="440">
        <v>29</v>
      </c>
      <c r="D67" s="440">
        <v>26</v>
      </c>
      <c r="E67" s="440">
        <v>14</v>
      </c>
      <c r="F67" s="440">
        <v>9</v>
      </c>
      <c r="G67" s="440">
        <v>5</v>
      </c>
    </row>
    <row r="68" spans="1:7" ht="13.35" customHeight="1" x14ac:dyDescent="0.2">
      <c r="A68" s="10" t="s">
        <v>69</v>
      </c>
      <c r="B68" s="440">
        <v>61</v>
      </c>
      <c r="C68" s="440">
        <v>28</v>
      </c>
      <c r="D68" s="440">
        <v>29</v>
      </c>
      <c r="E68" s="440">
        <v>20</v>
      </c>
      <c r="F68" s="440">
        <v>9</v>
      </c>
      <c r="G68" s="440">
        <v>11</v>
      </c>
    </row>
    <row r="69" spans="1:7" ht="13.35" customHeight="1" x14ac:dyDescent="0.2">
      <c r="A69" s="10" t="s">
        <v>70</v>
      </c>
      <c r="B69" s="440">
        <v>29</v>
      </c>
      <c r="C69" s="440">
        <v>11</v>
      </c>
      <c r="D69" s="440">
        <v>9</v>
      </c>
      <c r="E69" s="440">
        <v>7</v>
      </c>
      <c r="F69" s="440">
        <v>5</v>
      </c>
      <c r="G69" s="440">
        <v>2</v>
      </c>
    </row>
    <row r="70" spans="1:7" ht="13.35" customHeight="1" x14ac:dyDescent="0.2">
      <c r="A70" s="10" t="s">
        <v>71</v>
      </c>
      <c r="B70" s="440">
        <v>73</v>
      </c>
      <c r="C70" s="440">
        <v>27</v>
      </c>
      <c r="D70" s="440">
        <v>25</v>
      </c>
      <c r="E70" s="440">
        <v>24</v>
      </c>
      <c r="F70" s="440">
        <v>15</v>
      </c>
      <c r="G70" s="440">
        <v>9</v>
      </c>
    </row>
    <row r="71" spans="1:7" ht="13.35" customHeight="1" x14ac:dyDescent="0.2">
      <c r="A71" s="10" t="s">
        <v>72</v>
      </c>
      <c r="B71" s="440">
        <v>110</v>
      </c>
      <c r="C71" s="440">
        <v>44</v>
      </c>
      <c r="D71" s="440">
        <v>40</v>
      </c>
      <c r="E71" s="440">
        <v>37</v>
      </c>
      <c r="F71" s="440">
        <v>31</v>
      </c>
      <c r="G71" s="440">
        <v>6</v>
      </c>
    </row>
    <row r="72" spans="1:7" ht="13.35" customHeight="1" x14ac:dyDescent="0.2">
      <c r="A72" s="10" t="s">
        <v>73</v>
      </c>
      <c r="B72" s="440">
        <v>39</v>
      </c>
      <c r="C72" s="440">
        <v>4</v>
      </c>
      <c r="D72" s="440">
        <v>3</v>
      </c>
      <c r="E72" s="440" t="s">
        <v>135</v>
      </c>
      <c r="F72" s="440" t="s">
        <v>135</v>
      </c>
      <c r="G72" s="440" t="s">
        <v>135</v>
      </c>
    </row>
    <row r="73" spans="1:7" ht="13.35" customHeight="1" x14ac:dyDescent="0.2">
      <c r="A73" s="4" t="s">
        <v>74</v>
      </c>
      <c r="B73" s="439">
        <v>229</v>
      </c>
      <c r="C73" s="439">
        <v>81</v>
      </c>
      <c r="D73" s="439">
        <v>71</v>
      </c>
      <c r="E73" s="439">
        <v>63</v>
      </c>
      <c r="F73" s="439">
        <v>45</v>
      </c>
      <c r="G73" s="439">
        <v>18</v>
      </c>
    </row>
    <row r="74" spans="1:7" ht="13.35" customHeight="1" x14ac:dyDescent="0.2">
      <c r="A74" s="10" t="s">
        <v>75</v>
      </c>
      <c r="B74" s="440">
        <v>9</v>
      </c>
      <c r="C74" s="440">
        <v>6</v>
      </c>
      <c r="D74" s="440">
        <v>6</v>
      </c>
      <c r="E74" s="440">
        <v>6</v>
      </c>
      <c r="F74" s="440">
        <v>5</v>
      </c>
      <c r="G74" s="440">
        <v>1</v>
      </c>
    </row>
    <row r="75" spans="1:7" ht="13.35" customHeight="1" x14ac:dyDescent="0.2">
      <c r="A75" s="10" t="s">
        <v>76</v>
      </c>
      <c r="B75" s="440">
        <v>71</v>
      </c>
      <c r="C75" s="440">
        <v>18</v>
      </c>
      <c r="D75" s="440">
        <v>15</v>
      </c>
      <c r="E75" s="440">
        <v>13</v>
      </c>
      <c r="F75" s="440">
        <v>7</v>
      </c>
      <c r="G75" s="440">
        <v>6</v>
      </c>
    </row>
    <row r="76" spans="1:7" ht="13.35" customHeight="1" x14ac:dyDescent="0.2">
      <c r="A76" s="10" t="s">
        <v>77</v>
      </c>
      <c r="B76" s="440">
        <v>82</v>
      </c>
      <c r="C76" s="440">
        <v>29</v>
      </c>
      <c r="D76" s="440">
        <v>25</v>
      </c>
      <c r="E76" s="440">
        <v>23</v>
      </c>
      <c r="F76" s="440">
        <v>20</v>
      </c>
      <c r="G76" s="440">
        <v>3</v>
      </c>
    </row>
    <row r="77" spans="1:7" ht="13.35" customHeight="1" x14ac:dyDescent="0.2">
      <c r="A77" s="1" t="s">
        <v>78</v>
      </c>
      <c r="B77" s="440"/>
      <c r="C77" s="393"/>
      <c r="D77" s="393"/>
      <c r="E77" s="457"/>
      <c r="F77" s="393"/>
      <c r="G77" s="462"/>
    </row>
    <row r="78" spans="1:7" ht="13.35" customHeight="1" x14ac:dyDescent="0.2">
      <c r="A78" s="2" t="s">
        <v>116</v>
      </c>
      <c r="B78" s="440">
        <v>30</v>
      </c>
      <c r="C78" s="440">
        <v>15</v>
      </c>
      <c r="D78" s="440">
        <v>13</v>
      </c>
      <c r="E78" s="440">
        <v>11</v>
      </c>
      <c r="F78" s="440">
        <v>11</v>
      </c>
      <c r="G78" s="440" t="s">
        <v>135</v>
      </c>
    </row>
    <row r="79" spans="1:7" ht="13.35" customHeight="1" x14ac:dyDescent="0.2">
      <c r="A79" s="2" t="s">
        <v>117</v>
      </c>
      <c r="B79" s="440">
        <v>10</v>
      </c>
      <c r="C79" s="433">
        <v>2</v>
      </c>
      <c r="D79" s="391">
        <v>2</v>
      </c>
      <c r="E79" s="392">
        <v>2</v>
      </c>
      <c r="F79" s="440">
        <v>2</v>
      </c>
      <c r="G79" s="440" t="s">
        <v>135</v>
      </c>
    </row>
    <row r="80" spans="1:7" ht="13.35" customHeight="1" x14ac:dyDescent="0.2">
      <c r="A80" s="3" t="s">
        <v>121</v>
      </c>
      <c r="B80" s="440">
        <v>42</v>
      </c>
      <c r="C80" s="440">
        <v>12</v>
      </c>
      <c r="D80" s="440">
        <v>10</v>
      </c>
      <c r="E80" s="440">
        <v>10</v>
      </c>
      <c r="F80" s="440">
        <v>7</v>
      </c>
      <c r="G80" s="440">
        <v>3</v>
      </c>
    </row>
    <row r="81" spans="1:7" ht="13.35" customHeight="1" x14ac:dyDescent="0.2">
      <c r="A81" s="10" t="s">
        <v>79</v>
      </c>
      <c r="B81" s="391">
        <v>67</v>
      </c>
      <c r="C81" s="440">
        <v>28</v>
      </c>
      <c r="D81" s="440">
        <v>25</v>
      </c>
      <c r="E81" s="392">
        <v>21</v>
      </c>
      <c r="F81" s="440">
        <v>13</v>
      </c>
      <c r="G81" s="440">
        <v>8</v>
      </c>
    </row>
    <row r="82" spans="1:7" ht="13.35" customHeight="1" x14ac:dyDescent="0.2">
      <c r="A82" s="191" t="s">
        <v>80</v>
      </c>
      <c r="B82" s="439">
        <v>500</v>
      </c>
      <c r="C82" s="439">
        <v>184</v>
      </c>
      <c r="D82" s="439">
        <v>168</v>
      </c>
      <c r="E82" s="439">
        <v>137</v>
      </c>
      <c r="F82" s="439">
        <v>95</v>
      </c>
      <c r="G82" s="439">
        <v>42</v>
      </c>
    </row>
    <row r="83" spans="1:7" ht="13.35" customHeight="1" x14ac:dyDescent="0.2">
      <c r="A83" s="10" t="s">
        <v>81</v>
      </c>
      <c r="B83" s="440">
        <v>11</v>
      </c>
      <c r="C83" s="440">
        <v>3</v>
      </c>
      <c r="D83" s="440">
        <v>3</v>
      </c>
      <c r="E83" s="440">
        <v>3</v>
      </c>
      <c r="F83" s="440">
        <v>3</v>
      </c>
      <c r="G83" s="440" t="s">
        <v>135</v>
      </c>
    </row>
    <row r="84" spans="1:7" ht="13.35" customHeight="1" x14ac:dyDescent="0.2">
      <c r="A84" s="10" t="s">
        <v>82</v>
      </c>
      <c r="B84" s="440">
        <v>17</v>
      </c>
      <c r="C84" s="439">
        <v>7</v>
      </c>
      <c r="D84" s="440">
        <v>6</v>
      </c>
      <c r="E84" s="440">
        <v>6</v>
      </c>
      <c r="F84" s="440">
        <v>5</v>
      </c>
      <c r="G84" s="440">
        <v>1</v>
      </c>
    </row>
    <row r="85" spans="1:7" ht="13.35" customHeight="1" x14ac:dyDescent="0.2">
      <c r="A85" s="10" t="s">
        <v>83</v>
      </c>
      <c r="B85" s="440">
        <v>8</v>
      </c>
      <c r="C85" s="440">
        <v>7</v>
      </c>
      <c r="D85" s="440">
        <v>7</v>
      </c>
      <c r="E85" s="440">
        <v>5</v>
      </c>
      <c r="F85" s="440" t="s">
        <v>135</v>
      </c>
      <c r="G85" s="440">
        <v>5</v>
      </c>
    </row>
    <row r="86" spans="1:7" ht="13.35" customHeight="1" x14ac:dyDescent="0.2">
      <c r="A86" s="10" t="s">
        <v>84</v>
      </c>
      <c r="B86" s="440">
        <v>6</v>
      </c>
      <c r="C86" s="440">
        <v>4</v>
      </c>
      <c r="D86" s="440">
        <v>6</v>
      </c>
      <c r="E86" s="440">
        <v>5</v>
      </c>
      <c r="F86" s="440">
        <v>3</v>
      </c>
      <c r="G86" s="440">
        <v>2</v>
      </c>
    </row>
    <row r="87" spans="1:7" ht="13.35" customHeight="1" x14ac:dyDescent="0.2">
      <c r="A87" s="10" t="s">
        <v>85</v>
      </c>
      <c r="B87" s="440">
        <v>46</v>
      </c>
      <c r="C87" s="440">
        <v>28</v>
      </c>
      <c r="D87" s="440">
        <v>28</v>
      </c>
      <c r="E87" s="440">
        <v>23</v>
      </c>
      <c r="F87" s="440">
        <v>16</v>
      </c>
      <c r="G87" s="440">
        <v>7</v>
      </c>
    </row>
    <row r="88" spans="1:7" ht="13.35" customHeight="1" x14ac:dyDescent="0.2">
      <c r="A88" s="10" t="s">
        <v>86</v>
      </c>
      <c r="B88" s="440">
        <v>30</v>
      </c>
      <c r="C88" s="440">
        <v>7</v>
      </c>
      <c r="D88" s="440">
        <v>6</v>
      </c>
      <c r="E88" s="440">
        <v>6</v>
      </c>
      <c r="F88" s="440">
        <v>6</v>
      </c>
      <c r="G88" s="440" t="s">
        <v>135</v>
      </c>
    </row>
    <row r="89" spans="1:7" ht="13.35" customHeight="1" x14ac:dyDescent="0.2">
      <c r="A89" s="10" t="s">
        <v>87</v>
      </c>
      <c r="B89" s="440">
        <v>53</v>
      </c>
      <c r="C89" s="440">
        <v>29</v>
      </c>
      <c r="D89" s="440">
        <v>24</v>
      </c>
      <c r="E89" s="440">
        <v>18</v>
      </c>
      <c r="F89" s="440">
        <v>8</v>
      </c>
      <c r="G89" s="440">
        <v>10</v>
      </c>
    </row>
    <row r="90" spans="1:7" ht="13.35" customHeight="1" x14ac:dyDescent="0.2">
      <c r="A90" s="10" t="s">
        <v>88</v>
      </c>
      <c r="B90" s="440">
        <v>71</v>
      </c>
      <c r="C90" s="440">
        <v>18</v>
      </c>
      <c r="D90" s="440">
        <v>18</v>
      </c>
      <c r="E90" s="440">
        <v>11</v>
      </c>
      <c r="F90" s="440">
        <v>6</v>
      </c>
      <c r="G90" s="440">
        <v>5</v>
      </c>
    </row>
    <row r="91" spans="1:7" ht="13.35" customHeight="1" x14ac:dyDescent="0.2">
      <c r="A91" s="10" t="s">
        <v>89</v>
      </c>
      <c r="B91" s="440">
        <v>71</v>
      </c>
      <c r="C91" s="440">
        <v>32</v>
      </c>
      <c r="D91" s="440">
        <v>28</v>
      </c>
      <c r="E91" s="440">
        <v>26</v>
      </c>
      <c r="F91" s="440">
        <v>21</v>
      </c>
      <c r="G91" s="440">
        <v>5</v>
      </c>
    </row>
    <row r="92" spans="1:7" ht="13.35" customHeight="1" x14ac:dyDescent="0.2">
      <c r="A92" s="10" t="s">
        <v>90</v>
      </c>
      <c r="B92" s="440">
        <v>104</v>
      </c>
      <c r="C92" s="440">
        <v>25</v>
      </c>
      <c r="D92" s="440">
        <v>22</v>
      </c>
      <c r="E92" s="440">
        <v>15</v>
      </c>
      <c r="F92" s="440">
        <v>14</v>
      </c>
      <c r="G92" s="440">
        <v>1</v>
      </c>
    </row>
    <row r="93" spans="1:7" ht="13.35" customHeight="1" x14ac:dyDescent="0.2">
      <c r="A93" s="10" t="s">
        <v>91</v>
      </c>
      <c r="B93" s="440">
        <v>60</v>
      </c>
      <c r="C93" s="440">
        <v>15</v>
      </c>
      <c r="D93" s="440">
        <v>13</v>
      </c>
      <c r="E93" s="440">
        <v>12</v>
      </c>
      <c r="F93" s="440">
        <v>8</v>
      </c>
      <c r="G93" s="440">
        <v>4</v>
      </c>
    </row>
    <row r="94" spans="1:7" ht="13.35" customHeight="1" x14ac:dyDescent="0.2">
      <c r="A94" s="10" t="s">
        <v>92</v>
      </c>
      <c r="B94" s="440">
        <v>23</v>
      </c>
      <c r="C94" s="440">
        <v>9</v>
      </c>
      <c r="D94" s="440">
        <v>7</v>
      </c>
      <c r="E94" s="440">
        <v>7</v>
      </c>
      <c r="F94" s="440">
        <v>5</v>
      </c>
      <c r="G94" s="440">
        <v>2</v>
      </c>
    </row>
    <row r="95" spans="1:7" ht="13.35" customHeight="1" x14ac:dyDescent="0.2">
      <c r="A95" s="191" t="s">
        <v>107</v>
      </c>
      <c r="B95" s="439">
        <v>176</v>
      </c>
      <c r="C95" s="439">
        <v>66</v>
      </c>
      <c r="D95" s="439">
        <v>53</v>
      </c>
      <c r="E95" s="439">
        <v>54</v>
      </c>
      <c r="F95" s="439">
        <v>39</v>
      </c>
      <c r="G95" s="439">
        <v>15</v>
      </c>
    </row>
    <row r="96" spans="1:7" ht="13.35" customHeight="1" x14ac:dyDescent="0.2">
      <c r="A96" s="10" t="s">
        <v>93</v>
      </c>
      <c r="B96" s="440">
        <v>13</v>
      </c>
      <c r="C96" s="440">
        <v>8</v>
      </c>
      <c r="D96" s="440">
        <v>8</v>
      </c>
      <c r="E96" s="440">
        <v>8</v>
      </c>
      <c r="F96" s="440">
        <v>6</v>
      </c>
      <c r="G96" s="440">
        <v>2</v>
      </c>
    </row>
    <row r="97" spans="1:7" ht="13.35" customHeight="1" x14ac:dyDescent="0.2">
      <c r="A97" s="10" t="s">
        <v>94</v>
      </c>
      <c r="B97" s="440">
        <v>11</v>
      </c>
      <c r="C97" s="440">
        <v>3</v>
      </c>
      <c r="D97" s="440">
        <v>1</v>
      </c>
      <c r="E97" s="440">
        <v>2</v>
      </c>
      <c r="F97" s="440">
        <v>2</v>
      </c>
      <c r="G97" s="164" t="s">
        <v>135</v>
      </c>
    </row>
    <row r="98" spans="1:7" ht="13.35" customHeight="1" x14ac:dyDescent="0.2">
      <c r="A98" s="10" t="s">
        <v>95</v>
      </c>
      <c r="B98" s="440">
        <v>86</v>
      </c>
      <c r="C98" s="440">
        <v>28</v>
      </c>
      <c r="D98" s="440">
        <v>21</v>
      </c>
      <c r="E98" s="440">
        <v>20</v>
      </c>
      <c r="F98" s="440">
        <v>17</v>
      </c>
      <c r="G98" s="440">
        <v>3</v>
      </c>
    </row>
    <row r="99" spans="1:7" ht="13.35" customHeight="1" x14ac:dyDescent="0.2">
      <c r="A99" s="10" t="s">
        <v>96</v>
      </c>
      <c r="B99" s="440">
        <v>25</v>
      </c>
      <c r="C99" s="440">
        <v>7</v>
      </c>
      <c r="D99" s="439">
        <v>7</v>
      </c>
      <c r="E99" s="440">
        <v>7</v>
      </c>
      <c r="F99" s="440">
        <v>6</v>
      </c>
      <c r="G99" s="440">
        <v>1</v>
      </c>
    </row>
    <row r="100" spans="1:7" ht="13.35" customHeight="1" x14ac:dyDescent="0.2">
      <c r="A100" s="10" t="s">
        <v>97</v>
      </c>
      <c r="B100" s="440">
        <v>11</v>
      </c>
      <c r="C100" s="440">
        <v>2</v>
      </c>
      <c r="D100" s="440">
        <v>2</v>
      </c>
      <c r="E100" s="440">
        <v>2</v>
      </c>
      <c r="F100" s="440">
        <v>1</v>
      </c>
      <c r="G100" s="440">
        <v>1</v>
      </c>
    </row>
    <row r="101" spans="1:7" ht="13.35" customHeight="1" x14ac:dyDescent="0.2">
      <c r="A101" s="10" t="s">
        <v>98</v>
      </c>
      <c r="B101" s="440">
        <v>5</v>
      </c>
      <c r="C101" s="440">
        <v>1</v>
      </c>
      <c r="D101" s="440">
        <v>1</v>
      </c>
      <c r="E101" s="439">
        <v>1</v>
      </c>
      <c r="F101" s="440">
        <v>1</v>
      </c>
      <c r="G101" s="440" t="s">
        <v>135</v>
      </c>
    </row>
    <row r="102" spans="1:7" ht="13.35" customHeight="1" x14ac:dyDescent="0.2">
      <c r="A102" s="10" t="s">
        <v>99</v>
      </c>
      <c r="B102" s="440">
        <v>21</v>
      </c>
      <c r="C102" s="440">
        <v>11</v>
      </c>
      <c r="D102" s="440">
        <v>8</v>
      </c>
      <c r="E102" s="440">
        <v>9</v>
      </c>
      <c r="F102" s="440">
        <v>5</v>
      </c>
      <c r="G102" s="440">
        <v>4</v>
      </c>
    </row>
    <row r="103" spans="1:7" ht="13.35" customHeight="1" x14ac:dyDescent="0.2">
      <c r="A103" s="10" t="s">
        <v>100</v>
      </c>
      <c r="B103" s="440">
        <v>4</v>
      </c>
      <c r="C103" s="440">
        <v>6</v>
      </c>
      <c r="D103" s="440">
        <v>5</v>
      </c>
      <c r="E103" s="440">
        <v>5</v>
      </c>
      <c r="F103" s="440">
        <v>1</v>
      </c>
      <c r="G103" s="440">
        <v>4</v>
      </c>
    </row>
    <row r="104" spans="1:7" ht="13.35" customHeight="1" x14ac:dyDescent="0.2">
      <c r="A104" s="135" t="s">
        <v>101</v>
      </c>
      <c r="B104" s="445" t="s">
        <v>135</v>
      </c>
      <c r="C104" s="445" t="s">
        <v>135</v>
      </c>
      <c r="D104" s="445" t="s">
        <v>135</v>
      </c>
      <c r="E104" s="445" t="s">
        <v>135</v>
      </c>
      <c r="F104" s="463" t="s">
        <v>135</v>
      </c>
      <c r="G104" s="445" t="s">
        <v>135</v>
      </c>
    </row>
    <row r="105" spans="1:7" x14ac:dyDescent="0.2">
      <c r="A105" s="723" t="s">
        <v>1497</v>
      </c>
      <c r="B105" s="723"/>
      <c r="D105" s="94"/>
      <c r="E105" s="94"/>
      <c r="F105" s="94"/>
      <c r="G105" s="94"/>
    </row>
    <row r="106" spans="1:7" x14ac:dyDescent="0.2">
      <c r="A106" s="590"/>
      <c r="B106" s="590"/>
    </row>
  </sheetData>
  <mergeCells count="10">
    <mergeCell ref="A105:B105"/>
    <mergeCell ref="A1:G1"/>
    <mergeCell ref="A2:G2"/>
    <mergeCell ref="E4:G4"/>
    <mergeCell ref="E5:E6"/>
    <mergeCell ref="F5:G5"/>
    <mergeCell ref="B4:B6"/>
    <mergeCell ref="C4:C6"/>
    <mergeCell ref="D4:D6"/>
    <mergeCell ref="A4:A6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&amp;CИТОГИ СПЛОШНОГО ОБСЛЕДОВАНИЯ РОЗНИЧНЫХ РЫНКОВ</oddHeader>
    <oddFooter>&amp;L&amp;P&amp;CТорговля в России. 2016</oddFooter>
  </headerFooter>
  <rowBreaks count="1" manualBreakCount="1">
    <brk id="57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7"/>
  <sheetViews>
    <sheetView view="pageLayout" zoomScale="130" zoomScaleNormal="130" zoomScalePageLayoutView="130" workbookViewId="0">
      <selection activeCell="A5" sqref="A5:A7"/>
    </sheetView>
  </sheetViews>
  <sheetFormatPr defaultRowHeight="15" x14ac:dyDescent="0.25"/>
  <cols>
    <col min="1" max="1" width="27.5703125" customWidth="1"/>
    <col min="6" max="6" width="10.42578125" customWidth="1"/>
    <col min="7" max="7" width="9.85546875" customWidth="1"/>
  </cols>
  <sheetData>
    <row r="1" spans="1:13" ht="18.75" customHeight="1" x14ac:dyDescent="0.25">
      <c r="A1" s="688" t="s">
        <v>16</v>
      </c>
      <c r="B1" s="688"/>
      <c r="C1" s="688"/>
      <c r="D1" s="688"/>
      <c r="E1" s="688"/>
      <c r="F1" s="688"/>
      <c r="G1" s="688"/>
    </row>
    <row r="2" spans="1:13" ht="6.75" customHeight="1" x14ac:dyDescent="0.25">
      <c r="A2" s="319"/>
      <c r="B2" s="319"/>
      <c r="C2" s="319"/>
      <c r="D2" s="319"/>
      <c r="E2" s="319"/>
      <c r="F2" s="319"/>
      <c r="G2" s="319"/>
    </row>
    <row r="3" spans="1:13" x14ac:dyDescent="0.25">
      <c r="A3" s="739" t="s">
        <v>1158</v>
      </c>
      <c r="B3" s="740"/>
      <c r="C3" s="740"/>
      <c r="D3" s="740"/>
      <c r="E3" s="740"/>
      <c r="F3" s="740"/>
      <c r="G3" s="740"/>
    </row>
    <row r="4" spans="1:13" ht="5.25" customHeight="1" x14ac:dyDescent="0.25">
      <c r="A4" s="323"/>
      <c r="B4" s="324"/>
      <c r="C4" s="324"/>
      <c r="D4" s="324"/>
      <c r="E4" s="325"/>
      <c r="F4" s="325"/>
      <c r="G4" s="325"/>
    </row>
    <row r="5" spans="1:13" x14ac:dyDescent="0.25">
      <c r="A5" s="741"/>
      <c r="B5" s="693">
        <v>2010</v>
      </c>
      <c r="C5" s="685">
        <v>2014</v>
      </c>
      <c r="D5" s="685">
        <v>2015</v>
      </c>
      <c r="E5" s="682">
        <v>2016</v>
      </c>
      <c r="F5" s="683"/>
      <c r="G5" s="684"/>
    </row>
    <row r="6" spans="1:13" x14ac:dyDescent="0.25">
      <c r="A6" s="742"/>
      <c r="B6" s="737"/>
      <c r="C6" s="738"/>
      <c r="D6" s="738"/>
      <c r="E6" s="685" t="s">
        <v>154</v>
      </c>
      <c r="F6" s="682" t="s">
        <v>155</v>
      </c>
      <c r="G6" s="684"/>
    </row>
    <row r="7" spans="1:13" ht="19.5" x14ac:dyDescent="0.25">
      <c r="A7" s="743"/>
      <c r="B7" s="694"/>
      <c r="C7" s="690"/>
      <c r="D7" s="686"/>
      <c r="E7" s="686"/>
      <c r="F7" s="49" t="s">
        <v>156</v>
      </c>
      <c r="G7" s="49" t="s">
        <v>157</v>
      </c>
      <c r="I7" s="92"/>
    </row>
    <row r="8" spans="1:13" ht="13.5" customHeight="1" x14ac:dyDescent="0.25">
      <c r="A8" s="124" t="s">
        <v>126</v>
      </c>
      <c r="B8" s="181">
        <v>971037</v>
      </c>
      <c r="C8" s="181">
        <v>423828</v>
      </c>
      <c r="D8" s="181">
        <v>389680</v>
      </c>
      <c r="E8" s="181">
        <v>352394</v>
      </c>
      <c r="F8" s="181">
        <v>216220</v>
      </c>
      <c r="G8" s="205">
        <v>136174</v>
      </c>
      <c r="I8" s="92"/>
    </row>
    <row r="9" spans="1:13" ht="13.5" customHeight="1" x14ac:dyDescent="0.25">
      <c r="A9" s="260" t="s">
        <v>102</v>
      </c>
      <c r="B9" s="181">
        <v>272781</v>
      </c>
      <c r="C9" s="181">
        <v>99777</v>
      </c>
      <c r="D9" s="181">
        <v>83268</v>
      </c>
      <c r="E9" s="181">
        <v>75922</v>
      </c>
      <c r="F9" s="181">
        <v>37200</v>
      </c>
      <c r="G9" s="181">
        <v>38722</v>
      </c>
      <c r="I9" s="92"/>
    </row>
    <row r="10" spans="1:13" ht="13.5" customHeight="1" x14ac:dyDescent="0.25">
      <c r="A10" s="125" t="s">
        <v>22</v>
      </c>
      <c r="B10" s="182">
        <v>16931</v>
      </c>
      <c r="C10" s="182">
        <v>1513</v>
      </c>
      <c r="D10" s="182">
        <v>1473</v>
      </c>
      <c r="E10" s="182">
        <v>945</v>
      </c>
      <c r="F10" s="182">
        <v>861</v>
      </c>
      <c r="G10" s="182">
        <v>84</v>
      </c>
      <c r="I10" s="92"/>
    </row>
    <row r="11" spans="1:13" ht="13.5" customHeight="1" x14ac:dyDescent="0.25">
      <c r="A11" s="125" t="s">
        <v>23</v>
      </c>
      <c r="B11" s="182">
        <v>16821</v>
      </c>
      <c r="C11" s="182">
        <v>572</v>
      </c>
      <c r="D11" s="182">
        <v>411</v>
      </c>
      <c r="E11" s="182">
        <v>367</v>
      </c>
      <c r="F11" s="182">
        <v>296</v>
      </c>
      <c r="G11" s="182">
        <v>71</v>
      </c>
      <c r="I11" s="92"/>
      <c r="M11" s="91"/>
    </row>
    <row r="12" spans="1:13" ht="13.5" customHeight="1" x14ac:dyDescent="0.25">
      <c r="A12" s="125" t="s">
        <v>24</v>
      </c>
      <c r="B12" s="182">
        <v>4987</v>
      </c>
      <c r="C12" s="182">
        <v>733</v>
      </c>
      <c r="D12" s="182">
        <v>485</v>
      </c>
      <c r="E12" s="182">
        <v>446</v>
      </c>
      <c r="F12" s="182">
        <v>184</v>
      </c>
      <c r="G12" s="182">
        <v>262</v>
      </c>
      <c r="I12" s="92"/>
    </row>
    <row r="13" spans="1:13" ht="13.5" customHeight="1" x14ac:dyDescent="0.25">
      <c r="A13" s="125" t="s">
        <v>25</v>
      </c>
      <c r="B13" s="182">
        <v>29446</v>
      </c>
      <c r="C13" s="182">
        <v>6039</v>
      </c>
      <c r="D13" s="182">
        <v>5377</v>
      </c>
      <c r="E13" s="182">
        <v>5893</v>
      </c>
      <c r="F13" s="182">
        <v>4622</v>
      </c>
      <c r="G13" s="182">
        <v>1271</v>
      </c>
      <c r="I13" s="92"/>
    </row>
    <row r="14" spans="1:13" ht="13.5" customHeight="1" x14ac:dyDescent="0.25">
      <c r="A14" s="125" t="s">
        <v>26</v>
      </c>
      <c r="B14" s="182">
        <v>5364</v>
      </c>
      <c r="C14" s="182">
        <v>539</v>
      </c>
      <c r="D14" s="182">
        <v>332</v>
      </c>
      <c r="E14" s="182">
        <v>205</v>
      </c>
      <c r="F14" s="182" t="s">
        <v>135</v>
      </c>
      <c r="G14" s="182">
        <v>205</v>
      </c>
      <c r="I14" s="92"/>
    </row>
    <row r="15" spans="1:13" ht="13.5" customHeight="1" x14ac:dyDescent="0.25">
      <c r="A15" s="125" t="s">
        <v>27</v>
      </c>
      <c r="B15" s="182">
        <v>8588</v>
      </c>
      <c r="C15" s="182">
        <v>3271</v>
      </c>
      <c r="D15" s="182">
        <v>1852</v>
      </c>
      <c r="E15" s="182">
        <v>1641</v>
      </c>
      <c r="F15" s="182">
        <v>435</v>
      </c>
      <c r="G15" s="182">
        <v>1206</v>
      </c>
      <c r="I15" s="92"/>
    </row>
    <row r="16" spans="1:13" ht="13.5" customHeight="1" x14ac:dyDescent="0.25">
      <c r="A16" s="125" t="s">
        <v>28</v>
      </c>
      <c r="B16" s="182">
        <v>6710</v>
      </c>
      <c r="C16" s="182">
        <v>1728</v>
      </c>
      <c r="D16" s="182">
        <v>1328</v>
      </c>
      <c r="E16" s="182">
        <v>996</v>
      </c>
      <c r="F16" s="182">
        <v>493</v>
      </c>
      <c r="G16" s="182">
        <v>503</v>
      </c>
      <c r="I16" s="92"/>
    </row>
    <row r="17" spans="1:9" ht="13.5" customHeight="1" x14ac:dyDescent="0.25">
      <c r="A17" s="125" t="s">
        <v>29</v>
      </c>
      <c r="B17" s="182">
        <v>15161</v>
      </c>
      <c r="C17" s="182">
        <v>3543</v>
      </c>
      <c r="D17" s="182">
        <v>1496</v>
      </c>
      <c r="E17" s="182">
        <v>1466</v>
      </c>
      <c r="F17" s="182">
        <v>1016</v>
      </c>
      <c r="G17" s="182">
        <v>450</v>
      </c>
      <c r="I17" s="92"/>
    </row>
    <row r="18" spans="1:9" ht="13.5" customHeight="1" x14ac:dyDescent="0.25">
      <c r="A18" s="125" t="s">
        <v>30</v>
      </c>
      <c r="B18" s="182">
        <v>16249</v>
      </c>
      <c r="C18" s="182">
        <v>8674</v>
      </c>
      <c r="D18" s="182">
        <v>7938</v>
      </c>
      <c r="E18" s="182">
        <v>6224</v>
      </c>
      <c r="F18" s="182">
        <v>2362</v>
      </c>
      <c r="G18" s="182">
        <v>3862</v>
      </c>
      <c r="I18" s="92"/>
    </row>
    <row r="19" spans="1:9" ht="13.5" customHeight="1" x14ac:dyDescent="0.25">
      <c r="A19" s="125" t="s">
        <v>31</v>
      </c>
      <c r="B19" s="182">
        <v>44085</v>
      </c>
      <c r="C19" s="182">
        <v>16872</v>
      </c>
      <c r="D19" s="182">
        <v>11448</v>
      </c>
      <c r="E19" s="182">
        <v>13915</v>
      </c>
      <c r="F19" s="182">
        <v>9226</v>
      </c>
      <c r="G19" s="182">
        <v>4689</v>
      </c>
      <c r="I19" s="92"/>
    </row>
    <row r="20" spans="1:9" ht="13.5" customHeight="1" x14ac:dyDescent="0.25">
      <c r="A20" s="125" t="s">
        <v>32</v>
      </c>
      <c r="B20" s="182">
        <v>6238</v>
      </c>
      <c r="C20" s="182">
        <v>250</v>
      </c>
      <c r="D20" s="182">
        <v>250</v>
      </c>
      <c r="E20" s="182">
        <v>249</v>
      </c>
      <c r="F20" s="182" t="s">
        <v>135</v>
      </c>
      <c r="G20" s="182">
        <v>249</v>
      </c>
      <c r="I20" s="92"/>
    </row>
    <row r="21" spans="1:9" ht="13.5" customHeight="1" x14ac:dyDescent="0.25">
      <c r="A21" s="125" t="s">
        <v>33</v>
      </c>
      <c r="B21" s="182">
        <v>9937</v>
      </c>
      <c r="C21" s="182">
        <v>7917</v>
      </c>
      <c r="D21" s="182">
        <v>6252</v>
      </c>
      <c r="E21" s="182">
        <v>5663</v>
      </c>
      <c r="F21" s="182">
        <v>802</v>
      </c>
      <c r="G21" s="182">
        <v>4861</v>
      </c>
      <c r="I21" s="92"/>
    </row>
    <row r="22" spans="1:9" ht="13.5" customHeight="1" x14ac:dyDescent="0.25">
      <c r="A22" s="125" t="s">
        <v>34</v>
      </c>
      <c r="B22" s="182">
        <v>6641</v>
      </c>
      <c r="C22" s="182">
        <v>2597</v>
      </c>
      <c r="D22" s="182">
        <v>2265</v>
      </c>
      <c r="E22" s="182">
        <v>1863</v>
      </c>
      <c r="F22" s="182">
        <v>190</v>
      </c>
      <c r="G22" s="182">
        <v>1673</v>
      </c>
      <c r="I22" s="92"/>
    </row>
    <row r="23" spans="1:9" ht="13.5" customHeight="1" x14ac:dyDescent="0.25">
      <c r="A23" s="125" t="s">
        <v>35</v>
      </c>
      <c r="B23" s="182">
        <v>12478</v>
      </c>
      <c r="C23" s="182">
        <v>7166</v>
      </c>
      <c r="D23" s="182">
        <v>6693</v>
      </c>
      <c r="E23" s="182">
        <v>6702</v>
      </c>
      <c r="F23" s="182">
        <v>1086</v>
      </c>
      <c r="G23" s="182">
        <v>5616</v>
      </c>
      <c r="I23" s="92"/>
    </row>
    <row r="24" spans="1:9" ht="13.5" customHeight="1" x14ac:dyDescent="0.25">
      <c r="A24" s="125" t="s">
        <v>36</v>
      </c>
      <c r="B24" s="182">
        <v>9535</v>
      </c>
      <c r="C24" s="182">
        <v>3965</v>
      </c>
      <c r="D24" s="182">
        <v>2736</v>
      </c>
      <c r="E24" s="182">
        <v>2272</v>
      </c>
      <c r="F24" s="182">
        <v>1742</v>
      </c>
      <c r="G24" s="182">
        <v>530</v>
      </c>
      <c r="I24" s="92"/>
    </row>
    <row r="25" spans="1:9" ht="13.5" customHeight="1" x14ac:dyDescent="0.25">
      <c r="A25" s="125" t="s">
        <v>37</v>
      </c>
      <c r="B25" s="182">
        <v>14259</v>
      </c>
      <c r="C25" s="182">
        <v>3537</v>
      </c>
      <c r="D25" s="182">
        <v>3340</v>
      </c>
      <c r="E25" s="182">
        <v>3257</v>
      </c>
      <c r="F25" s="182">
        <v>2812</v>
      </c>
      <c r="G25" s="182">
        <v>445</v>
      </c>
      <c r="I25" s="92"/>
    </row>
    <row r="26" spans="1:9" ht="13.5" customHeight="1" x14ac:dyDescent="0.25">
      <c r="A26" s="125" t="s">
        <v>38</v>
      </c>
      <c r="B26" s="182">
        <v>12734</v>
      </c>
      <c r="C26" s="182">
        <v>3056</v>
      </c>
      <c r="D26" s="182">
        <v>2619</v>
      </c>
      <c r="E26" s="182">
        <v>1983</v>
      </c>
      <c r="F26" s="182">
        <v>1469</v>
      </c>
      <c r="G26" s="182">
        <v>514</v>
      </c>
      <c r="I26" s="92"/>
    </row>
    <row r="27" spans="1:9" ht="13.5" customHeight="1" x14ac:dyDescent="0.25">
      <c r="A27" s="125" t="s">
        <v>39</v>
      </c>
      <c r="B27" s="182">
        <v>36617</v>
      </c>
      <c r="C27" s="182">
        <v>27805</v>
      </c>
      <c r="D27" s="182">
        <v>26973</v>
      </c>
      <c r="E27" s="182">
        <v>21835</v>
      </c>
      <c r="F27" s="182">
        <v>9604</v>
      </c>
      <c r="G27" s="182">
        <v>12231</v>
      </c>
      <c r="I27" s="92"/>
    </row>
    <row r="28" spans="1:9" ht="13.5" customHeight="1" x14ac:dyDescent="0.25">
      <c r="A28" s="260" t="s">
        <v>103</v>
      </c>
      <c r="B28" s="181">
        <v>42341</v>
      </c>
      <c r="C28" s="181">
        <v>16583</v>
      </c>
      <c r="D28" s="181">
        <v>14481</v>
      </c>
      <c r="E28" s="181">
        <v>12992</v>
      </c>
      <c r="F28" s="181">
        <v>6903</v>
      </c>
      <c r="G28" s="181">
        <v>6089</v>
      </c>
      <c r="I28" s="92"/>
    </row>
    <row r="29" spans="1:9" ht="13.5" customHeight="1" x14ac:dyDescent="0.25">
      <c r="A29" s="125" t="s">
        <v>40</v>
      </c>
      <c r="B29" s="182">
        <v>1197</v>
      </c>
      <c r="C29" s="182">
        <v>138</v>
      </c>
      <c r="D29" s="182">
        <v>74</v>
      </c>
      <c r="E29" s="182">
        <v>74</v>
      </c>
      <c r="F29" s="182">
        <v>44</v>
      </c>
      <c r="G29" s="182">
        <v>30</v>
      </c>
      <c r="I29" s="92"/>
    </row>
    <row r="30" spans="1:9" ht="13.5" customHeight="1" x14ac:dyDescent="0.25">
      <c r="A30" s="125" t="s">
        <v>41</v>
      </c>
      <c r="B30" s="182">
        <v>1323</v>
      </c>
      <c r="C30" s="182">
        <v>168</v>
      </c>
      <c r="D30" s="182">
        <v>163</v>
      </c>
      <c r="E30" s="182">
        <v>17</v>
      </c>
      <c r="F30" s="182" t="s">
        <v>135</v>
      </c>
      <c r="G30" s="182">
        <v>17</v>
      </c>
      <c r="I30" s="92"/>
    </row>
    <row r="31" spans="1:9" ht="13.5" customHeight="1" x14ac:dyDescent="0.25">
      <c r="A31" s="125" t="s">
        <v>42</v>
      </c>
      <c r="B31" s="182">
        <v>2636</v>
      </c>
      <c r="C31" s="182">
        <v>1359</v>
      </c>
      <c r="D31" s="182">
        <v>757</v>
      </c>
      <c r="E31" s="182">
        <v>550</v>
      </c>
      <c r="F31" s="182">
        <v>228</v>
      </c>
      <c r="G31" s="182">
        <v>322</v>
      </c>
      <c r="I31" s="92"/>
    </row>
    <row r="32" spans="1:9" ht="13.5" customHeight="1" x14ac:dyDescent="0.25">
      <c r="A32" s="126" t="s">
        <v>78</v>
      </c>
      <c r="B32" s="182"/>
      <c r="C32" s="207"/>
      <c r="E32" s="182"/>
      <c r="F32" s="207"/>
      <c r="I32" s="92"/>
    </row>
    <row r="33" spans="1:9" ht="13.5" customHeight="1" x14ac:dyDescent="0.25">
      <c r="A33" s="19" t="s">
        <v>118</v>
      </c>
      <c r="B33" s="182" t="s">
        <v>135</v>
      </c>
      <c r="C33" s="182" t="s">
        <v>135</v>
      </c>
      <c r="D33" s="182" t="s">
        <v>135</v>
      </c>
      <c r="E33" s="182" t="s">
        <v>135</v>
      </c>
      <c r="F33" s="182" t="s">
        <v>135</v>
      </c>
      <c r="G33" s="182" t="s">
        <v>135</v>
      </c>
      <c r="I33" s="92"/>
    </row>
    <row r="34" spans="1:9" ht="21" customHeight="1" x14ac:dyDescent="0.25">
      <c r="A34" s="19" t="s">
        <v>115</v>
      </c>
      <c r="B34" s="208">
        <v>2636</v>
      </c>
      <c r="C34" s="208">
        <v>1359</v>
      </c>
      <c r="D34" s="208">
        <v>757</v>
      </c>
      <c r="E34" s="208">
        <v>550</v>
      </c>
      <c r="F34" s="208">
        <v>228</v>
      </c>
      <c r="G34" s="208">
        <v>322</v>
      </c>
      <c r="I34" s="92"/>
    </row>
    <row r="35" spans="1:9" ht="13.5" customHeight="1" x14ac:dyDescent="0.25">
      <c r="A35" s="125" t="s">
        <v>43</v>
      </c>
      <c r="B35" s="182">
        <v>3383</v>
      </c>
      <c r="C35" s="182">
        <v>963</v>
      </c>
      <c r="D35" s="208">
        <v>778</v>
      </c>
      <c r="E35" s="182">
        <v>777</v>
      </c>
      <c r="F35" s="182">
        <v>303</v>
      </c>
      <c r="G35" s="182">
        <v>474</v>
      </c>
      <c r="I35" s="92"/>
    </row>
    <row r="36" spans="1:9" ht="13.5" customHeight="1" x14ac:dyDescent="0.25">
      <c r="A36" s="125" t="s">
        <v>44</v>
      </c>
      <c r="B36" s="182">
        <v>6732</v>
      </c>
      <c r="C36" s="182">
        <v>3620</v>
      </c>
      <c r="D36" s="182">
        <v>3204</v>
      </c>
      <c r="E36" s="182">
        <v>3037</v>
      </c>
      <c r="F36" s="182">
        <v>3037</v>
      </c>
      <c r="G36" s="182" t="s">
        <v>135</v>
      </c>
      <c r="I36" s="92"/>
    </row>
    <row r="37" spans="1:9" ht="13.5" customHeight="1" x14ac:dyDescent="0.25">
      <c r="A37" s="125" t="s">
        <v>45</v>
      </c>
      <c r="B37" s="182">
        <v>4941</v>
      </c>
      <c r="C37" s="182">
        <v>1478</v>
      </c>
      <c r="D37" s="182">
        <v>1507</v>
      </c>
      <c r="E37" s="182">
        <v>748</v>
      </c>
      <c r="F37" s="182">
        <v>648</v>
      </c>
      <c r="G37" s="182">
        <v>100</v>
      </c>
      <c r="I37" s="92"/>
    </row>
    <row r="38" spans="1:9" ht="13.5" customHeight="1" x14ac:dyDescent="0.25">
      <c r="A38" s="125" t="s">
        <v>46</v>
      </c>
      <c r="B38" s="182">
        <v>2676</v>
      </c>
      <c r="C38" s="182">
        <v>398</v>
      </c>
      <c r="D38" s="182">
        <v>339</v>
      </c>
      <c r="E38" s="182">
        <v>223</v>
      </c>
      <c r="F38" s="182">
        <v>223</v>
      </c>
      <c r="G38" s="182" t="s">
        <v>135</v>
      </c>
      <c r="I38" s="92"/>
    </row>
    <row r="39" spans="1:9" ht="13.5" customHeight="1" x14ac:dyDescent="0.25">
      <c r="A39" s="125" t="s">
        <v>47</v>
      </c>
      <c r="B39" s="182">
        <v>3469</v>
      </c>
      <c r="C39" s="182">
        <v>2052</v>
      </c>
      <c r="D39" s="182">
        <v>1885</v>
      </c>
      <c r="E39" s="182">
        <v>1990</v>
      </c>
      <c r="F39" s="182">
        <v>412</v>
      </c>
      <c r="G39" s="182">
        <v>1578</v>
      </c>
      <c r="I39" s="92"/>
    </row>
    <row r="40" spans="1:9" ht="13.5" customHeight="1" x14ac:dyDescent="0.25">
      <c r="A40" s="125" t="s">
        <v>48</v>
      </c>
      <c r="B40" s="182">
        <v>7913</v>
      </c>
      <c r="C40" s="182">
        <v>1085</v>
      </c>
      <c r="D40" s="182">
        <v>1103</v>
      </c>
      <c r="E40" s="182">
        <v>1105</v>
      </c>
      <c r="F40" s="182">
        <v>1105</v>
      </c>
      <c r="G40" s="182" t="s">
        <v>135</v>
      </c>
      <c r="I40" s="92"/>
    </row>
    <row r="41" spans="1:9" ht="13.5" customHeight="1" x14ac:dyDescent="0.25">
      <c r="A41" s="125" t="s">
        <v>49</v>
      </c>
      <c r="B41" s="182">
        <v>8071</v>
      </c>
      <c r="C41" s="182">
        <v>5322</v>
      </c>
      <c r="D41" s="182">
        <v>4671</v>
      </c>
      <c r="E41" s="182">
        <v>4471</v>
      </c>
      <c r="F41" s="182">
        <v>903</v>
      </c>
      <c r="G41" s="182">
        <v>3568</v>
      </c>
      <c r="I41" s="92"/>
    </row>
    <row r="42" spans="1:9" ht="13.5" customHeight="1" x14ac:dyDescent="0.25">
      <c r="A42" s="260" t="s">
        <v>104</v>
      </c>
      <c r="B42" s="181">
        <v>162205</v>
      </c>
      <c r="C42" s="181">
        <v>85640</v>
      </c>
      <c r="D42" s="181" t="s">
        <v>1478</v>
      </c>
      <c r="E42" s="181" t="s">
        <v>1479</v>
      </c>
      <c r="F42" s="181" t="s">
        <v>1480</v>
      </c>
      <c r="G42" s="181" t="s">
        <v>1481</v>
      </c>
      <c r="I42" s="92"/>
    </row>
    <row r="43" spans="1:9" ht="13.5" customHeight="1" x14ac:dyDescent="0.25">
      <c r="A43" s="125" t="s">
        <v>50</v>
      </c>
      <c r="B43" s="182">
        <v>4966</v>
      </c>
      <c r="C43" s="182">
        <v>891</v>
      </c>
      <c r="D43" s="182">
        <v>891</v>
      </c>
      <c r="E43" s="182">
        <v>414</v>
      </c>
      <c r="F43" s="182">
        <v>170</v>
      </c>
      <c r="G43" s="182">
        <v>244</v>
      </c>
      <c r="I43" s="92"/>
    </row>
    <row r="44" spans="1:9" ht="13.5" customHeight="1" x14ac:dyDescent="0.25">
      <c r="A44" s="125" t="s">
        <v>51</v>
      </c>
      <c r="B44" s="182">
        <v>632</v>
      </c>
      <c r="C44" s="182">
        <v>900</v>
      </c>
      <c r="D44" s="182">
        <v>885</v>
      </c>
      <c r="E44" s="182">
        <v>836</v>
      </c>
      <c r="F44" s="182">
        <v>151</v>
      </c>
      <c r="G44" s="182">
        <v>685</v>
      </c>
      <c r="I44" s="92"/>
    </row>
    <row r="45" spans="1:9" ht="13.5" customHeight="1" x14ac:dyDescent="0.25">
      <c r="A45" s="312" t="s">
        <v>108</v>
      </c>
      <c r="B45" s="182"/>
      <c r="C45" s="182"/>
      <c r="D45" s="182">
        <v>19748</v>
      </c>
      <c r="E45" s="182">
        <v>29469</v>
      </c>
      <c r="F45" s="182">
        <v>23234</v>
      </c>
      <c r="G45" s="182">
        <v>6235</v>
      </c>
      <c r="I45" s="92"/>
    </row>
    <row r="46" spans="1:9" ht="13.5" customHeight="1" x14ac:dyDescent="0.25">
      <c r="A46" s="125" t="s">
        <v>52</v>
      </c>
      <c r="B46" s="182">
        <v>66227</v>
      </c>
      <c r="C46" s="182">
        <v>31695</v>
      </c>
      <c r="D46" s="182">
        <v>27452</v>
      </c>
      <c r="E46" s="182">
        <v>17523</v>
      </c>
      <c r="F46" s="182">
        <v>11657</v>
      </c>
      <c r="G46" s="182">
        <v>5866</v>
      </c>
      <c r="I46" s="92"/>
    </row>
    <row r="47" spans="1:9" ht="13.5" customHeight="1" x14ac:dyDescent="0.25">
      <c r="A47" s="125" t="s">
        <v>53</v>
      </c>
      <c r="B47" s="182">
        <v>6500</v>
      </c>
      <c r="C47" s="182">
        <v>3082</v>
      </c>
      <c r="D47" s="182">
        <v>2031</v>
      </c>
      <c r="E47" s="182">
        <v>1746</v>
      </c>
      <c r="F47" s="182">
        <v>307</v>
      </c>
      <c r="G47" s="182">
        <v>1439</v>
      </c>
      <c r="I47" s="92"/>
    </row>
    <row r="48" spans="1:9" ht="13.5" customHeight="1" x14ac:dyDescent="0.25">
      <c r="A48" s="125" t="s">
        <v>54</v>
      </c>
      <c r="B48" s="182">
        <v>27857</v>
      </c>
      <c r="C48" s="182">
        <v>14668</v>
      </c>
      <c r="D48" s="182">
        <v>14556</v>
      </c>
      <c r="E48" s="182">
        <v>12647</v>
      </c>
      <c r="F48" s="182">
        <v>4628</v>
      </c>
      <c r="G48" s="182">
        <v>8019</v>
      </c>
      <c r="I48" s="92"/>
    </row>
    <row r="49" spans="1:9" ht="13.5" customHeight="1" x14ac:dyDescent="0.25">
      <c r="A49" s="125" t="s">
        <v>55</v>
      </c>
      <c r="B49" s="182">
        <v>56023</v>
      </c>
      <c r="C49" s="182">
        <v>34404</v>
      </c>
      <c r="D49" s="182">
        <v>30009</v>
      </c>
      <c r="E49" s="182">
        <v>26904</v>
      </c>
      <c r="F49" s="182">
        <v>16431</v>
      </c>
      <c r="G49" s="182">
        <v>10473</v>
      </c>
      <c r="I49" s="92"/>
    </row>
    <row r="50" spans="1:9" ht="13.5" customHeight="1" x14ac:dyDescent="0.25">
      <c r="A50" s="313" t="s">
        <v>109</v>
      </c>
      <c r="B50" s="182"/>
      <c r="C50" s="182"/>
      <c r="D50" s="182" t="s">
        <v>1154</v>
      </c>
      <c r="E50" s="207">
        <v>4638</v>
      </c>
      <c r="F50" s="182">
        <v>1556</v>
      </c>
      <c r="G50" s="182">
        <v>3082</v>
      </c>
      <c r="I50" s="92"/>
    </row>
    <row r="51" spans="1:9" ht="13.5" customHeight="1" x14ac:dyDescent="0.25">
      <c r="A51" s="260" t="s">
        <v>105</v>
      </c>
      <c r="B51" s="181">
        <v>106115</v>
      </c>
      <c r="C51" s="181">
        <v>93909</v>
      </c>
      <c r="D51" s="206">
        <v>85186</v>
      </c>
      <c r="E51" s="181">
        <v>81774</v>
      </c>
      <c r="F51" s="181">
        <v>52905</v>
      </c>
      <c r="G51" s="181">
        <v>28869</v>
      </c>
      <c r="I51" s="92"/>
    </row>
    <row r="52" spans="1:9" ht="13.5" customHeight="1" x14ac:dyDescent="0.25">
      <c r="A52" s="125" t="s">
        <v>56</v>
      </c>
      <c r="B52" s="182">
        <v>40728</v>
      </c>
      <c r="C52" s="182">
        <v>38482</v>
      </c>
      <c r="D52" s="182">
        <v>36297</v>
      </c>
      <c r="E52" s="182">
        <v>35253</v>
      </c>
      <c r="F52" s="182">
        <v>17047</v>
      </c>
      <c r="G52" s="182">
        <v>18206</v>
      </c>
      <c r="I52" s="92"/>
    </row>
    <row r="53" spans="1:9" ht="13.5" customHeight="1" x14ac:dyDescent="0.25">
      <c r="A53" s="125" t="s">
        <v>57</v>
      </c>
      <c r="B53" s="182">
        <v>2899</v>
      </c>
      <c r="C53" s="182">
        <v>3706</v>
      </c>
      <c r="D53" s="182">
        <v>1750</v>
      </c>
      <c r="E53" s="182">
        <v>1169</v>
      </c>
      <c r="F53" s="182">
        <v>1169</v>
      </c>
      <c r="G53" s="182" t="s">
        <v>135</v>
      </c>
    </row>
    <row r="54" spans="1:9" ht="13.5" customHeight="1" x14ac:dyDescent="0.25">
      <c r="A54" s="125" t="s">
        <v>128</v>
      </c>
      <c r="B54" s="182">
        <v>10495</v>
      </c>
      <c r="C54" s="182">
        <v>5660</v>
      </c>
      <c r="D54" s="182">
        <v>5138</v>
      </c>
      <c r="E54" s="182">
        <v>5522</v>
      </c>
      <c r="F54" s="182">
        <v>3421</v>
      </c>
      <c r="G54" s="182">
        <v>2101</v>
      </c>
    </row>
    <row r="55" spans="1:9" ht="13.5" customHeight="1" x14ac:dyDescent="0.25">
      <c r="A55" s="125" t="s">
        <v>129</v>
      </c>
      <c r="B55" s="182">
        <v>9336</v>
      </c>
      <c r="C55" s="182">
        <v>7524</v>
      </c>
      <c r="D55" s="182">
        <v>6721</v>
      </c>
      <c r="E55" s="182">
        <v>6340</v>
      </c>
      <c r="F55" s="182">
        <v>3108</v>
      </c>
      <c r="G55" s="182">
        <v>3232</v>
      </c>
    </row>
    <row r="56" spans="1:9" ht="13.5" customHeight="1" x14ac:dyDescent="0.25">
      <c r="A56" s="125" t="s">
        <v>130</v>
      </c>
      <c r="B56" s="182">
        <v>1950</v>
      </c>
      <c r="C56" s="182">
        <v>8056</v>
      </c>
      <c r="D56" s="182">
        <v>6770</v>
      </c>
      <c r="E56" s="182">
        <v>6177</v>
      </c>
      <c r="F56" s="182">
        <v>5478</v>
      </c>
      <c r="G56" s="182">
        <v>699</v>
      </c>
    </row>
    <row r="57" spans="1:9" ht="13.5" customHeight="1" x14ac:dyDescent="0.25">
      <c r="A57" s="125" t="s">
        <v>58</v>
      </c>
      <c r="B57" s="182">
        <v>1314</v>
      </c>
      <c r="C57" s="182">
        <v>4660</v>
      </c>
      <c r="D57" s="182">
        <v>4724</v>
      </c>
      <c r="E57" s="182">
        <v>4682</v>
      </c>
      <c r="F57" s="182">
        <v>4644</v>
      </c>
      <c r="G57" s="182">
        <v>38</v>
      </c>
    </row>
    <row r="58" spans="1:9" ht="13.5" customHeight="1" x14ac:dyDescent="0.25">
      <c r="A58" s="125" t="s">
        <v>59</v>
      </c>
      <c r="B58" s="182">
        <v>39393</v>
      </c>
      <c r="C58" s="182">
        <v>25821</v>
      </c>
      <c r="D58" s="182">
        <v>23786</v>
      </c>
      <c r="E58" s="182">
        <v>22631</v>
      </c>
      <c r="F58" s="182">
        <v>18038</v>
      </c>
      <c r="G58" s="182">
        <v>4593</v>
      </c>
    </row>
    <row r="59" spans="1:9" ht="13.5" customHeight="1" x14ac:dyDescent="0.25">
      <c r="A59" s="250" t="s">
        <v>106</v>
      </c>
      <c r="B59" s="181">
        <v>210970</v>
      </c>
      <c r="C59" s="181">
        <v>69670</v>
      </c>
      <c r="D59" s="181">
        <v>60460</v>
      </c>
      <c r="E59" s="181">
        <v>48738</v>
      </c>
      <c r="F59" s="181">
        <v>34346</v>
      </c>
      <c r="G59" s="181">
        <v>14392</v>
      </c>
    </row>
    <row r="60" spans="1:9" ht="13.5" customHeight="1" x14ac:dyDescent="0.25">
      <c r="A60" s="127" t="s">
        <v>60</v>
      </c>
      <c r="B60" s="182">
        <v>21774</v>
      </c>
      <c r="C60" s="182">
        <v>11413</v>
      </c>
      <c r="D60" s="182">
        <v>10498</v>
      </c>
      <c r="E60" s="182">
        <v>9572</v>
      </c>
      <c r="F60" s="182">
        <v>8347</v>
      </c>
      <c r="G60" s="182">
        <v>1225</v>
      </c>
    </row>
    <row r="61" spans="1:9" ht="13.5" customHeight="1" x14ac:dyDescent="0.25">
      <c r="A61" s="127" t="s">
        <v>61</v>
      </c>
      <c r="B61" s="182">
        <v>2246</v>
      </c>
      <c r="C61" s="182">
        <v>259</v>
      </c>
      <c r="D61" s="182">
        <v>137</v>
      </c>
      <c r="E61" s="182">
        <v>135</v>
      </c>
      <c r="F61" s="182">
        <v>135</v>
      </c>
      <c r="G61" s="182" t="s">
        <v>135</v>
      </c>
    </row>
    <row r="62" spans="1:9" ht="13.5" customHeight="1" x14ac:dyDescent="0.25">
      <c r="A62" s="127" t="s">
        <v>62</v>
      </c>
      <c r="B62" s="182">
        <v>8907</v>
      </c>
      <c r="C62" s="182">
        <v>1539</v>
      </c>
      <c r="D62" s="182">
        <v>1533</v>
      </c>
      <c r="E62" s="182">
        <v>1530</v>
      </c>
      <c r="F62" s="182">
        <v>1126</v>
      </c>
      <c r="G62" s="182">
        <v>404</v>
      </c>
    </row>
    <row r="63" spans="1:9" ht="13.5" customHeight="1" x14ac:dyDescent="0.25">
      <c r="A63" s="127" t="s">
        <v>63</v>
      </c>
      <c r="B63" s="182">
        <v>29455</v>
      </c>
      <c r="C63" s="182">
        <v>12001</v>
      </c>
      <c r="D63" s="182">
        <v>9270</v>
      </c>
      <c r="E63" s="182">
        <v>8755</v>
      </c>
      <c r="F63" s="182">
        <v>8109</v>
      </c>
      <c r="G63" s="182">
        <v>646</v>
      </c>
    </row>
    <row r="64" spans="1:9" ht="13.5" customHeight="1" x14ac:dyDescent="0.25">
      <c r="A64" s="127" t="s">
        <v>64</v>
      </c>
      <c r="B64" s="182">
        <v>8562</v>
      </c>
      <c r="C64" s="182">
        <v>1498</v>
      </c>
      <c r="D64" s="182">
        <v>1370</v>
      </c>
      <c r="E64" s="182">
        <v>1182</v>
      </c>
      <c r="F64" s="182">
        <v>1182</v>
      </c>
      <c r="G64" s="182" t="s">
        <v>135</v>
      </c>
    </row>
    <row r="65" spans="1:7" ht="13.5" customHeight="1" x14ac:dyDescent="0.25">
      <c r="A65" s="127" t="s">
        <v>65</v>
      </c>
      <c r="B65" s="182">
        <v>10618</v>
      </c>
      <c r="C65" s="182">
        <v>3238</v>
      </c>
      <c r="D65" s="182">
        <v>2422</v>
      </c>
      <c r="E65" s="182">
        <v>571</v>
      </c>
      <c r="F65" s="182">
        <v>313</v>
      </c>
      <c r="G65" s="182">
        <v>258</v>
      </c>
    </row>
    <row r="66" spans="1:7" ht="13.5" customHeight="1" x14ac:dyDescent="0.25">
      <c r="A66" s="127" t="s">
        <v>66</v>
      </c>
      <c r="B66" s="182">
        <v>8895</v>
      </c>
      <c r="C66" s="182">
        <v>3072</v>
      </c>
      <c r="D66" s="182">
        <v>2807</v>
      </c>
      <c r="E66" s="182">
        <v>1258</v>
      </c>
      <c r="F66" s="182" t="s">
        <v>135</v>
      </c>
      <c r="G66" s="182">
        <v>1258</v>
      </c>
    </row>
    <row r="67" spans="1:7" ht="13.5" customHeight="1" x14ac:dyDescent="0.25">
      <c r="A67" s="127" t="s">
        <v>67</v>
      </c>
      <c r="B67" s="182">
        <v>2985</v>
      </c>
      <c r="C67" s="182">
        <v>771</v>
      </c>
      <c r="D67" s="182">
        <v>806</v>
      </c>
      <c r="E67" s="182">
        <v>696</v>
      </c>
      <c r="F67" s="182">
        <v>696</v>
      </c>
      <c r="G67" s="182" t="s">
        <v>135</v>
      </c>
    </row>
    <row r="68" spans="1:7" ht="13.5" customHeight="1" x14ac:dyDescent="0.25">
      <c r="A68" s="127" t="s">
        <v>68</v>
      </c>
      <c r="B68" s="182">
        <v>27750</v>
      </c>
      <c r="C68" s="182">
        <v>6965</v>
      </c>
      <c r="D68" s="182">
        <v>6414</v>
      </c>
      <c r="E68" s="182">
        <v>2721</v>
      </c>
      <c r="F68" s="182">
        <v>2084</v>
      </c>
      <c r="G68" s="182">
        <v>637</v>
      </c>
    </row>
    <row r="69" spans="1:7" ht="13.5" customHeight="1" x14ac:dyDescent="0.25">
      <c r="A69" s="127" t="s">
        <v>69</v>
      </c>
      <c r="B69" s="182">
        <v>20410</v>
      </c>
      <c r="C69" s="182">
        <v>7549</v>
      </c>
      <c r="D69" s="182">
        <v>7635</v>
      </c>
      <c r="E69" s="182">
        <v>6271</v>
      </c>
      <c r="F69" s="182">
        <v>1259</v>
      </c>
      <c r="G69" s="182">
        <v>5012</v>
      </c>
    </row>
    <row r="70" spans="1:7" ht="13.5" customHeight="1" x14ac:dyDescent="0.25">
      <c r="A70" s="127" t="s">
        <v>70</v>
      </c>
      <c r="B70" s="182">
        <v>10143</v>
      </c>
      <c r="C70" s="182">
        <v>2667</v>
      </c>
      <c r="D70" s="182">
        <v>2525</v>
      </c>
      <c r="E70" s="182">
        <v>2290</v>
      </c>
      <c r="F70" s="182">
        <v>1466</v>
      </c>
      <c r="G70" s="182">
        <v>824</v>
      </c>
    </row>
    <row r="71" spans="1:7" ht="13.5" customHeight="1" x14ac:dyDescent="0.25">
      <c r="A71" s="127" t="s">
        <v>71</v>
      </c>
      <c r="B71" s="182">
        <v>19014</v>
      </c>
      <c r="C71" s="182">
        <v>9337</v>
      </c>
      <c r="D71" s="182">
        <v>6950</v>
      </c>
      <c r="E71" s="182">
        <v>6174</v>
      </c>
      <c r="F71" s="182">
        <v>3243</v>
      </c>
      <c r="G71" s="182">
        <v>2931</v>
      </c>
    </row>
    <row r="72" spans="1:7" ht="13.5" customHeight="1" x14ac:dyDescent="0.25">
      <c r="A72" s="127" t="s">
        <v>72</v>
      </c>
      <c r="B72" s="182">
        <v>26244</v>
      </c>
      <c r="C72" s="182">
        <v>8820</v>
      </c>
      <c r="D72" s="182">
        <v>7641</v>
      </c>
      <c r="E72" s="182">
        <v>7583</v>
      </c>
      <c r="F72" s="182">
        <v>6386</v>
      </c>
      <c r="G72" s="182">
        <v>1197</v>
      </c>
    </row>
    <row r="73" spans="1:7" ht="13.5" customHeight="1" x14ac:dyDescent="0.25">
      <c r="A73" s="127" t="s">
        <v>73</v>
      </c>
      <c r="B73" s="182">
        <v>13967</v>
      </c>
      <c r="C73" s="182">
        <v>541</v>
      </c>
      <c r="D73" s="182">
        <v>452</v>
      </c>
      <c r="E73" s="182" t="s">
        <v>135</v>
      </c>
      <c r="F73" s="182" t="s">
        <v>135</v>
      </c>
      <c r="G73" s="182" t="s">
        <v>135</v>
      </c>
    </row>
    <row r="74" spans="1:7" ht="13.5" customHeight="1" x14ac:dyDescent="0.25">
      <c r="A74" s="118" t="s">
        <v>74</v>
      </c>
      <c r="B74" s="181">
        <v>44822</v>
      </c>
      <c r="C74" s="181">
        <v>13726</v>
      </c>
      <c r="D74" s="181">
        <v>11758</v>
      </c>
      <c r="E74" s="181">
        <v>9671</v>
      </c>
      <c r="F74" s="181">
        <v>6191</v>
      </c>
      <c r="G74" s="181">
        <v>3480</v>
      </c>
    </row>
    <row r="75" spans="1:7" ht="13.5" customHeight="1" x14ac:dyDescent="0.25">
      <c r="A75" s="127" t="s">
        <v>75</v>
      </c>
      <c r="B75" s="182">
        <v>2277</v>
      </c>
      <c r="C75" s="182">
        <v>396</v>
      </c>
      <c r="D75" s="182">
        <v>457</v>
      </c>
      <c r="E75" s="182">
        <v>413</v>
      </c>
      <c r="F75" s="182">
        <v>349</v>
      </c>
      <c r="G75" s="182">
        <v>64</v>
      </c>
    </row>
    <row r="76" spans="1:7" ht="13.5" customHeight="1" x14ac:dyDescent="0.25">
      <c r="A76" s="127" t="s">
        <v>76</v>
      </c>
      <c r="B76" s="182">
        <v>13505</v>
      </c>
      <c r="C76" s="182">
        <v>2352</v>
      </c>
      <c r="D76" s="182">
        <v>1657</v>
      </c>
      <c r="E76" s="182">
        <v>981</v>
      </c>
      <c r="F76" s="182">
        <v>449</v>
      </c>
      <c r="G76" s="182">
        <v>532</v>
      </c>
    </row>
    <row r="77" spans="1:7" ht="13.5" customHeight="1" x14ac:dyDescent="0.25">
      <c r="A77" s="127" t="s">
        <v>77</v>
      </c>
      <c r="B77" s="182">
        <v>14834</v>
      </c>
      <c r="C77" s="182">
        <v>4388</v>
      </c>
      <c r="D77" s="182">
        <v>3649</v>
      </c>
      <c r="E77" s="182">
        <v>3224</v>
      </c>
      <c r="F77" s="182">
        <v>3043</v>
      </c>
      <c r="G77" s="182">
        <v>181</v>
      </c>
    </row>
    <row r="78" spans="1:7" ht="13.5" customHeight="1" x14ac:dyDescent="0.25">
      <c r="A78" s="128" t="s">
        <v>78</v>
      </c>
      <c r="B78" s="182"/>
      <c r="C78" s="182"/>
      <c r="D78" s="182"/>
      <c r="E78" s="182"/>
      <c r="F78" s="182"/>
      <c r="G78" s="182"/>
    </row>
    <row r="79" spans="1:7" ht="13.5" customHeight="1" x14ac:dyDescent="0.25">
      <c r="A79" s="3" t="s">
        <v>116</v>
      </c>
      <c r="B79" s="182">
        <v>7035</v>
      </c>
      <c r="C79" s="182">
        <v>2233</v>
      </c>
      <c r="D79" s="182">
        <v>1907</v>
      </c>
      <c r="E79" s="182">
        <v>1720</v>
      </c>
      <c r="F79" s="182">
        <v>1720</v>
      </c>
      <c r="G79" s="182" t="s">
        <v>135</v>
      </c>
    </row>
    <row r="80" spans="1:7" ht="13.5" customHeight="1" x14ac:dyDescent="0.25">
      <c r="A80" s="3" t="s">
        <v>117</v>
      </c>
      <c r="B80" s="182">
        <v>1821</v>
      </c>
      <c r="C80" s="182">
        <v>227</v>
      </c>
      <c r="D80" s="182">
        <v>227</v>
      </c>
      <c r="E80" s="182">
        <v>243</v>
      </c>
      <c r="F80" s="182">
        <v>243</v>
      </c>
      <c r="G80" s="182" t="s">
        <v>135</v>
      </c>
    </row>
    <row r="81" spans="1:7" ht="13.5" customHeight="1" x14ac:dyDescent="0.25">
      <c r="A81" s="3" t="s">
        <v>121</v>
      </c>
      <c r="B81" s="182">
        <v>5978</v>
      </c>
      <c r="C81" s="182">
        <v>1928</v>
      </c>
      <c r="D81" s="182">
        <v>1515</v>
      </c>
      <c r="E81" s="182">
        <v>1261</v>
      </c>
      <c r="F81" s="182">
        <v>1080</v>
      </c>
      <c r="G81" s="182">
        <v>181</v>
      </c>
    </row>
    <row r="82" spans="1:7" ht="13.5" customHeight="1" x14ac:dyDescent="0.25">
      <c r="A82" s="127" t="s">
        <v>79</v>
      </c>
      <c r="B82" s="182">
        <v>14206</v>
      </c>
      <c r="C82" s="182">
        <v>6590</v>
      </c>
      <c r="D82" s="182">
        <v>5995</v>
      </c>
      <c r="E82" s="182">
        <v>5053</v>
      </c>
      <c r="F82" s="182">
        <v>2350</v>
      </c>
      <c r="G82" s="182">
        <v>2703</v>
      </c>
    </row>
    <row r="83" spans="1:7" ht="13.5" customHeight="1" x14ac:dyDescent="0.25">
      <c r="A83" s="250" t="s">
        <v>80</v>
      </c>
      <c r="B83" s="181">
        <v>103607</v>
      </c>
      <c r="C83" s="181">
        <v>36385</v>
      </c>
      <c r="D83" s="181">
        <v>32134</v>
      </c>
      <c r="E83" s="181">
        <v>22793</v>
      </c>
      <c r="F83" s="181">
        <v>16011</v>
      </c>
      <c r="G83" s="181">
        <v>6782</v>
      </c>
    </row>
    <row r="84" spans="1:7" ht="13.5" customHeight="1" x14ac:dyDescent="0.25">
      <c r="A84" s="127" t="s">
        <v>81</v>
      </c>
      <c r="B84" s="182">
        <v>834</v>
      </c>
      <c r="C84" s="182">
        <v>102</v>
      </c>
      <c r="D84" s="182">
        <v>102</v>
      </c>
      <c r="E84" s="182">
        <v>102</v>
      </c>
      <c r="F84" s="182">
        <v>102</v>
      </c>
      <c r="G84" s="182" t="s">
        <v>135</v>
      </c>
    </row>
    <row r="85" spans="1:7" ht="13.5" customHeight="1" x14ac:dyDescent="0.25">
      <c r="A85" s="127" t="s">
        <v>82</v>
      </c>
      <c r="B85" s="182">
        <v>1234</v>
      </c>
      <c r="C85" s="182">
        <v>324</v>
      </c>
      <c r="D85" s="182">
        <v>287</v>
      </c>
      <c r="E85" s="182">
        <v>248</v>
      </c>
      <c r="F85" s="182">
        <v>241</v>
      </c>
      <c r="G85" s="182">
        <v>7</v>
      </c>
    </row>
    <row r="86" spans="1:7" ht="13.5" customHeight="1" x14ac:dyDescent="0.25">
      <c r="A86" s="127" t="s">
        <v>83</v>
      </c>
      <c r="B86" s="182">
        <v>1355</v>
      </c>
      <c r="C86" s="182">
        <v>1125</v>
      </c>
      <c r="D86" s="182">
        <v>1196</v>
      </c>
      <c r="E86" s="182">
        <v>1063</v>
      </c>
      <c r="F86" s="182" t="s">
        <v>135</v>
      </c>
      <c r="G86" s="182">
        <v>1063</v>
      </c>
    </row>
    <row r="87" spans="1:7" ht="13.5" customHeight="1" x14ac:dyDescent="0.25">
      <c r="A87" s="127" t="s">
        <v>84</v>
      </c>
      <c r="B87" s="182">
        <v>4699</v>
      </c>
      <c r="C87" s="182">
        <v>2163</v>
      </c>
      <c r="D87" s="182">
        <v>2543</v>
      </c>
      <c r="E87" s="182">
        <v>1291</v>
      </c>
      <c r="F87" s="182">
        <v>872</v>
      </c>
      <c r="G87" s="182">
        <v>419</v>
      </c>
    </row>
    <row r="88" spans="1:7" ht="13.5" customHeight="1" x14ac:dyDescent="0.25">
      <c r="A88" s="127" t="s">
        <v>85</v>
      </c>
      <c r="B88" s="182">
        <v>12126</v>
      </c>
      <c r="C88" s="182">
        <v>4166</v>
      </c>
      <c r="D88" s="182">
        <v>4297</v>
      </c>
      <c r="E88" s="182">
        <v>3583</v>
      </c>
      <c r="F88" s="182">
        <v>1950</v>
      </c>
      <c r="G88" s="182">
        <v>1633</v>
      </c>
    </row>
    <row r="89" spans="1:7" ht="13.5" customHeight="1" x14ac:dyDescent="0.25">
      <c r="A89" s="127" t="s">
        <v>86</v>
      </c>
      <c r="B89" s="182">
        <v>2683</v>
      </c>
      <c r="C89" s="182">
        <v>768</v>
      </c>
      <c r="D89" s="182">
        <v>713</v>
      </c>
      <c r="E89" s="182">
        <v>752</v>
      </c>
      <c r="F89" s="182">
        <v>752</v>
      </c>
      <c r="G89" s="182" t="s">
        <v>135</v>
      </c>
    </row>
    <row r="90" spans="1:7" ht="13.5" customHeight="1" x14ac:dyDescent="0.25">
      <c r="A90" s="127" t="s">
        <v>87</v>
      </c>
      <c r="B90" s="182">
        <v>12072</v>
      </c>
      <c r="C90" s="182">
        <v>6718</v>
      </c>
      <c r="D90" s="182">
        <v>5620</v>
      </c>
      <c r="E90" s="182">
        <v>1975</v>
      </c>
      <c r="F90" s="182">
        <v>697</v>
      </c>
      <c r="G90" s="182">
        <v>1278</v>
      </c>
    </row>
    <row r="91" spans="1:7" ht="13.5" customHeight="1" x14ac:dyDescent="0.25">
      <c r="A91" s="127" t="s">
        <v>88</v>
      </c>
      <c r="B91" s="182">
        <v>12206</v>
      </c>
      <c r="C91" s="182">
        <v>3822</v>
      </c>
      <c r="D91" s="182">
        <v>3512</v>
      </c>
      <c r="E91" s="182">
        <v>1709</v>
      </c>
      <c r="F91" s="182">
        <v>839</v>
      </c>
      <c r="G91" s="182">
        <v>870</v>
      </c>
    </row>
    <row r="92" spans="1:7" ht="13.5" customHeight="1" x14ac:dyDescent="0.25">
      <c r="A92" s="127" t="s">
        <v>89</v>
      </c>
      <c r="B92" s="182">
        <v>12339</v>
      </c>
      <c r="C92" s="182">
        <v>5986</v>
      </c>
      <c r="D92" s="182">
        <v>4762</v>
      </c>
      <c r="E92" s="182">
        <v>4497</v>
      </c>
      <c r="F92" s="182">
        <v>3407</v>
      </c>
      <c r="G92" s="182">
        <v>1090</v>
      </c>
    </row>
    <row r="93" spans="1:7" ht="13.5" customHeight="1" x14ac:dyDescent="0.25">
      <c r="A93" s="127" t="s">
        <v>90</v>
      </c>
      <c r="B93" s="182">
        <v>22839</v>
      </c>
      <c r="C93" s="182">
        <v>6713</v>
      </c>
      <c r="D93" s="182">
        <v>5488</v>
      </c>
      <c r="E93" s="182">
        <v>4016</v>
      </c>
      <c r="F93" s="182">
        <v>3990</v>
      </c>
      <c r="G93" s="182">
        <v>26</v>
      </c>
    </row>
    <row r="94" spans="1:7" ht="13.5" customHeight="1" x14ac:dyDescent="0.25">
      <c r="A94" s="127" t="s">
        <v>91</v>
      </c>
      <c r="B94" s="182">
        <v>17120</v>
      </c>
      <c r="C94" s="182">
        <v>2920</v>
      </c>
      <c r="D94" s="182">
        <v>2389</v>
      </c>
      <c r="E94" s="182">
        <v>2344</v>
      </c>
      <c r="F94" s="182">
        <v>2150</v>
      </c>
      <c r="G94" s="182">
        <v>194</v>
      </c>
    </row>
    <row r="95" spans="1:7" ht="13.5" customHeight="1" x14ac:dyDescent="0.25">
      <c r="A95" s="127" t="s">
        <v>92</v>
      </c>
      <c r="B95" s="182">
        <v>4100</v>
      </c>
      <c r="C95" s="182">
        <v>1578</v>
      </c>
      <c r="D95" s="182">
        <v>1225</v>
      </c>
      <c r="E95" s="182">
        <v>1213</v>
      </c>
      <c r="F95" s="182">
        <v>1011</v>
      </c>
      <c r="G95" s="182">
        <v>202</v>
      </c>
    </row>
    <row r="96" spans="1:7" ht="13.5" customHeight="1" x14ac:dyDescent="0.25">
      <c r="A96" s="250" t="s">
        <v>107</v>
      </c>
      <c r="B96" s="181">
        <v>28196</v>
      </c>
      <c r="C96" s="181">
        <v>8138</v>
      </c>
      <c r="D96" s="181">
        <v>6821</v>
      </c>
      <c r="E96" s="181">
        <v>6327</v>
      </c>
      <c r="F96" s="181">
        <v>4530</v>
      </c>
      <c r="G96" s="181">
        <v>1797</v>
      </c>
    </row>
    <row r="97" spans="1:7" ht="13.5" customHeight="1" x14ac:dyDescent="0.25">
      <c r="A97" s="127" t="s">
        <v>93</v>
      </c>
      <c r="B97" s="182">
        <v>2650</v>
      </c>
      <c r="C97" s="182">
        <v>1594</v>
      </c>
      <c r="D97" s="182">
        <v>1588</v>
      </c>
      <c r="E97" s="182">
        <v>1587</v>
      </c>
      <c r="F97" s="182">
        <v>1213</v>
      </c>
      <c r="G97" s="182">
        <v>374</v>
      </c>
    </row>
    <row r="98" spans="1:7" ht="13.5" customHeight="1" x14ac:dyDescent="0.25">
      <c r="A98" s="127" t="s">
        <v>94</v>
      </c>
      <c r="B98" s="182">
        <v>1901</v>
      </c>
      <c r="C98" s="182">
        <v>704</v>
      </c>
      <c r="D98" s="182">
        <v>216</v>
      </c>
      <c r="E98" s="182">
        <v>621</v>
      </c>
      <c r="F98" s="182">
        <v>621</v>
      </c>
      <c r="G98" s="182" t="s">
        <v>135</v>
      </c>
    </row>
    <row r="99" spans="1:7" ht="13.5" customHeight="1" x14ac:dyDescent="0.25">
      <c r="A99" s="127" t="s">
        <v>95</v>
      </c>
      <c r="B99" s="182">
        <v>11999</v>
      </c>
      <c r="C99" s="182">
        <v>2583</v>
      </c>
      <c r="D99" s="182">
        <v>2073</v>
      </c>
      <c r="E99" s="182">
        <v>1660</v>
      </c>
      <c r="F99" s="182">
        <v>1245</v>
      </c>
      <c r="G99" s="182">
        <v>415</v>
      </c>
    </row>
    <row r="100" spans="1:7" ht="13.5" customHeight="1" x14ac:dyDescent="0.25">
      <c r="A100" s="127" t="s">
        <v>96</v>
      </c>
      <c r="B100" s="182">
        <v>7362</v>
      </c>
      <c r="C100" s="182">
        <v>1294</v>
      </c>
      <c r="D100" s="182">
        <v>1288</v>
      </c>
      <c r="E100" s="182">
        <v>853</v>
      </c>
      <c r="F100" s="182">
        <v>843</v>
      </c>
      <c r="G100" s="182">
        <v>10</v>
      </c>
    </row>
    <row r="101" spans="1:7" ht="13.5" customHeight="1" x14ac:dyDescent="0.25">
      <c r="A101" s="127" t="s">
        <v>97</v>
      </c>
      <c r="B101" s="182">
        <v>1294</v>
      </c>
      <c r="C101" s="182">
        <v>532</v>
      </c>
      <c r="D101" s="182">
        <v>569</v>
      </c>
      <c r="E101" s="182">
        <v>569</v>
      </c>
      <c r="F101" s="182">
        <v>182</v>
      </c>
      <c r="G101" s="182">
        <v>387</v>
      </c>
    </row>
    <row r="102" spans="1:7" ht="13.5" customHeight="1" x14ac:dyDescent="0.25">
      <c r="A102" s="127" t="s">
        <v>98</v>
      </c>
      <c r="B102" s="182">
        <v>853</v>
      </c>
      <c r="C102" s="182">
        <v>66</v>
      </c>
      <c r="D102" s="182">
        <v>66</v>
      </c>
      <c r="E102" s="182">
        <v>66</v>
      </c>
      <c r="F102" s="182">
        <v>66</v>
      </c>
      <c r="G102" s="182" t="s">
        <v>135</v>
      </c>
    </row>
    <row r="103" spans="1:7" ht="13.5" customHeight="1" x14ac:dyDescent="0.25">
      <c r="A103" s="127" t="s">
        <v>99</v>
      </c>
      <c r="B103" s="182">
        <v>1344</v>
      </c>
      <c r="C103" s="182">
        <v>588</v>
      </c>
      <c r="D103" s="182">
        <v>307</v>
      </c>
      <c r="E103" s="182">
        <v>305</v>
      </c>
      <c r="F103" s="182">
        <v>248</v>
      </c>
      <c r="G103" s="182">
        <v>57</v>
      </c>
    </row>
    <row r="104" spans="1:7" ht="13.5" customHeight="1" x14ac:dyDescent="0.25">
      <c r="A104" s="127" t="s">
        <v>100</v>
      </c>
      <c r="B104" s="182">
        <v>793</v>
      </c>
      <c r="C104" s="182">
        <v>777</v>
      </c>
      <c r="D104" s="182">
        <v>714</v>
      </c>
      <c r="E104" s="182">
        <v>666</v>
      </c>
      <c r="F104" s="182">
        <v>112</v>
      </c>
      <c r="G104" s="182">
        <v>554</v>
      </c>
    </row>
    <row r="105" spans="1:7" ht="13.5" customHeight="1" x14ac:dyDescent="0.25">
      <c r="A105" s="326" t="s">
        <v>101</v>
      </c>
      <c r="B105" s="183" t="s">
        <v>135</v>
      </c>
      <c r="C105" s="183" t="s">
        <v>135</v>
      </c>
      <c r="D105" s="342" t="s">
        <v>135</v>
      </c>
      <c r="E105" s="183" t="s">
        <v>135</v>
      </c>
      <c r="F105" s="183" t="s">
        <v>135</v>
      </c>
      <c r="G105" s="183" t="s">
        <v>135</v>
      </c>
    </row>
    <row r="106" spans="1:7" x14ac:dyDescent="0.25">
      <c r="A106" s="723" t="s">
        <v>1498</v>
      </c>
      <c r="B106" s="723"/>
    </row>
    <row r="107" spans="1:7" x14ac:dyDescent="0.25">
      <c r="A107" s="591"/>
      <c r="B107" s="591"/>
    </row>
  </sheetData>
  <mergeCells count="10">
    <mergeCell ref="A106:B106"/>
    <mergeCell ref="A1:G1"/>
    <mergeCell ref="B5:B7"/>
    <mergeCell ref="C5:C7"/>
    <mergeCell ref="D5:D7"/>
    <mergeCell ref="E5:G5"/>
    <mergeCell ref="E6:E7"/>
    <mergeCell ref="F6:G6"/>
    <mergeCell ref="A3:G3"/>
    <mergeCell ref="A5:A7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&amp;CИТОГИ СПЛОШНОГО ОБСЛЕДОВАНИЯ РОЗНИЧНЫХ РЫНКОВ</oddHeader>
    <oddFooter>&amp;L&amp;P&amp;CТорговля в России. 2017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6"/>
  <sheetViews>
    <sheetView view="pageLayout" zoomScale="120" zoomScaleNormal="130" zoomScalePageLayoutView="120" workbookViewId="0">
      <selection activeCell="A4" sqref="A4:A6"/>
    </sheetView>
  </sheetViews>
  <sheetFormatPr defaultRowHeight="15" x14ac:dyDescent="0.25"/>
  <cols>
    <col min="1" max="1" width="23.7109375" customWidth="1"/>
    <col min="6" max="7" width="11.140625" customWidth="1"/>
  </cols>
  <sheetData>
    <row r="1" spans="1:7" ht="15" customHeight="1" x14ac:dyDescent="0.25">
      <c r="A1" s="744" t="s">
        <v>1159</v>
      </c>
      <c r="B1" s="744"/>
      <c r="C1" s="744"/>
      <c r="D1" s="744"/>
      <c r="E1" s="744"/>
      <c r="F1" s="744"/>
      <c r="G1" s="744"/>
    </row>
    <row r="2" spans="1:7" x14ac:dyDescent="0.25">
      <c r="A2" s="689" t="s">
        <v>1485</v>
      </c>
      <c r="B2" s="689"/>
      <c r="C2" s="689"/>
      <c r="D2" s="689"/>
      <c r="E2" s="689"/>
      <c r="F2" s="689"/>
      <c r="G2" s="689"/>
    </row>
    <row r="3" spans="1:7" x14ac:dyDescent="0.25">
      <c r="A3" s="123"/>
      <c r="B3" s="123"/>
      <c r="C3" s="123"/>
      <c r="D3" s="123"/>
      <c r="E3" s="123"/>
      <c r="F3" s="123"/>
      <c r="G3" s="123"/>
    </row>
    <row r="4" spans="1:7" ht="13.35" customHeight="1" x14ac:dyDescent="0.25">
      <c r="A4" s="691"/>
      <c r="B4" s="693">
        <v>2010</v>
      </c>
      <c r="C4" s="685">
        <v>2014</v>
      </c>
      <c r="D4" s="685">
        <v>2015</v>
      </c>
      <c r="E4" s="682">
        <v>2016</v>
      </c>
      <c r="F4" s="683"/>
      <c r="G4" s="684"/>
    </row>
    <row r="5" spans="1:7" ht="13.35" customHeight="1" x14ac:dyDescent="0.25">
      <c r="A5" s="745"/>
      <c r="B5" s="737"/>
      <c r="C5" s="738"/>
      <c r="D5" s="738"/>
      <c r="E5" s="685" t="s">
        <v>154</v>
      </c>
      <c r="F5" s="682" t="s">
        <v>155</v>
      </c>
      <c r="G5" s="684"/>
    </row>
    <row r="6" spans="1:7" ht="18.75" customHeight="1" x14ac:dyDescent="0.25">
      <c r="A6" s="692"/>
      <c r="B6" s="694"/>
      <c r="C6" s="690"/>
      <c r="D6" s="686"/>
      <c r="E6" s="686"/>
      <c r="F6" s="49" t="s">
        <v>156</v>
      </c>
      <c r="G6" s="49" t="s">
        <v>157</v>
      </c>
    </row>
    <row r="7" spans="1:7" ht="13.35" customHeight="1" x14ac:dyDescent="0.25">
      <c r="A7" s="124" t="s">
        <v>126</v>
      </c>
      <c r="B7" s="212">
        <v>74.8</v>
      </c>
      <c r="C7" s="212">
        <v>70.7</v>
      </c>
      <c r="D7" s="212">
        <v>70</v>
      </c>
      <c r="E7" s="306">
        <v>70.599999999999994</v>
      </c>
      <c r="F7" s="370">
        <v>71.275000000000006</v>
      </c>
      <c r="G7" s="371">
        <v>69.449999999999989</v>
      </c>
    </row>
    <row r="8" spans="1:7" ht="13.35" customHeight="1" x14ac:dyDescent="0.25">
      <c r="A8" s="261" t="s">
        <v>102</v>
      </c>
      <c r="B8" s="213"/>
      <c r="C8" s="214"/>
      <c r="D8" s="465"/>
      <c r="E8" s="465"/>
      <c r="F8" s="464"/>
    </row>
    <row r="9" spans="1:7" ht="13.35" customHeight="1" x14ac:dyDescent="0.25">
      <c r="A9" s="125" t="s">
        <v>22</v>
      </c>
      <c r="B9" s="215">
        <v>78.900000000000006</v>
      </c>
      <c r="C9" s="215">
        <v>69.400000000000006</v>
      </c>
      <c r="D9" s="215">
        <v>60.9</v>
      </c>
      <c r="E9" s="215">
        <v>51.3</v>
      </c>
      <c r="F9" s="215">
        <v>53.349999999999994</v>
      </c>
      <c r="G9" s="215">
        <v>34.525000000000006</v>
      </c>
    </row>
    <row r="10" spans="1:7" ht="13.35" customHeight="1" x14ac:dyDescent="0.25">
      <c r="A10" s="125" t="s">
        <v>23</v>
      </c>
      <c r="B10" s="215">
        <v>69.900000000000006</v>
      </c>
      <c r="C10" s="215">
        <v>71.2</v>
      </c>
      <c r="D10" s="215">
        <v>84.95</v>
      </c>
      <c r="E10" s="215">
        <v>71.050000000000011</v>
      </c>
      <c r="F10" s="215">
        <v>72.525000000000006</v>
      </c>
      <c r="G10" s="215">
        <v>64.8</v>
      </c>
    </row>
    <row r="11" spans="1:7" ht="13.35" customHeight="1" x14ac:dyDescent="0.25">
      <c r="A11" s="125" t="s">
        <v>24</v>
      </c>
      <c r="B11" s="215">
        <v>82.4</v>
      </c>
      <c r="C11" s="215">
        <v>65.599999999999994</v>
      </c>
      <c r="D11" s="215">
        <v>63.95</v>
      </c>
      <c r="E11" s="215">
        <v>57.2</v>
      </c>
      <c r="F11" s="215">
        <v>46.325000000000003</v>
      </c>
      <c r="G11" s="215">
        <v>66.824999999999989</v>
      </c>
    </row>
    <row r="12" spans="1:7" ht="13.35" customHeight="1" x14ac:dyDescent="0.25">
      <c r="A12" s="125" t="s">
        <v>25</v>
      </c>
      <c r="B12" s="215">
        <v>78</v>
      </c>
      <c r="C12" s="215">
        <v>76.5</v>
      </c>
      <c r="D12" s="215">
        <v>71.75</v>
      </c>
      <c r="E12" s="215">
        <v>78.8</v>
      </c>
      <c r="F12" s="215">
        <v>78.75</v>
      </c>
      <c r="G12" s="215">
        <v>79.05</v>
      </c>
    </row>
    <row r="13" spans="1:7" ht="13.35" customHeight="1" x14ac:dyDescent="0.25">
      <c r="A13" s="125" t="s">
        <v>26</v>
      </c>
      <c r="B13" s="215">
        <v>70</v>
      </c>
      <c r="C13" s="215">
        <v>44.5</v>
      </c>
      <c r="D13" s="215">
        <v>52.699999999999996</v>
      </c>
      <c r="E13" s="215">
        <v>55.6</v>
      </c>
      <c r="F13" s="215" t="s">
        <v>135</v>
      </c>
      <c r="G13" s="215">
        <v>55.6</v>
      </c>
    </row>
    <row r="14" spans="1:7" ht="13.35" customHeight="1" x14ac:dyDescent="0.25">
      <c r="A14" s="125" t="s">
        <v>27</v>
      </c>
      <c r="B14" s="215">
        <v>77.8</v>
      </c>
      <c r="C14" s="215">
        <v>43.2</v>
      </c>
      <c r="D14" s="215">
        <v>44.075000000000003</v>
      </c>
      <c r="E14" s="215">
        <v>41.65</v>
      </c>
      <c r="F14" s="215">
        <v>93.525000000000006</v>
      </c>
      <c r="G14" s="215">
        <v>22.6</v>
      </c>
    </row>
    <row r="15" spans="1:7" ht="13.35" customHeight="1" x14ac:dyDescent="0.25">
      <c r="A15" s="125" t="s">
        <v>28</v>
      </c>
      <c r="B15" s="215">
        <v>65.2</v>
      </c>
      <c r="C15" s="215">
        <v>45.8</v>
      </c>
      <c r="D15" s="215">
        <v>51.599999999999994</v>
      </c>
      <c r="E15" s="215">
        <v>51.9</v>
      </c>
      <c r="F15" s="215">
        <v>88.45</v>
      </c>
      <c r="G15" s="215">
        <v>17.350000000000001</v>
      </c>
    </row>
    <row r="16" spans="1:7" ht="13.35" customHeight="1" x14ac:dyDescent="0.25">
      <c r="A16" s="125" t="s">
        <v>29</v>
      </c>
      <c r="B16" s="215">
        <v>76.8</v>
      </c>
      <c r="C16" s="215">
        <v>80.5</v>
      </c>
      <c r="D16" s="215">
        <v>70.45</v>
      </c>
      <c r="E16" s="215">
        <v>71.125</v>
      </c>
      <c r="F16" s="215">
        <v>79.224999999999994</v>
      </c>
      <c r="G16" s="215">
        <v>52.75</v>
      </c>
    </row>
    <row r="17" spans="1:7" ht="13.35" customHeight="1" x14ac:dyDescent="0.25">
      <c r="A17" s="125" t="s">
        <v>30</v>
      </c>
      <c r="B17" s="215">
        <v>70.599999999999994</v>
      </c>
      <c r="C17" s="215">
        <v>72.599999999999994</v>
      </c>
      <c r="D17" s="215">
        <v>74.399999999999991</v>
      </c>
      <c r="E17" s="215">
        <v>71.899999999999991</v>
      </c>
      <c r="F17" s="215">
        <v>66.025000000000006</v>
      </c>
      <c r="G17" s="215">
        <v>75.449999999999989</v>
      </c>
    </row>
    <row r="18" spans="1:7" ht="13.35" customHeight="1" x14ac:dyDescent="0.25">
      <c r="A18" s="125" t="s">
        <v>31</v>
      </c>
      <c r="B18" s="215">
        <v>83.5</v>
      </c>
      <c r="C18" s="215">
        <v>78.5</v>
      </c>
      <c r="D18" s="215">
        <v>78.099999999999994</v>
      </c>
      <c r="E18" s="215">
        <v>78.849999999999994</v>
      </c>
      <c r="F18" s="215">
        <v>79.525000000000006</v>
      </c>
      <c r="G18" s="215">
        <v>77.400000000000006</v>
      </c>
    </row>
    <row r="19" spans="1:7" ht="13.35" customHeight="1" x14ac:dyDescent="0.25">
      <c r="A19" s="125" t="s">
        <v>32</v>
      </c>
      <c r="B19" s="215">
        <v>72.599999999999994</v>
      </c>
      <c r="C19" s="215">
        <v>84.3</v>
      </c>
      <c r="D19" s="215">
        <v>81.424999999999997</v>
      </c>
      <c r="E19" s="215">
        <v>82.7</v>
      </c>
      <c r="F19" s="215" t="s">
        <v>135</v>
      </c>
      <c r="G19" s="215">
        <v>82.7</v>
      </c>
    </row>
    <row r="20" spans="1:7" ht="13.35" customHeight="1" x14ac:dyDescent="0.25">
      <c r="A20" s="125" t="s">
        <v>33</v>
      </c>
      <c r="B20" s="215">
        <v>75.7</v>
      </c>
      <c r="C20" s="215">
        <v>57.3</v>
      </c>
      <c r="D20" s="215">
        <v>57.225000000000001</v>
      </c>
      <c r="E20" s="215">
        <v>54.05</v>
      </c>
      <c r="F20" s="215">
        <v>61.55</v>
      </c>
      <c r="G20" s="215">
        <v>52.8</v>
      </c>
    </row>
    <row r="21" spans="1:7" ht="13.35" customHeight="1" x14ac:dyDescent="0.25">
      <c r="A21" s="125" t="s">
        <v>34</v>
      </c>
      <c r="B21" s="215">
        <v>75.8</v>
      </c>
      <c r="C21" s="215">
        <v>70.2</v>
      </c>
      <c r="D21" s="215">
        <v>62.525000000000006</v>
      </c>
      <c r="E21" s="215">
        <v>57.625</v>
      </c>
      <c r="F21" s="215">
        <v>53.95</v>
      </c>
      <c r="G21" s="215">
        <v>58.074999999999996</v>
      </c>
    </row>
    <row r="22" spans="1:7" ht="13.35" customHeight="1" x14ac:dyDescent="0.25">
      <c r="A22" s="125" t="s">
        <v>35</v>
      </c>
      <c r="B22" s="215">
        <v>76.400000000000006</v>
      </c>
      <c r="C22" s="215">
        <v>65.099999999999994</v>
      </c>
      <c r="D22" s="215">
        <v>71.875</v>
      </c>
      <c r="E22" s="215">
        <v>66.199999999999989</v>
      </c>
      <c r="F22" s="215">
        <v>76.8</v>
      </c>
      <c r="G22" s="215">
        <v>64.150000000000006</v>
      </c>
    </row>
    <row r="23" spans="1:7" ht="13.35" customHeight="1" x14ac:dyDescent="0.25">
      <c r="A23" s="125" t="s">
        <v>36</v>
      </c>
      <c r="B23" s="215">
        <v>59.2</v>
      </c>
      <c r="C23" s="215">
        <v>45.6</v>
      </c>
      <c r="D23" s="215">
        <v>38.9</v>
      </c>
      <c r="E23" s="215">
        <v>33.299999999999997</v>
      </c>
      <c r="F23" s="215">
        <v>27.325000000000003</v>
      </c>
      <c r="G23" s="215">
        <v>53.275000000000006</v>
      </c>
    </row>
    <row r="24" spans="1:7" ht="13.35" customHeight="1" x14ac:dyDescent="0.25">
      <c r="A24" s="125" t="s">
        <v>37</v>
      </c>
      <c r="B24" s="215">
        <v>61.7</v>
      </c>
      <c r="C24" s="215">
        <v>60.9</v>
      </c>
      <c r="D24" s="215">
        <v>60.375</v>
      </c>
      <c r="E24" s="215">
        <v>59.35</v>
      </c>
      <c r="F24" s="215">
        <v>57.024999999999991</v>
      </c>
      <c r="G24" s="215">
        <v>72.325000000000003</v>
      </c>
    </row>
    <row r="25" spans="1:7" ht="13.35" customHeight="1" x14ac:dyDescent="0.25">
      <c r="A25" s="125" t="s">
        <v>38</v>
      </c>
      <c r="B25" s="215">
        <v>83</v>
      </c>
      <c r="C25" s="215">
        <v>63.2</v>
      </c>
      <c r="D25" s="215">
        <v>63</v>
      </c>
      <c r="E25" s="215">
        <v>68.55</v>
      </c>
      <c r="F25" s="215">
        <v>74.8</v>
      </c>
      <c r="G25" s="215">
        <v>46.3</v>
      </c>
    </row>
    <row r="26" spans="1:7" ht="13.35" customHeight="1" x14ac:dyDescent="0.25">
      <c r="A26" s="125" t="s">
        <v>39</v>
      </c>
      <c r="B26" s="215">
        <v>75.8</v>
      </c>
      <c r="C26" s="215">
        <v>74.400000000000006</v>
      </c>
      <c r="D26" s="215">
        <v>75.174999999999997</v>
      </c>
      <c r="E26" s="215">
        <v>86.55</v>
      </c>
      <c r="F26" s="215">
        <v>97.649999999999991</v>
      </c>
      <c r="G26" s="215">
        <v>76.550000000000011</v>
      </c>
    </row>
    <row r="27" spans="1:7" ht="18" customHeight="1" x14ac:dyDescent="0.25">
      <c r="A27" s="261" t="s">
        <v>103</v>
      </c>
      <c r="B27" s="212"/>
      <c r="C27" s="306"/>
      <c r="E27" s="212"/>
      <c r="F27" s="212"/>
      <c r="G27" s="212"/>
    </row>
    <row r="28" spans="1:7" ht="13.35" customHeight="1" x14ac:dyDescent="0.25">
      <c r="A28" s="125" t="s">
        <v>40</v>
      </c>
      <c r="B28" s="215">
        <v>66.900000000000006</v>
      </c>
      <c r="C28" s="215">
        <v>66.5</v>
      </c>
      <c r="D28" s="215">
        <v>76.95</v>
      </c>
      <c r="E28" s="215">
        <v>59.5</v>
      </c>
      <c r="F28" s="215">
        <v>79.75</v>
      </c>
      <c r="G28" s="215" t="s">
        <v>135</v>
      </c>
    </row>
    <row r="29" spans="1:7" ht="13.35" customHeight="1" x14ac:dyDescent="0.25">
      <c r="A29" s="125" t="s">
        <v>41</v>
      </c>
      <c r="B29" s="215">
        <v>75.400000000000006</v>
      </c>
      <c r="C29" s="215">
        <v>97.6</v>
      </c>
      <c r="D29" s="215">
        <v>93.85</v>
      </c>
      <c r="E29" s="215">
        <v>100</v>
      </c>
      <c r="F29" s="215" t="s">
        <v>135</v>
      </c>
      <c r="G29" s="215">
        <v>100</v>
      </c>
    </row>
    <row r="30" spans="1:7" ht="13.35" customHeight="1" x14ac:dyDescent="0.25">
      <c r="A30" s="125" t="s">
        <v>42</v>
      </c>
      <c r="B30" s="215">
        <v>77.900000000000006</v>
      </c>
      <c r="C30" s="215">
        <v>72.7</v>
      </c>
      <c r="D30" s="215">
        <v>79.425000000000011</v>
      </c>
      <c r="E30" s="215">
        <v>76.025000000000006</v>
      </c>
      <c r="F30" s="215">
        <v>81.325000000000003</v>
      </c>
      <c r="G30" s="215">
        <v>72.25</v>
      </c>
    </row>
    <row r="31" spans="1:7" ht="13.35" customHeight="1" x14ac:dyDescent="0.25">
      <c r="A31" s="126" t="s">
        <v>78</v>
      </c>
      <c r="B31" s="215"/>
      <c r="C31" s="216"/>
      <c r="D31" s="465"/>
      <c r="E31" s="465"/>
      <c r="F31" s="465"/>
    </row>
    <row r="32" spans="1:7" ht="13.35" customHeight="1" x14ac:dyDescent="0.25">
      <c r="A32" s="19" t="s">
        <v>118</v>
      </c>
      <c r="B32" s="215" t="s">
        <v>135</v>
      </c>
      <c r="C32" s="215" t="s">
        <v>135</v>
      </c>
      <c r="D32" s="215" t="s">
        <v>135</v>
      </c>
      <c r="E32" s="215" t="s">
        <v>135</v>
      </c>
      <c r="F32" s="215" t="s">
        <v>135</v>
      </c>
      <c r="G32" s="215" t="s">
        <v>135</v>
      </c>
    </row>
    <row r="33" spans="1:7" ht="23.25" customHeight="1" x14ac:dyDescent="0.25">
      <c r="A33" s="19" t="s">
        <v>115</v>
      </c>
      <c r="B33" s="215">
        <v>77.900000000000006</v>
      </c>
      <c r="C33" s="215">
        <v>72.7</v>
      </c>
      <c r="D33" s="216">
        <v>79.425000000000011</v>
      </c>
      <c r="E33" s="211">
        <v>76.025000000000006</v>
      </c>
      <c r="F33" s="215">
        <v>81.325000000000003</v>
      </c>
      <c r="G33" s="215">
        <v>72.25</v>
      </c>
    </row>
    <row r="34" spans="1:7" ht="13.35" customHeight="1" x14ac:dyDescent="0.25">
      <c r="A34" s="125" t="s">
        <v>43</v>
      </c>
      <c r="B34" s="215">
        <v>66.900000000000006</v>
      </c>
      <c r="C34" s="215">
        <v>62.8</v>
      </c>
      <c r="D34" s="215">
        <v>72.724999999999994</v>
      </c>
      <c r="E34" s="215">
        <v>78.3</v>
      </c>
      <c r="F34" s="215">
        <v>77.225000000000009</v>
      </c>
      <c r="G34" s="215">
        <v>79.075000000000003</v>
      </c>
    </row>
    <row r="35" spans="1:7" ht="13.35" customHeight="1" x14ac:dyDescent="0.25">
      <c r="A35" s="125" t="s">
        <v>44</v>
      </c>
      <c r="B35" s="215">
        <v>87</v>
      </c>
      <c r="C35" s="215">
        <v>66.7</v>
      </c>
      <c r="D35" s="215">
        <v>67.924999999999997</v>
      </c>
      <c r="E35" s="215">
        <v>66.174999999999997</v>
      </c>
      <c r="F35" s="215">
        <v>66.174999999999997</v>
      </c>
      <c r="G35" s="215" t="s">
        <v>135</v>
      </c>
    </row>
    <row r="36" spans="1:7" ht="13.35" customHeight="1" x14ac:dyDescent="0.25">
      <c r="A36" s="125" t="s">
        <v>45</v>
      </c>
      <c r="B36" s="215">
        <v>71.2</v>
      </c>
      <c r="C36" s="215">
        <v>65.5</v>
      </c>
      <c r="D36" s="215">
        <v>68.8</v>
      </c>
      <c r="E36" s="215">
        <v>70.649999999999991</v>
      </c>
      <c r="F36" s="215">
        <v>66.150000000000006</v>
      </c>
      <c r="G36" s="215">
        <v>100</v>
      </c>
    </row>
    <row r="37" spans="1:7" ht="13.35" customHeight="1" x14ac:dyDescent="0.25">
      <c r="A37" s="125" t="s">
        <v>46</v>
      </c>
      <c r="B37" s="215">
        <v>66.7</v>
      </c>
      <c r="C37" s="215">
        <v>84</v>
      </c>
      <c r="D37" s="215">
        <v>90.450000000000017</v>
      </c>
      <c r="E37" s="215">
        <v>90.425000000000011</v>
      </c>
      <c r="F37" s="215">
        <v>90.425000000000011</v>
      </c>
      <c r="G37" s="215" t="s">
        <v>135</v>
      </c>
    </row>
    <row r="38" spans="1:7" ht="13.35" customHeight="1" x14ac:dyDescent="0.25">
      <c r="A38" s="125" t="s">
        <v>47</v>
      </c>
      <c r="B38" s="215">
        <v>61.5</v>
      </c>
      <c r="C38" s="215">
        <v>68.2</v>
      </c>
      <c r="D38" s="215">
        <v>70.95</v>
      </c>
      <c r="E38" s="215">
        <v>62.825000000000003</v>
      </c>
      <c r="F38" s="215">
        <v>70.599999999999994</v>
      </c>
      <c r="G38" s="215">
        <v>60.949999999999996</v>
      </c>
    </row>
    <row r="39" spans="1:7" ht="13.35" customHeight="1" x14ac:dyDescent="0.25">
      <c r="A39" s="125" t="s">
        <v>48</v>
      </c>
      <c r="B39" s="215">
        <v>73</v>
      </c>
      <c r="C39" s="215">
        <v>75.3</v>
      </c>
      <c r="D39" s="215">
        <v>69</v>
      </c>
      <c r="E39" s="215">
        <v>65.5</v>
      </c>
      <c r="F39" s="215">
        <v>65.5</v>
      </c>
      <c r="G39" s="215" t="s">
        <v>135</v>
      </c>
    </row>
    <row r="40" spans="1:7" ht="13.35" customHeight="1" x14ac:dyDescent="0.25">
      <c r="A40" s="125" t="s">
        <v>49</v>
      </c>
      <c r="B40" s="215">
        <v>71</v>
      </c>
      <c r="C40" s="216">
        <v>70.900000000000006</v>
      </c>
      <c r="D40" s="216">
        <v>71.724999999999994</v>
      </c>
      <c r="E40" s="211">
        <v>74.099999999999994</v>
      </c>
      <c r="F40" s="215">
        <v>84.575000000000003</v>
      </c>
      <c r="G40" s="215">
        <v>71.400000000000006</v>
      </c>
    </row>
    <row r="41" spans="1:7" ht="13.35" customHeight="1" x14ac:dyDescent="0.25">
      <c r="A41" s="261" t="s">
        <v>104</v>
      </c>
      <c r="B41" s="212"/>
      <c r="C41" s="212"/>
      <c r="D41" s="212"/>
      <c r="E41" s="212"/>
      <c r="F41" s="212"/>
      <c r="G41" s="212"/>
    </row>
    <row r="42" spans="1:7" ht="13.35" customHeight="1" x14ac:dyDescent="0.25">
      <c r="A42" s="125" t="s">
        <v>50</v>
      </c>
      <c r="B42" s="215">
        <v>78.900000000000006</v>
      </c>
      <c r="C42" s="215">
        <v>62.2</v>
      </c>
      <c r="D42" s="215">
        <v>73.825000000000003</v>
      </c>
      <c r="E42" s="215">
        <v>58.05</v>
      </c>
      <c r="F42" s="215">
        <v>67.724999999999994</v>
      </c>
      <c r="G42" s="215">
        <v>52.825000000000003</v>
      </c>
    </row>
    <row r="43" spans="1:7" ht="13.35" customHeight="1" x14ac:dyDescent="0.25">
      <c r="A43" s="125" t="s">
        <v>51</v>
      </c>
      <c r="B43" s="215">
        <v>30.4</v>
      </c>
      <c r="C43" s="215">
        <v>17.8</v>
      </c>
      <c r="D43" s="215">
        <v>19.55</v>
      </c>
      <c r="E43" s="215">
        <v>48.75</v>
      </c>
      <c r="F43" s="215">
        <v>52.95</v>
      </c>
      <c r="G43" s="215" t="s">
        <v>135</v>
      </c>
    </row>
    <row r="44" spans="1:7" ht="13.35" customHeight="1" x14ac:dyDescent="0.25">
      <c r="A44" s="312" t="s">
        <v>108</v>
      </c>
      <c r="B44" s="215"/>
      <c r="C44" s="216"/>
      <c r="D44" s="582">
        <v>75.650000000000006</v>
      </c>
      <c r="E44" s="216">
        <v>82.05</v>
      </c>
      <c r="F44" s="581">
        <v>79.900000000000006</v>
      </c>
      <c r="G44" s="580">
        <v>89.7</v>
      </c>
    </row>
    <row r="45" spans="1:7" ht="13.35" customHeight="1" x14ac:dyDescent="0.25">
      <c r="A45" s="125" t="s">
        <v>52</v>
      </c>
      <c r="B45" s="215">
        <v>72.900000000000006</v>
      </c>
      <c r="C45" s="215">
        <v>71</v>
      </c>
      <c r="D45" s="215">
        <v>70.349999999999994</v>
      </c>
      <c r="E45" s="215">
        <v>72.7</v>
      </c>
      <c r="F45" s="215">
        <v>72.900000000000006</v>
      </c>
      <c r="G45" s="215">
        <v>72.349999999999994</v>
      </c>
    </row>
    <row r="46" spans="1:7" ht="13.35" customHeight="1" x14ac:dyDescent="0.25">
      <c r="A46" s="125" t="s">
        <v>53</v>
      </c>
      <c r="B46" s="215">
        <v>76.8</v>
      </c>
      <c r="C46" s="215">
        <v>69</v>
      </c>
      <c r="D46" s="215">
        <v>59.4</v>
      </c>
      <c r="E46" s="215">
        <v>57.55</v>
      </c>
      <c r="F46" s="215">
        <v>50.075000000000003</v>
      </c>
      <c r="G46" s="215">
        <v>59.174999999999997</v>
      </c>
    </row>
    <row r="47" spans="1:7" ht="13.35" customHeight="1" x14ac:dyDescent="0.25">
      <c r="A47" s="125" t="s">
        <v>54</v>
      </c>
      <c r="B47" s="215">
        <v>65.5</v>
      </c>
      <c r="C47" s="215">
        <v>59.2</v>
      </c>
      <c r="D47" s="215">
        <v>56.349999999999994</v>
      </c>
      <c r="E47" s="215">
        <v>55.8</v>
      </c>
      <c r="F47" s="215">
        <v>64.75</v>
      </c>
      <c r="G47" s="215">
        <v>51.3</v>
      </c>
    </row>
    <row r="48" spans="1:7" ht="13.35" customHeight="1" x14ac:dyDescent="0.25">
      <c r="A48" s="125" t="s">
        <v>55</v>
      </c>
      <c r="B48" s="215">
        <v>74.099999999999994</v>
      </c>
      <c r="C48" s="215">
        <v>69.8</v>
      </c>
      <c r="D48" s="215">
        <v>69.575000000000003</v>
      </c>
      <c r="E48" s="215">
        <v>67.525000000000006</v>
      </c>
      <c r="F48" s="215">
        <v>69.150000000000006</v>
      </c>
      <c r="G48" s="215">
        <v>64.674999999999997</v>
      </c>
    </row>
    <row r="49" spans="1:7" ht="13.35" customHeight="1" x14ac:dyDescent="0.25">
      <c r="A49" s="313" t="s">
        <v>109</v>
      </c>
      <c r="B49" s="215"/>
      <c r="C49" s="215"/>
      <c r="D49" s="216">
        <v>86.6</v>
      </c>
      <c r="E49" s="215">
        <v>90.625</v>
      </c>
      <c r="F49" s="215">
        <v>85.875</v>
      </c>
      <c r="G49" s="215">
        <v>94.2</v>
      </c>
    </row>
    <row r="50" spans="1:7" ht="18" customHeight="1" x14ac:dyDescent="0.25">
      <c r="A50" s="261" t="s">
        <v>105</v>
      </c>
      <c r="B50" s="212"/>
      <c r="C50" s="212"/>
      <c r="D50" s="212"/>
      <c r="E50" s="212"/>
      <c r="F50" s="212"/>
      <c r="G50" s="212"/>
    </row>
    <row r="51" spans="1:7" ht="13.35" customHeight="1" x14ac:dyDescent="0.25">
      <c r="A51" s="125" t="s">
        <v>56</v>
      </c>
      <c r="B51" s="215">
        <v>97.2</v>
      </c>
      <c r="C51" s="215">
        <v>90.4</v>
      </c>
      <c r="D51" s="215">
        <v>91.3</v>
      </c>
      <c r="E51" s="215">
        <v>90.1</v>
      </c>
      <c r="F51" s="215">
        <v>88.399999999999991</v>
      </c>
      <c r="G51" s="215">
        <v>91.700000000000017</v>
      </c>
    </row>
    <row r="52" spans="1:7" ht="13.35" customHeight="1" x14ac:dyDescent="0.25">
      <c r="A52" s="125" t="s">
        <v>57</v>
      </c>
      <c r="B52" s="215">
        <v>77.3</v>
      </c>
      <c r="C52" s="215">
        <v>84.7</v>
      </c>
      <c r="D52" s="215">
        <v>84</v>
      </c>
      <c r="E52" s="215">
        <v>91.174999999999997</v>
      </c>
      <c r="F52" s="215">
        <v>91.174999999999997</v>
      </c>
      <c r="G52" s="215" t="s">
        <v>135</v>
      </c>
    </row>
    <row r="53" spans="1:7" ht="14.25" customHeight="1" x14ac:dyDescent="0.25">
      <c r="A53" s="125" t="s">
        <v>128</v>
      </c>
      <c r="B53" s="215">
        <v>78.2</v>
      </c>
      <c r="C53" s="215">
        <v>71.099999999999994</v>
      </c>
      <c r="D53" s="215">
        <v>67.724999999999994</v>
      </c>
      <c r="E53" s="215">
        <v>68.400000000000006</v>
      </c>
      <c r="F53" s="215">
        <v>62.424999999999997</v>
      </c>
      <c r="G53" s="215">
        <v>74.724999999999994</v>
      </c>
    </row>
    <row r="54" spans="1:7" ht="16.5" customHeight="1" x14ac:dyDescent="0.25">
      <c r="A54" s="125" t="s">
        <v>129</v>
      </c>
      <c r="B54" s="215">
        <v>58.2</v>
      </c>
      <c r="C54" s="215">
        <v>54.4</v>
      </c>
      <c r="D54" s="215">
        <v>60.225000000000001</v>
      </c>
      <c r="E54" s="215">
        <v>57.95</v>
      </c>
      <c r="F54" s="215">
        <v>75.925000000000011</v>
      </c>
      <c r="G54" s="215">
        <v>41.174999999999997</v>
      </c>
    </row>
    <row r="55" spans="1:7" ht="24" customHeight="1" x14ac:dyDescent="0.25">
      <c r="A55" s="125" t="s">
        <v>130</v>
      </c>
      <c r="B55" s="215">
        <v>60.6</v>
      </c>
      <c r="C55" s="215">
        <v>63.1</v>
      </c>
      <c r="D55" s="215">
        <v>58.074999999999996</v>
      </c>
      <c r="E55" s="215">
        <v>56.9</v>
      </c>
      <c r="F55" s="215">
        <v>52.8</v>
      </c>
      <c r="G55" s="215">
        <v>99.325000000000003</v>
      </c>
    </row>
    <row r="56" spans="1:7" ht="13.35" customHeight="1" x14ac:dyDescent="0.25">
      <c r="A56" s="125" t="s">
        <v>58</v>
      </c>
      <c r="B56" s="215">
        <v>90.2</v>
      </c>
      <c r="C56" s="215">
        <v>18.3</v>
      </c>
      <c r="D56" s="215">
        <v>16.674999999999997</v>
      </c>
      <c r="E56" s="215">
        <v>18.574999999999999</v>
      </c>
      <c r="F56" s="215">
        <v>18.25</v>
      </c>
      <c r="G56" s="215">
        <v>49.25</v>
      </c>
    </row>
    <row r="57" spans="1:7" ht="13.35" customHeight="1" x14ac:dyDescent="0.25">
      <c r="A57" s="125" t="s">
        <v>59</v>
      </c>
      <c r="B57" s="215">
        <v>75.8</v>
      </c>
      <c r="C57" s="215">
        <v>67.2</v>
      </c>
      <c r="D57" s="215">
        <v>59.825000000000003</v>
      </c>
      <c r="E57" s="215">
        <v>58.599999999999994</v>
      </c>
      <c r="F57" s="215">
        <v>62.4</v>
      </c>
      <c r="G57" s="215">
        <v>44.45</v>
      </c>
    </row>
    <row r="58" spans="1:7" ht="13.35" customHeight="1" x14ac:dyDescent="0.25">
      <c r="A58" s="262" t="s">
        <v>106</v>
      </c>
      <c r="B58" s="212"/>
      <c r="C58" s="212"/>
      <c r="D58" s="212"/>
      <c r="E58" s="306"/>
      <c r="G58" s="212"/>
    </row>
    <row r="59" spans="1:7" ht="13.35" customHeight="1" x14ac:dyDescent="0.25">
      <c r="A59" s="127" t="s">
        <v>60</v>
      </c>
      <c r="B59" s="215">
        <v>75.400000000000006</v>
      </c>
      <c r="C59" s="215">
        <v>63.7</v>
      </c>
      <c r="D59" s="215">
        <v>60.775000000000006</v>
      </c>
      <c r="E59" s="215">
        <v>56.675000000000004</v>
      </c>
      <c r="F59" s="215">
        <v>57.475000000000001</v>
      </c>
      <c r="G59" s="215">
        <v>51.5</v>
      </c>
    </row>
    <row r="60" spans="1:7" ht="13.35" customHeight="1" x14ac:dyDescent="0.25">
      <c r="A60" s="127" t="s">
        <v>61</v>
      </c>
      <c r="B60" s="215">
        <v>70.7</v>
      </c>
      <c r="C60" s="215">
        <v>73.400000000000006</v>
      </c>
      <c r="D60" s="215">
        <v>66.55</v>
      </c>
      <c r="E60" s="215">
        <v>66.7</v>
      </c>
      <c r="F60" s="215">
        <v>66.7</v>
      </c>
      <c r="G60" s="215" t="s">
        <v>135</v>
      </c>
    </row>
    <row r="61" spans="1:7" ht="13.35" customHeight="1" x14ac:dyDescent="0.25">
      <c r="A61" s="127" t="s">
        <v>62</v>
      </c>
      <c r="B61" s="215">
        <v>80.2</v>
      </c>
      <c r="C61" s="215">
        <v>80.7</v>
      </c>
      <c r="D61" s="215">
        <v>78.575000000000003</v>
      </c>
      <c r="E61" s="215">
        <v>75.924999999999997</v>
      </c>
      <c r="F61" s="215">
        <v>79.149999999999991</v>
      </c>
      <c r="G61" s="215">
        <v>67.974999999999994</v>
      </c>
    </row>
    <row r="62" spans="1:7" ht="13.35" customHeight="1" x14ac:dyDescent="0.25">
      <c r="A62" s="127" t="s">
        <v>63</v>
      </c>
      <c r="B62" s="215">
        <v>82</v>
      </c>
      <c r="C62" s="215">
        <v>78.099999999999994</v>
      </c>
      <c r="D62" s="215">
        <v>70.200000000000017</v>
      </c>
      <c r="E62" s="215">
        <v>69.625</v>
      </c>
      <c r="F62" s="215">
        <v>69.275000000000006</v>
      </c>
      <c r="G62" s="215">
        <v>74.75</v>
      </c>
    </row>
    <row r="63" spans="1:7" ht="13.35" customHeight="1" x14ac:dyDescent="0.25">
      <c r="A63" s="127" t="s">
        <v>64</v>
      </c>
      <c r="B63" s="215">
        <v>73.5</v>
      </c>
      <c r="C63" s="215">
        <v>82.8</v>
      </c>
      <c r="D63" s="215">
        <v>76.5</v>
      </c>
      <c r="E63" s="215">
        <v>75.325000000000003</v>
      </c>
      <c r="F63" s="215">
        <v>75.325000000000003</v>
      </c>
      <c r="G63" s="215" t="s">
        <v>135</v>
      </c>
    </row>
    <row r="64" spans="1:7" ht="13.35" customHeight="1" x14ac:dyDescent="0.25">
      <c r="A64" s="127" t="s">
        <v>65</v>
      </c>
      <c r="B64" s="215">
        <v>74.5</v>
      </c>
      <c r="C64" s="215">
        <v>69.3</v>
      </c>
      <c r="D64" s="215">
        <v>73.400000000000006</v>
      </c>
      <c r="E64" s="215">
        <v>59.050000000000004</v>
      </c>
      <c r="F64" s="215">
        <v>59.25</v>
      </c>
      <c r="G64" s="215">
        <v>58.65</v>
      </c>
    </row>
    <row r="65" spans="1:7" ht="13.35" customHeight="1" x14ac:dyDescent="0.25">
      <c r="A65" s="127" t="s">
        <v>66</v>
      </c>
      <c r="B65" s="215">
        <v>70.8</v>
      </c>
      <c r="C65" s="215">
        <v>71.900000000000006</v>
      </c>
      <c r="D65" s="215">
        <v>67.625</v>
      </c>
      <c r="E65" s="215">
        <v>54.099999999999994</v>
      </c>
      <c r="F65" s="215" t="s">
        <v>135</v>
      </c>
      <c r="G65" s="215">
        <v>49.274999999999999</v>
      </c>
    </row>
    <row r="66" spans="1:7" ht="13.35" customHeight="1" x14ac:dyDescent="0.25">
      <c r="A66" s="127" t="s">
        <v>67</v>
      </c>
      <c r="B66" s="215">
        <v>82.7</v>
      </c>
      <c r="C66" s="215">
        <v>79.2</v>
      </c>
      <c r="D66" s="215">
        <v>81.575000000000003</v>
      </c>
      <c r="E66" s="215">
        <v>80.75</v>
      </c>
      <c r="F66" s="215">
        <v>80.75</v>
      </c>
      <c r="G66" s="215" t="s">
        <v>135</v>
      </c>
    </row>
    <row r="67" spans="1:7" ht="13.35" customHeight="1" x14ac:dyDescent="0.25">
      <c r="A67" s="127" t="s">
        <v>68</v>
      </c>
      <c r="B67" s="215">
        <v>69.599999999999994</v>
      </c>
      <c r="C67" s="215">
        <v>74.099999999999994</v>
      </c>
      <c r="D67" s="215">
        <v>73.45</v>
      </c>
      <c r="E67" s="215">
        <v>76.625</v>
      </c>
      <c r="F67" s="215">
        <v>84.525000000000006</v>
      </c>
      <c r="G67" s="215">
        <v>65.224999999999994</v>
      </c>
    </row>
    <row r="68" spans="1:7" ht="13.35" customHeight="1" x14ac:dyDescent="0.25">
      <c r="A68" s="127" t="s">
        <v>69</v>
      </c>
      <c r="B68" s="215">
        <v>69.400000000000006</v>
      </c>
      <c r="C68" s="215">
        <v>67.3</v>
      </c>
      <c r="D68" s="215">
        <v>60.8</v>
      </c>
      <c r="E68" s="215">
        <v>55.8</v>
      </c>
      <c r="F68" s="215">
        <v>73.149999999999991</v>
      </c>
      <c r="G68" s="215">
        <v>51.2</v>
      </c>
    </row>
    <row r="69" spans="1:7" ht="13.35" customHeight="1" x14ac:dyDescent="0.25">
      <c r="A69" s="127" t="s">
        <v>70</v>
      </c>
      <c r="B69" s="215">
        <v>58.7</v>
      </c>
      <c r="C69" s="215">
        <v>50.7</v>
      </c>
      <c r="D69" s="215">
        <v>48.375</v>
      </c>
      <c r="E69" s="215">
        <v>44.949999999999996</v>
      </c>
      <c r="F69" s="215">
        <v>38.875</v>
      </c>
      <c r="G69" s="215">
        <v>55.725000000000001</v>
      </c>
    </row>
    <row r="70" spans="1:7" ht="13.35" customHeight="1" x14ac:dyDescent="0.25">
      <c r="A70" s="127" t="s">
        <v>71</v>
      </c>
      <c r="B70" s="215">
        <v>74.900000000000006</v>
      </c>
      <c r="C70" s="215">
        <v>78.7</v>
      </c>
      <c r="D70" s="215">
        <v>75.599999999999994</v>
      </c>
      <c r="E70" s="215">
        <v>78.074999999999989</v>
      </c>
      <c r="F70" s="215">
        <v>87.224999999999994</v>
      </c>
      <c r="G70" s="215">
        <v>67.974999999999994</v>
      </c>
    </row>
    <row r="71" spans="1:7" ht="13.35" customHeight="1" x14ac:dyDescent="0.25">
      <c r="A71" s="127" t="s">
        <v>72</v>
      </c>
      <c r="B71" s="215">
        <v>68.2</v>
      </c>
      <c r="C71" s="215">
        <v>61.7</v>
      </c>
      <c r="D71" s="215">
        <v>60.325000000000003</v>
      </c>
      <c r="E71" s="215">
        <v>57.725000000000001</v>
      </c>
      <c r="F71" s="215">
        <v>52.599999999999994</v>
      </c>
      <c r="G71" s="215">
        <v>84.65</v>
      </c>
    </row>
    <row r="72" spans="1:7" ht="13.35" customHeight="1" x14ac:dyDescent="0.25">
      <c r="A72" s="127" t="s">
        <v>73</v>
      </c>
      <c r="B72" s="215">
        <v>65.599999999999994</v>
      </c>
      <c r="C72" s="215">
        <v>58.4</v>
      </c>
      <c r="D72" s="215">
        <v>67.8</v>
      </c>
      <c r="E72" s="215" t="s">
        <v>135</v>
      </c>
      <c r="F72" s="215" t="s">
        <v>135</v>
      </c>
      <c r="G72" s="215" t="s">
        <v>135</v>
      </c>
    </row>
    <row r="73" spans="1:7" ht="13.35" customHeight="1" x14ac:dyDescent="0.25">
      <c r="A73" s="262" t="s">
        <v>74</v>
      </c>
      <c r="B73" s="212"/>
      <c r="C73" s="212"/>
      <c r="D73" s="212"/>
      <c r="E73" s="212"/>
      <c r="F73" s="212"/>
      <c r="G73" s="212"/>
    </row>
    <row r="74" spans="1:7" ht="13.35" customHeight="1" x14ac:dyDescent="0.25">
      <c r="A74" s="127" t="s">
        <v>75</v>
      </c>
      <c r="B74" s="215">
        <v>77.2</v>
      </c>
      <c r="C74" s="215">
        <v>70.5</v>
      </c>
      <c r="D74" s="215">
        <v>71.550000000000011</v>
      </c>
      <c r="E74" s="215">
        <v>72.849999999999994</v>
      </c>
      <c r="F74" s="215">
        <v>74.174999999999997</v>
      </c>
      <c r="G74" s="215">
        <v>66.05</v>
      </c>
    </row>
    <row r="75" spans="1:7" ht="13.35" customHeight="1" x14ac:dyDescent="0.25">
      <c r="A75" s="127" t="s">
        <v>76</v>
      </c>
      <c r="B75" s="215">
        <v>62.8</v>
      </c>
      <c r="C75" s="215">
        <v>60.2</v>
      </c>
      <c r="D75" s="215">
        <v>77.650000000000006</v>
      </c>
      <c r="E75" s="215">
        <v>67.975000000000009</v>
      </c>
      <c r="F75" s="215">
        <v>75.95</v>
      </c>
      <c r="G75" s="215">
        <v>64.150000000000006</v>
      </c>
    </row>
    <row r="76" spans="1:7" ht="13.35" customHeight="1" x14ac:dyDescent="0.25">
      <c r="A76" s="127" t="s">
        <v>77</v>
      </c>
      <c r="B76" s="215">
        <v>80.900000000000006</v>
      </c>
      <c r="C76" s="215">
        <v>85</v>
      </c>
      <c r="D76" s="215">
        <v>79.3</v>
      </c>
      <c r="E76" s="215">
        <v>76.900000000000006</v>
      </c>
      <c r="F76" s="215">
        <v>76.800000000000011</v>
      </c>
      <c r="G76" s="215">
        <v>77.525000000000006</v>
      </c>
    </row>
    <row r="77" spans="1:7" ht="13.35" customHeight="1" x14ac:dyDescent="0.25">
      <c r="A77" s="128" t="s">
        <v>78</v>
      </c>
      <c r="B77" s="215"/>
      <c r="C77" s="216"/>
      <c r="D77" s="465"/>
      <c r="E77" s="210"/>
      <c r="F77" s="215"/>
      <c r="G77" s="215"/>
    </row>
    <row r="78" spans="1:7" ht="23.25" customHeight="1" x14ac:dyDescent="0.25">
      <c r="A78" s="3" t="s">
        <v>116</v>
      </c>
      <c r="B78" s="215">
        <v>74.7</v>
      </c>
      <c r="C78" s="215">
        <v>81.900000000000006</v>
      </c>
      <c r="D78" s="369">
        <v>77.125</v>
      </c>
      <c r="E78" s="215">
        <v>70.800000000000011</v>
      </c>
      <c r="F78" s="215">
        <v>70.800000000000011</v>
      </c>
      <c r="G78" s="215" t="s">
        <v>135</v>
      </c>
    </row>
    <row r="79" spans="1:7" ht="14.25" customHeight="1" x14ac:dyDescent="0.25">
      <c r="A79" s="3" t="s">
        <v>117</v>
      </c>
      <c r="B79" s="215">
        <v>89</v>
      </c>
      <c r="C79" s="215">
        <v>98.9</v>
      </c>
      <c r="D79" s="215">
        <v>96.7</v>
      </c>
      <c r="E79" s="215">
        <v>96.9</v>
      </c>
      <c r="F79" s="216">
        <v>96.9</v>
      </c>
      <c r="G79" s="215" t="s">
        <v>135</v>
      </c>
    </row>
    <row r="80" spans="1:7" ht="22.5" customHeight="1" x14ac:dyDescent="0.25">
      <c r="A80" s="3" t="s">
        <v>121</v>
      </c>
      <c r="B80" s="215" t="s">
        <v>1154</v>
      </c>
      <c r="C80" s="215">
        <v>64.900000000000006</v>
      </c>
      <c r="D80" s="215">
        <v>79.375</v>
      </c>
      <c r="E80" s="215">
        <v>81.5</v>
      </c>
      <c r="F80" s="215">
        <v>82.875</v>
      </c>
      <c r="G80" s="215">
        <v>73.325000000000003</v>
      </c>
    </row>
    <row r="81" spans="1:7" ht="13.35" customHeight="1" x14ac:dyDescent="0.25">
      <c r="A81" s="127" t="s">
        <v>79</v>
      </c>
      <c r="B81" s="215">
        <v>73.599999999999994</v>
      </c>
      <c r="C81" s="215">
        <v>72.599999999999994</v>
      </c>
      <c r="D81" s="215">
        <v>67.349999999999994</v>
      </c>
      <c r="E81" s="215">
        <v>63.674999999999997</v>
      </c>
      <c r="F81" s="215">
        <v>47.825000000000003</v>
      </c>
      <c r="G81" s="215">
        <v>77.375</v>
      </c>
    </row>
    <row r="82" spans="1:7" ht="13.35" customHeight="1" x14ac:dyDescent="0.25">
      <c r="A82" s="262" t="s">
        <v>80</v>
      </c>
      <c r="B82" s="212"/>
      <c r="C82" s="212"/>
      <c r="D82" s="212"/>
      <c r="E82" s="212"/>
      <c r="F82" s="212"/>
      <c r="G82" s="212"/>
    </row>
    <row r="83" spans="1:7" ht="13.35" customHeight="1" x14ac:dyDescent="0.25">
      <c r="A83" s="127" t="s">
        <v>81</v>
      </c>
      <c r="B83" s="215">
        <v>87.4</v>
      </c>
      <c r="C83" s="215">
        <v>77.900000000000006</v>
      </c>
      <c r="D83" s="215">
        <v>80.3</v>
      </c>
      <c r="E83" s="215">
        <v>77.599999999999994</v>
      </c>
      <c r="F83" s="216">
        <v>77.599999999999994</v>
      </c>
      <c r="G83" s="209" t="s">
        <v>135</v>
      </c>
    </row>
    <row r="84" spans="1:7" ht="13.35" customHeight="1" x14ac:dyDescent="0.25">
      <c r="A84" s="127" t="s">
        <v>82</v>
      </c>
      <c r="B84" s="215">
        <v>76.900000000000006</v>
      </c>
      <c r="C84" s="215">
        <v>78.099999999999994</v>
      </c>
      <c r="D84" s="215">
        <v>75.424999999999997</v>
      </c>
      <c r="E84" s="215">
        <v>63.3</v>
      </c>
      <c r="F84" s="215">
        <v>64.625</v>
      </c>
      <c r="G84" s="215" t="s">
        <v>135</v>
      </c>
    </row>
    <row r="85" spans="1:7" ht="13.35" customHeight="1" x14ac:dyDescent="0.25">
      <c r="A85" s="127" t="s">
        <v>83</v>
      </c>
      <c r="B85" s="215">
        <v>67.099999999999994</v>
      </c>
      <c r="C85" s="215">
        <v>92.5</v>
      </c>
      <c r="D85" s="215">
        <v>88.275000000000006</v>
      </c>
      <c r="E85" s="215">
        <v>88.075000000000003</v>
      </c>
      <c r="F85" s="215" t="s">
        <v>135</v>
      </c>
      <c r="G85" s="215">
        <v>88.075000000000003</v>
      </c>
    </row>
    <row r="86" spans="1:7" ht="13.35" customHeight="1" x14ac:dyDescent="0.25">
      <c r="A86" s="127" t="s">
        <v>84</v>
      </c>
      <c r="B86" s="215">
        <v>89.7</v>
      </c>
      <c r="C86" s="215">
        <v>58.5</v>
      </c>
      <c r="D86" s="215">
        <v>76.849999999999994</v>
      </c>
      <c r="E86" s="215">
        <v>81.150000000000006</v>
      </c>
      <c r="F86" s="215">
        <v>76.75</v>
      </c>
      <c r="G86" s="215">
        <v>87.449999999999989</v>
      </c>
    </row>
    <row r="87" spans="1:7" ht="13.35" customHeight="1" x14ac:dyDescent="0.25">
      <c r="A87" s="127" t="s">
        <v>85</v>
      </c>
      <c r="B87" s="215">
        <v>75.2</v>
      </c>
      <c r="C87" s="215">
        <v>73.5</v>
      </c>
      <c r="D87" s="215">
        <v>71.25</v>
      </c>
      <c r="E87" s="215">
        <v>72.400000000000006</v>
      </c>
      <c r="F87" s="215">
        <v>75.575000000000003</v>
      </c>
      <c r="G87" s="215">
        <v>68.825000000000003</v>
      </c>
    </row>
    <row r="88" spans="1:7" ht="13.35" customHeight="1" x14ac:dyDescent="0.25">
      <c r="A88" s="127" t="s">
        <v>86</v>
      </c>
      <c r="B88" s="215">
        <v>66.2</v>
      </c>
      <c r="C88" s="215">
        <v>72.8</v>
      </c>
      <c r="D88" s="215">
        <v>69.675000000000011</v>
      </c>
      <c r="E88" s="215">
        <v>70.924999999999997</v>
      </c>
      <c r="F88" s="215">
        <v>70.650000000000006</v>
      </c>
      <c r="G88" s="215" t="s">
        <v>135</v>
      </c>
    </row>
    <row r="89" spans="1:7" ht="13.35" customHeight="1" x14ac:dyDescent="0.25">
      <c r="A89" s="127" t="s">
        <v>87</v>
      </c>
      <c r="B89" s="215">
        <v>69.8</v>
      </c>
      <c r="C89" s="215">
        <v>72.2</v>
      </c>
      <c r="D89" s="215">
        <v>65.825000000000003</v>
      </c>
      <c r="E89" s="215">
        <v>70.325000000000003</v>
      </c>
      <c r="F89" s="215">
        <v>90.924999999999983</v>
      </c>
      <c r="G89" s="215">
        <v>61.525000000000006</v>
      </c>
    </row>
    <row r="90" spans="1:7" ht="13.35" customHeight="1" x14ac:dyDescent="0.25">
      <c r="A90" s="127" t="s">
        <v>88</v>
      </c>
      <c r="B90" s="215">
        <v>82.8</v>
      </c>
      <c r="C90" s="215">
        <v>74.400000000000006</v>
      </c>
      <c r="D90" s="215">
        <v>74.625</v>
      </c>
      <c r="E90" s="215">
        <v>86.399999999999991</v>
      </c>
      <c r="F90" s="215">
        <v>85.275000000000006</v>
      </c>
      <c r="G90" s="215">
        <v>86.949999999999989</v>
      </c>
    </row>
    <row r="91" spans="1:7" ht="13.35" customHeight="1" x14ac:dyDescent="0.25">
      <c r="A91" s="127" t="s">
        <v>89</v>
      </c>
      <c r="B91" s="215">
        <v>63.8</v>
      </c>
      <c r="C91" s="215">
        <v>64.900000000000006</v>
      </c>
      <c r="D91" s="215">
        <v>65.099999999999994</v>
      </c>
      <c r="E91" s="215">
        <v>67.400000000000006</v>
      </c>
      <c r="F91" s="215">
        <v>69.575000000000003</v>
      </c>
      <c r="G91" s="215">
        <v>61.675000000000004</v>
      </c>
    </row>
    <row r="92" spans="1:7" ht="13.35" customHeight="1" x14ac:dyDescent="0.25">
      <c r="A92" s="127" t="s">
        <v>90</v>
      </c>
      <c r="B92" s="215">
        <v>82.3</v>
      </c>
      <c r="C92" s="215">
        <v>80.2</v>
      </c>
      <c r="D92" s="215">
        <v>77.525000000000006</v>
      </c>
      <c r="E92" s="215">
        <v>76.674999999999997</v>
      </c>
      <c r="F92" s="215">
        <v>76.775000000000006</v>
      </c>
      <c r="G92" s="215">
        <v>59.6</v>
      </c>
    </row>
    <row r="93" spans="1:7" ht="13.35" customHeight="1" x14ac:dyDescent="0.25">
      <c r="A93" s="127" t="s">
        <v>91</v>
      </c>
      <c r="B93" s="215">
        <v>64.099999999999994</v>
      </c>
      <c r="C93" s="215">
        <v>64.099999999999994</v>
      </c>
      <c r="D93" s="215">
        <v>61.274999999999999</v>
      </c>
      <c r="E93" s="215">
        <v>62.625</v>
      </c>
      <c r="F93" s="215">
        <v>62.05</v>
      </c>
      <c r="G93" s="215">
        <v>68.8</v>
      </c>
    </row>
    <row r="94" spans="1:7" ht="13.35" customHeight="1" x14ac:dyDescent="0.25">
      <c r="A94" s="127" t="s">
        <v>92</v>
      </c>
      <c r="B94" s="215">
        <v>79</v>
      </c>
      <c r="C94" s="215">
        <v>77.099999999999994</v>
      </c>
      <c r="D94" s="215">
        <v>75.55</v>
      </c>
      <c r="E94" s="215">
        <v>73.224999999999994</v>
      </c>
      <c r="F94" s="215">
        <v>78.474999999999994</v>
      </c>
      <c r="G94" s="215">
        <v>46.75</v>
      </c>
    </row>
    <row r="95" spans="1:7" ht="18.75" customHeight="1" x14ac:dyDescent="0.25">
      <c r="A95" s="262" t="s">
        <v>107</v>
      </c>
      <c r="B95" s="212"/>
      <c r="C95" s="212"/>
      <c r="D95" s="306"/>
      <c r="E95" s="465"/>
      <c r="F95" s="465"/>
      <c r="G95" s="212"/>
    </row>
    <row r="96" spans="1:7" ht="15.75" customHeight="1" x14ac:dyDescent="0.25">
      <c r="A96" s="127" t="s">
        <v>93</v>
      </c>
      <c r="B96" s="215">
        <v>77</v>
      </c>
      <c r="C96" s="215">
        <v>78.8</v>
      </c>
      <c r="D96" s="215">
        <v>77.900000000000006</v>
      </c>
      <c r="E96" s="215">
        <v>76.724999999999994</v>
      </c>
      <c r="F96" s="215">
        <v>70.150000000000006</v>
      </c>
      <c r="G96" s="215">
        <v>97.474999999999994</v>
      </c>
    </row>
    <row r="97" spans="1:7" ht="13.35" customHeight="1" x14ac:dyDescent="0.25">
      <c r="A97" s="127" t="s">
        <v>94</v>
      </c>
      <c r="B97" s="215">
        <v>94.9</v>
      </c>
      <c r="C97" s="215">
        <v>99.9</v>
      </c>
      <c r="D97" s="215">
        <v>99.424999999999997</v>
      </c>
      <c r="E97" s="215">
        <v>97.45</v>
      </c>
      <c r="F97" s="215">
        <v>97.45</v>
      </c>
      <c r="G97" s="215" t="s">
        <v>135</v>
      </c>
    </row>
    <row r="98" spans="1:7" ht="13.35" customHeight="1" x14ac:dyDescent="0.25">
      <c r="A98" s="127" t="s">
        <v>95</v>
      </c>
      <c r="B98" s="215">
        <v>79.7</v>
      </c>
      <c r="C98" s="215">
        <v>74.5</v>
      </c>
      <c r="D98" s="215">
        <v>77.424999999999997</v>
      </c>
      <c r="E98" s="215">
        <v>74.674999999999997</v>
      </c>
      <c r="F98" s="215">
        <v>83.7</v>
      </c>
      <c r="G98" s="215">
        <v>57.875</v>
      </c>
    </row>
    <row r="99" spans="1:7" ht="13.35" customHeight="1" x14ac:dyDescent="0.25">
      <c r="A99" s="127" t="s">
        <v>96</v>
      </c>
      <c r="B99" s="215">
        <v>86.5</v>
      </c>
      <c r="C99" s="215">
        <v>81.8</v>
      </c>
      <c r="D99" s="215">
        <v>72.400000000000006</v>
      </c>
      <c r="E99" s="215">
        <v>63.75</v>
      </c>
      <c r="F99" s="215">
        <v>63.2</v>
      </c>
      <c r="G99" s="215">
        <v>100</v>
      </c>
    </row>
    <row r="100" spans="1:7" ht="13.35" customHeight="1" x14ac:dyDescent="0.25">
      <c r="A100" s="127" t="s">
        <v>97</v>
      </c>
      <c r="B100" s="215">
        <v>54.3</v>
      </c>
      <c r="C100" s="215">
        <v>43.4</v>
      </c>
      <c r="D100" s="215">
        <v>48.375</v>
      </c>
      <c r="E100" s="215">
        <v>42.95</v>
      </c>
      <c r="F100" s="215">
        <v>76.099999999999994</v>
      </c>
      <c r="G100" s="215">
        <v>27.35</v>
      </c>
    </row>
    <row r="101" spans="1:7" ht="13.35" customHeight="1" x14ac:dyDescent="0.25">
      <c r="A101" s="127" t="s">
        <v>98</v>
      </c>
      <c r="B101" s="215">
        <v>52.3</v>
      </c>
      <c r="C101" s="215">
        <v>84.8</v>
      </c>
      <c r="D101" s="215">
        <v>75.8</v>
      </c>
      <c r="E101" s="215">
        <v>75.8</v>
      </c>
      <c r="F101" s="215">
        <v>75.8</v>
      </c>
      <c r="G101" s="215" t="s">
        <v>135</v>
      </c>
    </row>
    <row r="102" spans="1:7" ht="13.35" customHeight="1" x14ac:dyDescent="0.25">
      <c r="A102" s="127" t="s">
        <v>99</v>
      </c>
      <c r="B102" s="215">
        <v>77.2</v>
      </c>
      <c r="C102" s="215">
        <v>78.2</v>
      </c>
      <c r="D102" s="215">
        <v>82.35</v>
      </c>
      <c r="E102" s="215">
        <v>82.525000000000006</v>
      </c>
      <c r="F102" s="215">
        <v>82.224999999999994</v>
      </c>
      <c r="G102" s="215">
        <v>84.199999999999989</v>
      </c>
    </row>
    <row r="103" spans="1:7" ht="13.35" customHeight="1" x14ac:dyDescent="0.25">
      <c r="A103" s="127" t="s">
        <v>100</v>
      </c>
      <c r="B103" s="215">
        <v>67.2</v>
      </c>
      <c r="C103" s="215">
        <v>73</v>
      </c>
      <c r="D103" s="215">
        <v>70.074999999999989</v>
      </c>
      <c r="E103" s="215">
        <v>68</v>
      </c>
      <c r="F103" s="215">
        <v>75.449999999999989</v>
      </c>
      <c r="G103" s="215">
        <v>66.55</v>
      </c>
    </row>
    <row r="104" spans="1:7" ht="13.35" customHeight="1" x14ac:dyDescent="0.25">
      <c r="A104" s="326" t="s">
        <v>101</v>
      </c>
      <c r="B104" s="217" t="s">
        <v>135</v>
      </c>
      <c r="C104" s="341" t="s">
        <v>135</v>
      </c>
      <c r="D104" s="217" t="s">
        <v>135</v>
      </c>
      <c r="E104" s="217" t="s">
        <v>135</v>
      </c>
      <c r="F104" s="217" t="s">
        <v>135</v>
      </c>
      <c r="G104" s="217" t="s">
        <v>135</v>
      </c>
    </row>
    <row r="105" spans="1:7" ht="13.35" customHeight="1" x14ac:dyDescent="0.25">
      <c r="A105" s="132"/>
      <c r="B105" s="93"/>
      <c r="C105" s="93"/>
      <c r="D105" s="93"/>
      <c r="E105" s="93"/>
      <c r="F105" s="93"/>
      <c r="G105" s="93"/>
    </row>
    <row r="106" spans="1:7" x14ac:dyDescent="0.25">
      <c r="A106" s="132"/>
    </row>
  </sheetData>
  <mergeCells count="9">
    <mergeCell ref="A1:G1"/>
    <mergeCell ref="A2:G2"/>
    <mergeCell ref="B4:B6"/>
    <mergeCell ref="C4:C6"/>
    <mergeCell ref="D4:D6"/>
    <mergeCell ref="E4:G4"/>
    <mergeCell ref="E5:E6"/>
    <mergeCell ref="F5:G5"/>
    <mergeCell ref="A4:A6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&amp;CИТОГИ СПЛОШНОГО ОБСЛЕДОВАНИЯ РОЗНИЧНЫХ РЫНКОВ</oddHeader>
    <oddFooter>&amp;L&amp;P&amp;CТорговля в России. 2017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Ruler="0" view="pageLayout" zoomScale="120" zoomScaleNormal="140" zoomScalePageLayoutView="120" workbookViewId="0">
      <selection activeCell="A4" sqref="A4:A5"/>
    </sheetView>
  </sheetViews>
  <sheetFormatPr defaultColWidth="8" defaultRowHeight="10.5" x14ac:dyDescent="0.15"/>
  <cols>
    <col min="1" max="1" width="25.5703125" style="39" customWidth="1"/>
    <col min="2" max="7" width="8.28515625" style="39" customWidth="1"/>
    <col min="8" max="16384" width="8" style="39"/>
  </cols>
  <sheetData>
    <row r="1" spans="1:11" s="38" customFormat="1" ht="24.75" customHeight="1" x14ac:dyDescent="0.2">
      <c r="A1" s="650" t="s">
        <v>1312</v>
      </c>
      <c r="B1" s="650"/>
      <c r="C1" s="650"/>
      <c r="D1" s="650"/>
      <c r="E1" s="650"/>
      <c r="F1" s="650"/>
      <c r="G1" s="650"/>
      <c r="H1" s="188"/>
      <c r="I1" s="36"/>
      <c r="J1" s="37"/>
    </row>
    <row r="2" spans="1:11" ht="11.25" x14ac:dyDescent="0.2">
      <c r="A2" s="746" t="s">
        <v>149</v>
      </c>
      <c r="B2" s="746"/>
      <c r="C2" s="746"/>
      <c r="D2" s="746"/>
      <c r="E2" s="746"/>
      <c r="F2" s="746"/>
      <c r="G2" s="746"/>
      <c r="H2" s="41"/>
      <c r="I2" s="41"/>
      <c r="J2" s="42"/>
      <c r="K2" s="42"/>
    </row>
    <row r="3" spans="1:11" ht="11.25" x14ac:dyDescent="0.2">
      <c r="A3" s="46"/>
      <c r="B3" s="47"/>
      <c r="C3" s="47"/>
      <c r="D3" s="47"/>
      <c r="E3" s="47"/>
      <c r="F3" s="47"/>
      <c r="G3" s="47"/>
      <c r="H3" s="41"/>
      <c r="I3" s="41"/>
      <c r="J3" s="42"/>
      <c r="K3" s="42"/>
    </row>
    <row r="4" spans="1:11" ht="40.5" customHeight="1" x14ac:dyDescent="0.2">
      <c r="A4" s="752"/>
      <c r="B4" s="747" t="s">
        <v>164</v>
      </c>
      <c r="C4" s="748"/>
      <c r="D4" s="749"/>
      <c r="E4" s="660" t="s">
        <v>163</v>
      </c>
      <c r="F4" s="750"/>
      <c r="G4" s="751"/>
      <c r="H4" s="41"/>
      <c r="I4" s="41"/>
      <c r="J4" s="42"/>
      <c r="K4" s="42"/>
    </row>
    <row r="5" spans="1:11" ht="13.5" customHeight="1" x14ac:dyDescent="0.15">
      <c r="A5" s="753"/>
      <c r="B5" s="48">
        <v>2014</v>
      </c>
      <c r="C5" s="48">
        <v>2015</v>
      </c>
      <c r="D5" s="48">
        <v>2016</v>
      </c>
      <c r="E5" s="50">
        <v>2014</v>
      </c>
      <c r="F5" s="50">
        <v>2015</v>
      </c>
      <c r="G5" s="50">
        <v>2016</v>
      </c>
    </row>
    <row r="6" spans="1:11" ht="11.85" customHeight="1" x14ac:dyDescent="0.2">
      <c r="A6" s="5" t="s">
        <v>127</v>
      </c>
      <c r="B6" s="40">
        <v>854935</v>
      </c>
      <c r="C6" s="608">
        <v>1792478.5390000001</v>
      </c>
      <c r="D6" s="40">
        <v>1996476.1910000001</v>
      </c>
      <c r="E6" s="51">
        <v>400241</v>
      </c>
      <c r="F6" s="51">
        <v>363782.30099999998</v>
      </c>
      <c r="G6" s="51">
        <v>227566.198</v>
      </c>
      <c r="H6" s="41"/>
      <c r="I6" s="41"/>
      <c r="J6" s="42"/>
      <c r="K6" s="42"/>
    </row>
    <row r="7" spans="1:11" ht="11.85" customHeight="1" x14ac:dyDescent="0.2">
      <c r="A7" s="20" t="s">
        <v>102</v>
      </c>
      <c r="B7" s="43">
        <v>805806</v>
      </c>
      <c r="C7" s="608">
        <v>1510784.1129999999</v>
      </c>
      <c r="D7" s="43">
        <v>1460674</v>
      </c>
      <c r="E7" s="52">
        <v>412567</v>
      </c>
      <c r="F7" s="52">
        <v>366987.83299999998</v>
      </c>
      <c r="G7" s="52">
        <v>226570.15299999999</v>
      </c>
      <c r="H7" s="41"/>
      <c r="I7" s="41"/>
      <c r="J7" s="42"/>
      <c r="K7" s="42"/>
    </row>
    <row r="8" spans="1:11" ht="11.85" customHeight="1" x14ac:dyDescent="0.2">
      <c r="A8" s="10" t="s">
        <v>22</v>
      </c>
      <c r="B8" s="44">
        <v>945</v>
      </c>
      <c r="C8" s="609">
        <v>2143.846</v>
      </c>
      <c r="D8" s="44">
        <v>1113.7149999999999</v>
      </c>
      <c r="E8" s="53">
        <v>134</v>
      </c>
      <c r="F8" s="53">
        <v>182.63</v>
      </c>
      <c r="G8" s="53">
        <v>565.68899999999996</v>
      </c>
      <c r="H8" s="41"/>
      <c r="I8" s="41"/>
      <c r="J8" s="42"/>
      <c r="K8" s="42"/>
    </row>
    <row r="9" spans="1:11" ht="11.85" customHeight="1" x14ac:dyDescent="0.2">
      <c r="A9" s="10" t="s">
        <v>23</v>
      </c>
      <c r="B9" s="44">
        <v>442</v>
      </c>
      <c r="C9" s="609">
        <v>309.84699999999998</v>
      </c>
      <c r="D9" s="44">
        <v>180.714</v>
      </c>
      <c r="E9" s="53">
        <v>6</v>
      </c>
      <c r="F9" s="53">
        <v>6.665</v>
      </c>
      <c r="G9" s="53">
        <v>15.404999999999999</v>
      </c>
      <c r="H9" s="41"/>
      <c r="I9" s="41"/>
      <c r="J9" s="42"/>
      <c r="K9" s="42"/>
    </row>
    <row r="10" spans="1:11" ht="11.85" customHeight="1" x14ac:dyDescent="0.2">
      <c r="A10" s="10" t="s">
        <v>24</v>
      </c>
      <c r="B10" s="44">
        <v>740</v>
      </c>
      <c r="C10" s="609">
        <v>2391.5929999999998</v>
      </c>
      <c r="D10" s="44">
        <v>781.80100000000004</v>
      </c>
      <c r="E10" s="53">
        <v>-58</v>
      </c>
      <c r="F10" s="53">
        <v>45.768000000000001</v>
      </c>
      <c r="G10" s="53" t="s">
        <v>135</v>
      </c>
      <c r="H10" s="41"/>
      <c r="I10" s="41"/>
      <c r="J10" s="42"/>
      <c r="K10" s="42"/>
    </row>
    <row r="11" spans="1:11" ht="11.85" customHeight="1" x14ac:dyDescent="0.2">
      <c r="A11" s="10" t="s">
        <v>25</v>
      </c>
      <c r="B11" s="44">
        <v>1611</v>
      </c>
      <c r="C11" s="609">
        <v>4081.4160000000002</v>
      </c>
      <c r="D11" s="44">
        <v>3414.3470000000002</v>
      </c>
      <c r="E11" s="53">
        <v>234</v>
      </c>
      <c r="F11" s="53">
        <v>386.50099999999998</v>
      </c>
      <c r="G11" s="53">
        <v>-36.345999999999997</v>
      </c>
      <c r="H11" s="41"/>
      <c r="I11" s="41"/>
      <c r="J11" s="42"/>
      <c r="K11" s="42"/>
    </row>
    <row r="12" spans="1:11" ht="11.85" customHeight="1" x14ac:dyDescent="0.2">
      <c r="A12" s="10" t="s">
        <v>26</v>
      </c>
      <c r="B12" s="44">
        <v>37</v>
      </c>
      <c r="C12" s="609">
        <v>-826.077</v>
      </c>
      <c r="D12" s="44">
        <v>233.15299999999999</v>
      </c>
      <c r="E12" s="53">
        <v>12</v>
      </c>
      <c r="F12" s="53">
        <v>2.2480000000000002</v>
      </c>
      <c r="G12" s="53">
        <v>174.78800000000001</v>
      </c>
      <c r="H12" s="41"/>
      <c r="I12" s="41"/>
      <c r="J12" s="42"/>
      <c r="K12" s="42"/>
    </row>
    <row r="13" spans="1:11" ht="11.85" customHeight="1" x14ac:dyDescent="0.2">
      <c r="A13" s="10" t="s">
        <v>27</v>
      </c>
      <c r="B13" s="44">
        <v>-169</v>
      </c>
      <c r="C13" s="609">
        <v>1080.6379999999999</v>
      </c>
      <c r="D13" s="44">
        <v>1880.136</v>
      </c>
      <c r="E13" s="53">
        <v>25</v>
      </c>
      <c r="F13" s="53">
        <v>26.992999999999999</v>
      </c>
      <c r="G13" s="53">
        <v>12.696</v>
      </c>
      <c r="H13" s="41"/>
      <c r="I13" s="41"/>
      <c r="J13" s="42"/>
      <c r="K13" s="42"/>
    </row>
    <row r="14" spans="1:11" ht="11.85" customHeight="1" x14ac:dyDescent="0.2">
      <c r="A14" s="10" t="s">
        <v>28</v>
      </c>
      <c r="B14" s="44">
        <v>-303</v>
      </c>
      <c r="C14" s="609">
        <v>148.357</v>
      </c>
      <c r="D14" s="44">
        <v>203.774</v>
      </c>
      <c r="E14" s="53">
        <v>1</v>
      </c>
      <c r="F14" s="153">
        <v>0.4</v>
      </c>
      <c r="G14" s="53">
        <v>-7</v>
      </c>
      <c r="H14" s="41"/>
      <c r="I14" s="41"/>
      <c r="J14" s="42"/>
      <c r="K14" s="42"/>
    </row>
    <row r="15" spans="1:11" ht="11.85" customHeight="1" x14ac:dyDescent="0.2">
      <c r="A15" s="10" t="s">
        <v>29</v>
      </c>
      <c r="B15" s="44">
        <v>544</v>
      </c>
      <c r="C15" s="609">
        <v>1023.01</v>
      </c>
      <c r="D15" s="44">
        <v>2012.42</v>
      </c>
      <c r="E15" s="53">
        <v>-9</v>
      </c>
      <c r="F15" s="53">
        <v>-93.95</v>
      </c>
      <c r="G15" s="53">
        <v>263.07499999999999</v>
      </c>
      <c r="H15" s="41"/>
      <c r="I15" s="41"/>
      <c r="J15" s="42"/>
      <c r="K15" s="42"/>
    </row>
    <row r="16" spans="1:11" ht="11.85" customHeight="1" x14ac:dyDescent="0.2">
      <c r="A16" s="10" t="s">
        <v>30</v>
      </c>
      <c r="B16" s="44">
        <v>-142</v>
      </c>
      <c r="C16" s="609">
        <v>898.98500000000001</v>
      </c>
      <c r="D16" s="44">
        <v>515.36</v>
      </c>
      <c r="E16" s="53">
        <v>110</v>
      </c>
      <c r="F16" s="53">
        <v>285.74200000000002</v>
      </c>
      <c r="G16" s="53">
        <v>3</v>
      </c>
      <c r="H16" s="41"/>
      <c r="I16" s="41"/>
      <c r="J16" s="42"/>
      <c r="K16" s="42"/>
    </row>
    <row r="17" spans="1:11" ht="11.85" customHeight="1" x14ac:dyDescent="0.2">
      <c r="A17" s="10" t="s">
        <v>31</v>
      </c>
      <c r="B17" s="44">
        <v>30924</v>
      </c>
      <c r="C17" s="609">
        <v>47690.074000000001</v>
      </c>
      <c r="D17" s="44">
        <v>138259.11900000001</v>
      </c>
      <c r="E17" s="53">
        <v>4928</v>
      </c>
      <c r="F17" s="53">
        <v>6827.4189999999999</v>
      </c>
      <c r="G17" s="53">
        <v>20733.091</v>
      </c>
      <c r="H17" s="45"/>
      <c r="I17" s="45"/>
      <c r="J17" s="42"/>
      <c r="K17" s="42"/>
    </row>
    <row r="18" spans="1:11" ht="11.85" customHeight="1" x14ac:dyDescent="0.2">
      <c r="A18" s="10" t="s">
        <v>32</v>
      </c>
      <c r="B18" s="44">
        <v>928</v>
      </c>
      <c r="C18" s="609">
        <v>1705.3610000000001</v>
      </c>
      <c r="D18" s="44">
        <v>4836.7520000000004</v>
      </c>
      <c r="E18" s="53">
        <v>8</v>
      </c>
      <c r="F18" s="53">
        <v>14.151</v>
      </c>
      <c r="G18" s="53">
        <v>-3.516</v>
      </c>
      <c r="H18" s="41"/>
      <c r="I18" s="41"/>
      <c r="J18" s="42"/>
      <c r="K18" s="42"/>
    </row>
    <row r="19" spans="1:11" ht="11.85" customHeight="1" x14ac:dyDescent="0.2">
      <c r="A19" s="10" t="s">
        <v>33</v>
      </c>
      <c r="B19" s="44">
        <v>1977</v>
      </c>
      <c r="C19" s="609">
        <v>2840.2159999999999</v>
      </c>
      <c r="D19" s="44">
        <v>3196</v>
      </c>
      <c r="E19" s="153">
        <v>0.1</v>
      </c>
      <c r="F19" s="153">
        <v>9.8000000000000004E-2</v>
      </c>
      <c r="G19" s="153">
        <v>7.0999999999999994E-2</v>
      </c>
      <c r="H19" s="41"/>
      <c r="I19" s="41"/>
      <c r="J19" s="42"/>
      <c r="K19" s="42"/>
    </row>
    <row r="20" spans="1:11" ht="11.85" customHeight="1" x14ac:dyDescent="0.2">
      <c r="A20" s="10" t="s">
        <v>34</v>
      </c>
      <c r="B20" s="44">
        <v>638</v>
      </c>
      <c r="C20" s="609">
        <v>1571.309</v>
      </c>
      <c r="D20" s="44">
        <v>1341.7460000000001</v>
      </c>
      <c r="E20" s="53">
        <v>-2</v>
      </c>
      <c r="F20" s="153">
        <v>3.5999999999999997E-2</v>
      </c>
      <c r="G20" s="53">
        <v>-7.22</v>
      </c>
      <c r="H20" s="41"/>
      <c r="I20" s="41"/>
      <c r="J20" s="42"/>
      <c r="K20" s="42"/>
    </row>
    <row r="21" spans="1:11" ht="11.85" customHeight="1" x14ac:dyDescent="0.2">
      <c r="A21" s="10" t="s">
        <v>35</v>
      </c>
      <c r="B21" s="44">
        <v>140</v>
      </c>
      <c r="C21" s="609">
        <v>588.73199999999997</v>
      </c>
      <c r="D21" s="44">
        <v>509.15</v>
      </c>
      <c r="E21" s="153">
        <v>0.1</v>
      </c>
      <c r="F21" s="53">
        <v>3.3530000000000002</v>
      </c>
      <c r="G21" s="153">
        <v>0.09</v>
      </c>
      <c r="H21" s="41"/>
      <c r="I21" s="41"/>
      <c r="J21" s="42"/>
      <c r="K21" s="42"/>
    </row>
    <row r="22" spans="1:11" ht="11.85" customHeight="1" x14ac:dyDescent="0.2">
      <c r="A22" s="10" t="s">
        <v>36</v>
      </c>
      <c r="B22" s="44">
        <v>-78</v>
      </c>
      <c r="C22" s="609">
        <v>46.683</v>
      </c>
      <c r="D22" s="44">
        <v>307.57400000000001</v>
      </c>
      <c r="E22" s="53">
        <v>19</v>
      </c>
      <c r="F22" s="53">
        <v>-0.54400000000000004</v>
      </c>
      <c r="G22" s="53">
        <v>3.8029999999999999</v>
      </c>
      <c r="H22" s="41"/>
      <c r="I22" s="41"/>
      <c r="J22" s="42"/>
      <c r="K22" s="42"/>
    </row>
    <row r="23" spans="1:11" ht="11.85" customHeight="1" x14ac:dyDescent="0.2">
      <c r="A23" s="10" t="s">
        <v>37</v>
      </c>
      <c r="B23" s="44">
        <v>2426</v>
      </c>
      <c r="C23" s="609">
        <v>3940.8890000000001</v>
      </c>
      <c r="D23" s="44">
        <v>2118.2269999999999</v>
      </c>
      <c r="E23" s="53">
        <v>37</v>
      </c>
      <c r="F23" s="53">
        <v>6</v>
      </c>
      <c r="G23" s="53">
        <v>-103.005</v>
      </c>
      <c r="H23" s="41"/>
      <c r="I23" s="41"/>
      <c r="J23" s="42"/>
      <c r="K23" s="42"/>
    </row>
    <row r="24" spans="1:11" ht="11.85" customHeight="1" x14ac:dyDescent="0.2">
      <c r="A24" s="10" t="s">
        <v>38</v>
      </c>
      <c r="B24" s="44">
        <v>501</v>
      </c>
      <c r="C24" s="609">
        <v>558</v>
      </c>
      <c r="D24" s="44">
        <v>3043.875</v>
      </c>
      <c r="E24" s="53">
        <v>27</v>
      </c>
      <c r="F24" s="53">
        <v>12.292999999999999</v>
      </c>
      <c r="G24" s="53">
        <v>-60.250999999999998</v>
      </c>
      <c r="H24" s="41"/>
      <c r="I24" s="41"/>
      <c r="J24" s="42"/>
      <c r="K24" s="42"/>
    </row>
    <row r="25" spans="1:11" ht="11.85" customHeight="1" x14ac:dyDescent="0.2">
      <c r="A25" s="10" t="s">
        <v>39</v>
      </c>
      <c r="B25" s="44">
        <v>764645</v>
      </c>
      <c r="C25" s="609">
        <v>1440590.7050000001</v>
      </c>
      <c r="D25" s="44">
        <v>1296726.0900000001</v>
      </c>
      <c r="E25" s="53">
        <v>407095</v>
      </c>
      <c r="F25" s="53">
        <v>359282.61099999998</v>
      </c>
      <c r="G25" s="53">
        <v>205015.18100000001</v>
      </c>
      <c r="H25" s="41"/>
      <c r="I25" s="41"/>
      <c r="J25" s="42"/>
      <c r="K25" s="42"/>
    </row>
    <row r="26" spans="1:11" ht="17.25" customHeight="1" x14ac:dyDescent="0.2">
      <c r="A26" s="20" t="s">
        <v>103</v>
      </c>
      <c r="B26" s="43">
        <v>64855</v>
      </c>
      <c r="C26" s="608">
        <v>60747.080999999998</v>
      </c>
      <c r="D26" s="43">
        <v>53413.366999999998</v>
      </c>
      <c r="E26" s="52">
        <v>379</v>
      </c>
      <c r="F26" s="52">
        <v>1736.107</v>
      </c>
      <c r="G26" s="52">
        <v>1564.0309999999999</v>
      </c>
      <c r="H26" s="41"/>
      <c r="I26" s="41"/>
      <c r="J26" s="42"/>
      <c r="K26" s="42"/>
    </row>
    <row r="27" spans="1:11" ht="11.85" customHeight="1" x14ac:dyDescent="0.2">
      <c r="A27" s="10" t="s">
        <v>40</v>
      </c>
      <c r="B27" s="44">
        <v>404</v>
      </c>
      <c r="C27" s="609">
        <v>-78.161000000000001</v>
      </c>
      <c r="D27" s="44">
        <v>279.38299999999998</v>
      </c>
      <c r="E27" s="53">
        <v>50</v>
      </c>
      <c r="F27" s="53">
        <v>-218.935</v>
      </c>
      <c r="G27" s="53" t="s">
        <v>135</v>
      </c>
      <c r="H27" s="41"/>
      <c r="I27" s="41"/>
      <c r="J27" s="42"/>
      <c r="K27" s="42"/>
    </row>
    <row r="28" spans="1:11" ht="11.85" customHeight="1" x14ac:dyDescent="0.2">
      <c r="A28" s="10" t="s">
        <v>41</v>
      </c>
      <c r="B28" s="44">
        <v>69</v>
      </c>
      <c r="C28" s="609">
        <v>145.56399999999999</v>
      </c>
      <c r="D28" s="44">
        <v>146.32</v>
      </c>
      <c r="E28" s="153">
        <v>0.1</v>
      </c>
      <c r="F28" s="153" t="s">
        <v>135</v>
      </c>
      <c r="G28" s="153">
        <v>6.0999999999999999E-2</v>
      </c>
      <c r="H28" s="41"/>
      <c r="I28" s="41"/>
      <c r="J28" s="42"/>
      <c r="K28" s="42"/>
    </row>
    <row r="29" spans="1:11" ht="11.85" customHeight="1" x14ac:dyDescent="0.2">
      <c r="A29" s="10" t="s">
        <v>42</v>
      </c>
      <c r="B29" s="44">
        <v>-892</v>
      </c>
      <c r="C29" s="609">
        <v>156.286</v>
      </c>
      <c r="D29" s="44">
        <v>1362.4169999999999</v>
      </c>
      <c r="E29" s="53">
        <v>-2</v>
      </c>
      <c r="F29" s="53">
        <v>0.93200000000000005</v>
      </c>
      <c r="G29" s="53">
        <v>1.236</v>
      </c>
      <c r="H29" s="41"/>
      <c r="I29" s="41"/>
      <c r="J29" s="42"/>
      <c r="K29" s="42"/>
    </row>
    <row r="30" spans="1:11" ht="11.85" customHeight="1" x14ac:dyDescent="0.2">
      <c r="A30" s="1" t="s">
        <v>78</v>
      </c>
      <c r="B30" s="44"/>
      <c r="C30" s="44"/>
      <c r="D30" s="44"/>
      <c r="E30" s="53"/>
      <c r="F30" s="53"/>
      <c r="G30" s="53"/>
      <c r="H30" s="42"/>
      <c r="I30" s="42"/>
      <c r="J30" s="42"/>
      <c r="K30" s="42"/>
    </row>
    <row r="31" spans="1:11" ht="11.85" customHeight="1" x14ac:dyDescent="0.2">
      <c r="A31" s="2" t="s">
        <v>118</v>
      </c>
      <c r="B31" s="44">
        <v>-1591</v>
      </c>
      <c r="C31" s="609" t="s">
        <v>135</v>
      </c>
      <c r="D31" s="44" t="s">
        <v>135</v>
      </c>
      <c r="E31" s="53" t="s">
        <v>135</v>
      </c>
      <c r="F31" s="153" t="s">
        <v>135</v>
      </c>
      <c r="G31" s="53" t="s">
        <v>135</v>
      </c>
    </row>
    <row r="32" spans="1:11" ht="21" customHeight="1" x14ac:dyDescent="0.2">
      <c r="A32" s="2" t="s">
        <v>115</v>
      </c>
      <c r="B32" s="44">
        <v>699</v>
      </c>
      <c r="C32" s="609">
        <v>156.286</v>
      </c>
      <c r="D32" s="44">
        <v>1362.4169999999999</v>
      </c>
      <c r="E32" s="53">
        <v>-2</v>
      </c>
      <c r="F32" s="53">
        <v>0.93200000000000005</v>
      </c>
      <c r="G32" s="53">
        <v>1.236</v>
      </c>
    </row>
    <row r="33" spans="1:7" ht="11.85" customHeight="1" x14ac:dyDescent="0.2">
      <c r="A33" s="10" t="s">
        <v>43</v>
      </c>
      <c r="B33" s="44">
        <v>1309</v>
      </c>
      <c r="C33" s="609">
        <v>273.435</v>
      </c>
      <c r="D33" s="44">
        <v>1273.595</v>
      </c>
      <c r="E33" s="53">
        <v>127</v>
      </c>
      <c r="F33" s="53">
        <v>175</v>
      </c>
      <c r="G33" s="53">
        <v>28.635999999999999</v>
      </c>
    </row>
    <row r="34" spans="1:7" ht="11.85" customHeight="1" x14ac:dyDescent="0.2">
      <c r="A34" s="10" t="s">
        <v>44</v>
      </c>
      <c r="B34" s="44">
        <v>-832</v>
      </c>
      <c r="C34" s="609">
        <v>-1274.221</v>
      </c>
      <c r="D34" s="44">
        <v>-80.268000000000001</v>
      </c>
      <c r="E34" s="53">
        <v>-27</v>
      </c>
      <c r="F34" s="53">
        <v>-54.093000000000004</v>
      </c>
      <c r="G34" s="53">
        <v>17.071000000000002</v>
      </c>
    </row>
    <row r="35" spans="1:7" ht="11.85" customHeight="1" x14ac:dyDescent="0.2">
      <c r="A35" s="10" t="s">
        <v>45</v>
      </c>
      <c r="B35" s="44">
        <v>6191</v>
      </c>
      <c r="C35" s="609">
        <v>8272.6749999999993</v>
      </c>
      <c r="D35" s="44">
        <v>6295.8339999999998</v>
      </c>
      <c r="E35" s="53">
        <v>-10</v>
      </c>
      <c r="F35" s="53">
        <v>15.34</v>
      </c>
      <c r="G35" s="53">
        <v>2.6859999999999999</v>
      </c>
    </row>
    <row r="36" spans="1:7" ht="11.85" customHeight="1" x14ac:dyDescent="0.2">
      <c r="A36" s="10" t="s">
        <v>46</v>
      </c>
      <c r="B36" s="44">
        <v>336</v>
      </c>
      <c r="C36" s="609">
        <v>51.253999999999998</v>
      </c>
      <c r="D36" s="44">
        <v>215.953</v>
      </c>
      <c r="E36" s="53">
        <v>-4</v>
      </c>
      <c r="F36" s="53">
        <v>4.7050000000000001</v>
      </c>
      <c r="G36" s="53">
        <v>-3.9279999999999999</v>
      </c>
    </row>
    <row r="37" spans="1:7" ht="11.85" customHeight="1" x14ac:dyDescent="0.2">
      <c r="A37" s="10" t="s">
        <v>47</v>
      </c>
      <c r="B37" s="44">
        <v>449</v>
      </c>
      <c r="C37" s="609">
        <v>211.1</v>
      </c>
      <c r="D37" s="44">
        <v>490.62099999999998</v>
      </c>
      <c r="E37" s="53">
        <v>-143</v>
      </c>
      <c r="F37" s="53">
        <v>-123.825</v>
      </c>
      <c r="G37" s="53">
        <v>100.319</v>
      </c>
    </row>
    <row r="38" spans="1:7" ht="11.85" customHeight="1" x14ac:dyDescent="0.2">
      <c r="A38" s="10" t="s">
        <v>48</v>
      </c>
      <c r="B38" s="44">
        <v>630</v>
      </c>
      <c r="C38" s="609">
        <v>963.01900000000001</v>
      </c>
      <c r="D38" s="44">
        <v>493.94299999999998</v>
      </c>
      <c r="E38" s="53">
        <v>2</v>
      </c>
      <c r="F38" s="53">
        <v>-29.9</v>
      </c>
      <c r="G38" s="53">
        <v>-10.605</v>
      </c>
    </row>
    <row r="39" spans="1:7" ht="11.85" customHeight="1" x14ac:dyDescent="0.2">
      <c r="A39" s="10" t="s">
        <v>49</v>
      </c>
      <c r="B39" s="44">
        <v>57191</v>
      </c>
      <c r="C39" s="609">
        <v>52026.13</v>
      </c>
      <c r="D39" s="44">
        <v>42935</v>
      </c>
      <c r="E39" s="53">
        <v>386</v>
      </c>
      <c r="F39" s="53">
        <v>1967.461</v>
      </c>
      <c r="G39" s="53">
        <v>1428.5550000000001</v>
      </c>
    </row>
    <row r="40" spans="1:7" ht="11.85" customHeight="1" x14ac:dyDescent="0.15">
      <c r="A40" s="20" t="s">
        <v>104</v>
      </c>
      <c r="B40" s="43">
        <v>5484</v>
      </c>
      <c r="C40" s="608">
        <v>12874</v>
      </c>
      <c r="D40" s="43">
        <v>19838.352999999999</v>
      </c>
      <c r="E40" s="52">
        <v>494</v>
      </c>
      <c r="F40" s="52">
        <v>-29</v>
      </c>
      <c r="G40" s="52">
        <v>148.11000000000001</v>
      </c>
    </row>
    <row r="41" spans="1:7" ht="11.85" customHeight="1" x14ac:dyDescent="0.2">
      <c r="A41" s="10" t="s">
        <v>50</v>
      </c>
      <c r="B41" s="44">
        <v>151</v>
      </c>
      <c r="C41" s="609">
        <v>-121.505</v>
      </c>
      <c r="D41" s="44">
        <v>132.571</v>
      </c>
      <c r="E41" s="53" t="s">
        <v>135</v>
      </c>
      <c r="F41" s="53" t="s">
        <v>135</v>
      </c>
      <c r="G41" s="153">
        <v>0.2</v>
      </c>
    </row>
    <row r="42" spans="1:7" ht="11.85" customHeight="1" x14ac:dyDescent="0.2">
      <c r="A42" s="10" t="s">
        <v>51</v>
      </c>
      <c r="B42" s="44">
        <v>1</v>
      </c>
      <c r="C42" s="609">
        <v>5.24</v>
      </c>
      <c r="D42" s="44" t="s">
        <v>135</v>
      </c>
      <c r="E42" s="53" t="s">
        <v>135</v>
      </c>
      <c r="F42" s="53" t="s">
        <v>135</v>
      </c>
      <c r="G42" s="53" t="s">
        <v>135</v>
      </c>
    </row>
    <row r="43" spans="1:7" ht="11.85" customHeight="1" x14ac:dyDescent="0.2">
      <c r="A43" s="312" t="s">
        <v>108</v>
      </c>
      <c r="B43" s="327">
        <v>27</v>
      </c>
      <c r="C43" s="609">
        <v>708.03599999999994</v>
      </c>
      <c r="D43" s="327">
        <v>1293.778</v>
      </c>
      <c r="E43" s="327">
        <v>4</v>
      </c>
      <c r="F43" s="327">
        <v>57.365000000000002</v>
      </c>
      <c r="G43" s="328">
        <v>26.148</v>
      </c>
    </row>
    <row r="44" spans="1:7" ht="11.85" customHeight="1" x14ac:dyDescent="0.2">
      <c r="A44" s="10" t="s">
        <v>52</v>
      </c>
      <c r="B44" s="44">
        <v>5061</v>
      </c>
      <c r="C44" s="609">
        <v>6407.9470000000001</v>
      </c>
      <c r="D44" s="44">
        <v>10876.196</v>
      </c>
      <c r="E44" s="44">
        <v>460</v>
      </c>
      <c r="F44" s="44">
        <v>61.421999999999997</v>
      </c>
      <c r="G44" s="47">
        <v>495</v>
      </c>
    </row>
    <row r="45" spans="1:7" ht="11.85" customHeight="1" x14ac:dyDescent="0.2">
      <c r="A45" s="10" t="s">
        <v>53</v>
      </c>
      <c r="B45" s="44">
        <v>142</v>
      </c>
      <c r="C45" s="609">
        <v>-1125.0429999999999</v>
      </c>
      <c r="D45" s="44">
        <v>-866.74400000000003</v>
      </c>
      <c r="E45" s="44">
        <v>1</v>
      </c>
      <c r="F45" s="44">
        <v>1</v>
      </c>
      <c r="G45" s="41">
        <v>-0.16200000000000001</v>
      </c>
    </row>
    <row r="46" spans="1:7" ht="11.85" customHeight="1" x14ac:dyDescent="0.2">
      <c r="A46" s="10" t="s">
        <v>54</v>
      </c>
      <c r="B46" s="44">
        <v>1387</v>
      </c>
      <c r="C46" s="609">
        <v>-300.49799999999999</v>
      </c>
      <c r="D46" s="44">
        <v>1602.2239999999999</v>
      </c>
      <c r="E46" s="44">
        <v>-62</v>
      </c>
      <c r="F46" s="44">
        <v>-3.5910000000000002</v>
      </c>
      <c r="G46" s="47">
        <v>-488.67700000000002</v>
      </c>
    </row>
    <row r="47" spans="1:7" ht="11.85" customHeight="1" x14ac:dyDescent="0.2">
      <c r="A47" s="10" t="s">
        <v>55</v>
      </c>
      <c r="B47" s="44">
        <v>224</v>
      </c>
      <c r="C47" s="609">
        <v>7198.5159999999996</v>
      </c>
      <c r="D47" s="44">
        <v>6819.0370000000003</v>
      </c>
      <c r="E47" s="44">
        <v>91</v>
      </c>
      <c r="F47" s="44">
        <v>-144</v>
      </c>
      <c r="G47" s="47">
        <v>116.123</v>
      </c>
    </row>
    <row r="48" spans="1:7" ht="11.85" customHeight="1" x14ac:dyDescent="0.2">
      <c r="A48" s="313" t="s">
        <v>109</v>
      </c>
      <c r="B48" s="327">
        <v>-1509</v>
      </c>
      <c r="C48" s="609">
        <v>100.85899999999999</v>
      </c>
      <c r="D48" s="327">
        <v>-18.709</v>
      </c>
      <c r="E48" s="340">
        <v>0.2</v>
      </c>
      <c r="F48" s="340" t="s">
        <v>135</v>
      </c>
      <c r="G48" s="329" t="s">
        <v>135</v>
      </c>
    </row>
    <row r="49" spans="1:7" ht="15.75" customHeight="1" x14ac:dyDescent="0.15">
      <c r="A49" s="20" t="s">
        <v>105</v>
      </c>
      <c r="B49" s="43">
        <v>-5881</v>
      </c>
      <c r="C49" s="43">
        <v>2723.1930000000002</v>
      </c>
      <c r="D49" s="43">
        <v>4430.0559999999996</v>
      </c>
      <c r="E49" s="52">
        <v>-6857</v>
      </c>
      <c r="F49" s="52">
        <v>-4</v>
      </c>
      <c r="G49" s="52">
        <v>-1</v>
      </c>
    </row>
    <row r="50" spans="1:7" ht="11.85" customHeight="1" x14ac:dyDescent="0.2">
      <c r="A50" s="218" t="s">
        <v>56</v>
      </c>
      <c r="B50" s="44">
        <v>-404</v>
      </c>
      <c r="C50" s="44">
        <v>-61.006</v>
      </c>
      <c r="D50" s="44">
        <v>259.27800000000002</v>
      </c>
      <c r="E50" s="153">
        <v>0</v>
      </c>
      <c r="F50" s="153" t="s">
        <v>135</v>
      </c>
      <c r="G50" s="53">
        <v>6</v>
      </c>
    </row>
    <row r="51" spans="1:7" ht="11.85" customHeight="1" x14ac:dyDescent="0.2">
      <c r="A51" s="218" t="s">
        <v>57</v>
      </c>
      <c r="B51" s="44" t="s">
        <v>135</v>
      </c>
      <c r="C51" s="44" t="s">
        <v>135</v>
      </c>
      <c r="D51" s="44" t="s">
        <v>135</v>
      </c>
      <c r="E51" s="53" t="s">
        <v>135</v>
      </c>
      <c r="F51" s="53" t="s">
        <v>135</v>
      </c>
      <c r="G51" s="53" t="s">
        <v>135</v>
      </c>
    </row>
    <row r="52" spans="1:7" ht="11.85" customHeight="1" x14ac:dyDescent="0.2">
      <c r="A52" s="10" t="s">
        <v>128</v>
      </c>
      <c r="B52" s="44">
        <v>47</v>
      </c>
      <c r="C52" s="44">
        <v>31</v>
      </c>
      <c r="D52" s="44">
        <v>-96</v>
      </c>
      <c r="E52" s="53" t="s">
        <v>135</v>
      </c>
      <c r="F52" s="53" t="s">
        <v>135</v>
      </c>
      <c r="G52" s="53" t="s">
        <v>135</v>
      </c>
    </row>
    <row r="53" spans="1:7" ht="11.85" customHeight="1" x14ac:dyDescent="0.2">
      <c r="A53" s="10" t="s">
        <v>129</v>
      </c>
      <c r="B53" s="44">
        <v>67</v>
      </c>
      <c r="C53" s="44">
        <v>331.95100000000002</v>
      </c>
      <c r="D53" s="44">
        <v>550.79600000000005</v>
      </c>
      <c r="E53" s="53">
        <v>2</v>
      </c>
      <c r="F53" s="53">
        <v>2</v>
      </c>
      <c r="G53" s="53" t="s">
        <v>135</v>
      </c>
    </row>
    <row r="54" spans="1:7" ht="13.5" customHeight="1" x14ac:dyDescent="0.2">
      <c r="A54" s="10" t="s">
        <v>1473</v>
      </c>
      <c r="B54" s="44">
        <v>23</v>
      </c>
      <c r="C54" s="44">
        <v>58.664999999999999</v>
      </c>
      <c r="D54" s="44">
        <v>36.515000000000001</v>
      </c>
      <c r="E54" s="53" t="s">
        <v>135</v>
      </c>
      <c r="F54" s="53" t="s">
        <v>135</v>
      </c>
      <c r="G54" s="53" t="s">
        <v>135</v>
      </c>
    </row>
    <row r="55" spans="1:7" ht="11.85" customHeight="1" x14ac:dyDescent="0.2">
      <c r="A55" s="10" t="s">
        <v>58</v>
      </c>
      <c r="B55" s="44">
        <v>-6843</v>
      </c>
      <c r="C55" s="44">
        <v>17.311</v>
      </c>
      <c r="D55" s="44">
        <v>1062.979</v>
      </c>
      <c r="E55" s="53">
        <v>-6852</v>
      </c>
      <c r="F55" s="53" t="s">
        <v>135</v>
      </c>
      <c r="G55" s="153">
        <v>0.33300000000000002</v>
      </c>
    </row>
    <row r="56" spans="1:7" ht="11.85" customHeight="1" x14ac:dyDescent="0.2">
      <c r="A56" s="10" t="s">
        <v>59</v>
      </c>
      <c r="B56" s="44">
        <v>1229</v>
      </c>
      <c r="C56" s="44">
        <v>2344.6709999999998</v>
      </c>
      <c r="D56" s="44">
        <v>2615.8919999999998</v>
      </c>
      <c r="E56" s="53">
        <v>-7</v>
      </c>
      <c r="F56" s="53">
        <v>-6</v>
      </c>
      <c r="G56" s="53">
        <v>-6.8339999999999996</v>
      </c>
    </row>
    <row r="57" spans="1:7" ht="11.85" customHeight="1" x14ac:dyDescent="0.15">
      <c r="A57" s="20" t="s">
        <v>106</v>
      </c>
      <c r="B57" s="43">
        <v>6482</v>
      </c>
      <c r="C57" s="43">
        <v>27088.088</v>
      </c>
      <c r="D57" s="43">
        <v>39795.347000000002</v>
      </c>
      <c r="E57" s="52">
        <v>-7653</v>
      </c>
      <c r="F57" s="52">
        <v>-4266</v>
      </c>
      <c r="G57" s="52">
        <v>385.86</v>
      </c>
    </row>
    <row r="58" spans="1:7" ht="11.85" customHeight="1" x14ac:dyDescent="0.2">
      <c r="A58" s="10" t="s">
        <v>60</v>
      </c>
      <c r="B58" s="44">
        <v>2544</v>
      </c>
      <c r="C58" s="44">
        <v>2648.1709999999998</v>
      </c>
      <c r="D58" s="44">
        <v>7036.7759999999998</v>
      </c>
      <c r="E58" s="53">
        <v>-359</v>
      </c>
      <c r="F58" s="53">
        <v>-198</v>
      </c>
      <c r="G58" s="53">
        <v>-66.846000000000004</v>
      </c>
    </row>
    <row r="59" spans="1:7" ht="11.85" customHeight="1" x14ac:dyDescent="0.2">
      <c r="A59" s="10" t="s">
        <v>61</v>
      </c>
      <c r="B59" s="44">
        <v>43</v>
      </c>
      <c r="C59" s="44">
        <v>-210.78899999999999</v>
      </c>
      <c r="D59" s="44">
        <v>-177.619</v>
      </c>
      <c r="E59" s="53" t="s">
        <v>135</v>
      </c>
      <c r="F59" s="53">
        <v>-1</v>
      </c>
      <c r="G59" s="53" t="s">
        <v>135</v>
      </c>
    </row>
    <row r="60" spans="1:7" ht="11.85" customHeight="1" x14ac:dyDescent="0.2">
      <c r="A60" s="10" t="s">
        <v>62</v>
      </c>
      <c r="B60" s="44">
        <v>104</v>
      </c>
      <c r="C60" s="44">
        <v>73.813999999999993</v>
      </c>
      <c r="D60" s="44">
        <v>-115</v>
      </c>
      <c r="E60" s="53">
        <v>2</v>
      </c>
      <c r="F60" s="53">
        <v>2</v>
      </c>
      <c r="G60" s="53">
        <v>23.018000000000001</v>
      </c>
    </row>
    <row r="61" spans="1:7" ht="11.85" customHeight="1" x14ac:dyDescent="0.2">
      <c r="A61" s="10" t="s">
        <v>63</v>
      </c>
      <c r="B61" s="44">
        <v>8559</v>
      </c>
      <c r="C61" s="44">
        <v>14223.092000000001</v>
      </c>
      <c r="D61" s="44">
        <v>23534.805</v>
      </c>
      <c r="E61" s="53">
        <v>-6553</v>
      </c>
      <c r="F61" s="53">
        <v>13</v>
      </c>
      <c r="G61" s="53">
        <v>326.00099999999998</v>
      </c>
    </row>
    <row r="62" spans="1:7" ht="11.85" customHeight="1" x14ac:dyDescent="0.2">
      <c r="A62" s="10" t="s">
        <v>64</v>
      </c>
      <c r="B62" s="44">
        <v>729</v>
      </c>
      <c r="C62" s="44">
        <v>902.95600000000002</v>
      </c>
      <c r="D62" s="44">
        <v>154.37799999999999</v>
      </c>
      <c r="E62" s="53">
        <v>29</v>
      </c>
      <c r="F62" s="153">
        <v>0.2</v>
      </c>
      <c r="G62" s="53" t="s">
        <v>135</v>
      </c>
    </row>
    <row r="63" spans="1:7" ht="11.85" customHeight="1" x14ac:dyDescent="0.2">
      <c r="A63" s="10" t="s">
        <v>65</v>
      </c>
      <c r="B63" s="44">
        <v>-637</v>
      </c>
      <c r="C63" s="44">
        <v>-1447.26</v>
      </c>
      <c r="D63" s="44">
        <v>-2408.88</v>
      </c>
      <c r="E63" s="53">
        <v>1</v>
      </c>
      <c r="F63" s="53">
        <v>3</v>
      </c>
      <c r="G63" s="53">
        <v>2</v>
      </c>
    </row>
    <row r="64" spans="1:7" ht="11.85" customHeight="1" x14ac:dyDescent="0.2">
      <c r="A64" s="10" t="s">
        <v>66</v>
      </c>
      <c r="B64" s="44">
        <v>2664</v>
      </c>
      <c r="C64" s="44">
        <v>5867.9520000000002</v>
      </c>
      <c r="D64" s="44">
        <v>4288.0540000000001</v>
      </c>
      <c r="E64" s="53">
        <v>-572</v>
      </c>
      <c r="F64" s="53">
        <v>50</v>
      </c>
      <c r="G64" s="53">
        <v>-12.632999999999999</v>
      </c>
    </row>
    <row r="65" spans="1:7" ht="11.85" customHeight="1" x14ac:dyDescent="0.2">
      <c r="A65" s="10" t="s">
        <v>67</v>
      </c>
      <c r="B65" s="44">
        <v>421</v>
      </c>
      <c r="C65" s="44">
        <v>491.42200000000003</v>
      </c>
      <c r="D65" s="44">
        <v>408.04700000000003</v>
      </c>
      <c r="E65" s="53">
        <v>-15</v>
      </c>
      <c r="F65" s="53">
        <v>-21</v>
      </c>
      <c r="G65" s="53">
        <v>-15</v>
      </c>
    </row>
    <row r="66" spans="1:7" ht="11.85" customHeight="1" x14ac:dyDescent="0.2">
      <c r="A66" s="10" t="s">
        <v>68</v>
      </c>
      <c r="B66" s="44">
        <v>-11686</v>
      </c>
      <c r="C66" s="44">
        <v>4255.7449999999999</v>
      </c>
      <c r="D66" s="44">
        <v>3199.7420000000002</v>
      </c>
      <c r="E66" s="53">
        <v>-206</v>
      </c>
      <c r="F66" s="53">
        <v>20</v>
      </c>
      <c r="G66" s="53">
        <v>86.367000000000004</v>
      </c>
    </row>
    <row r="67" spans="1:7" ht="11.85" customHeight="1" x14ac:dyDescent="0.2">
      <c r="A67" s="10" t="s">
        <v>69</v>
      </c>
      <c r="B67" s="44">
        <v>251</v>
      </c>
      <c r="C67" s="44">
        <v>116.937</v>
      </c>
      <c r="D67" s="44">
        <v>779.03700000000003</v>
      </c>
      <c r="E67" s="153">
        <v>-0.4</v>
      </c>
      <c r="F67" s="53">
        <v>-1</v>
      </c>
      <c r="G67" s="53">
        <v>1</v>
      </c>
    </row>
    <row r="68" spans="1:7" ht="11.85" customHeight="1" x14ac:dyDescent="0.2">
      <c r="A68" s="10" t="s">
        <v>70</v>
      </c>
      <c r="B68" s="44">
        <v>-71</v>
      </c>
      <c r="C68" s="44">
        <v>515.42200000000003</v>
      </c>
      <c r="D68" s="44">
        <v>644.702</v>
      </c>
      <c r="E68" s="53">
        <v>8</v>
      </c>
      <c r="F68" s="53">
        <v>-15</v>
      </c>
      <c r="G68" s="53">
        <v>2.94</v>
      </c>
    </row>
    <row r="69" spans="1:7" ht="11.85" customHeight="1" x14ac:dyDescent="0.2">
      <c r="A69" s="10" t="s">
        <v>71</v>
      </c>
      <c r="B69" s="44">
        <v>3311</v>
      </c>
      <c r="C69" s="44">
        <v>-2061.0949999999998</v>
      </c>
      <c r="D69" s="44">
        <v>1246.28</v>
      </c>
      <c r="E69" s="53">
        <v>85</v>
      </c>
      <c r="F69" s="53">
        <v>-3998</v>
      </c>
      <c r="G69" s="53">
        <v>37.600999999999999</v>
      </c>
    </row>
    <row r="70" spans="1:7" ht="11.85" customHeight="1" x14ac:dyDescent="0.2">
      <c r="A70" s="10" t="s">
        <v>72</v>
      </c>
      <c r="B70" s="44">
        <v>1311</v>
      </c>
      <c r="C70" s="44">
        <v>1343.8240000000001</v>
      </c>
      <c r="D70" s="44">
        <v>1117.636</v>
      </c>
      <c r="E70" s="53">
        <v>-82</v>
      </c>
      <c r="F70" s="53">
        <v>-125</v>
      </c>
      <c r="G70" s="53">
        <v>1.2470000000000001</v>
      </c>
    </row>
    <row r="71" spans="1:7" ht="11.85" customHeight="1" x14ac:dyDescent="0.2">
      <c r="A71" s="10" t="s">
        <v>73</v>
      </c>
      <c r="B71" s="44">
        <v>-1061</v>
      </c>
      <c r="C71" s="44">
        <v>367.89699999999999</v>
      </c>
      <c r="D71" s="44">
        <v>86.805000000000007</v>
      </c>
      <c r="E71" s="53">
        <v>9</v>
      </c>
      <c r="F71" s="53">
        <v>5</v>
      </c>
      <c r="G71" s="53">
        <v>1.3480000000000001</v>
      </c>
    </row>
    <row r="72" spans="1:7" ht="11.85" customHeight="1" x14ac:dyDescent="0.15">
      <c r="A72" s="20" t="s">
        <v>74</v>
      </c>
      <c r="B72" s="43">
        <v>-46087</v>
      </c>
      <c r="C72" s="43">
        <v>140052.95000000001</v>
      </c>
      <c r="D72" s="43">
        <v>365568</v>
      </c>
      <c r="E72" s="52">
        <v>100</v>
      </c>
      <c r="F72" s="52">
        <v>166</v>
      </c>
      <c r="G72" s="52">
        <v>443.541</v>
      </c>
    </row>
    <row r="73" spans="1:7" ht="11.85" customHeight="1" x14ac:dyDescent="0.2">
      <c r="A73" s="10" t="s">
        <v>75</v>
      </c>
      <c r="B73" s="44">
        <v>249</v>
      </c>
      <c r="C73" s="44">
        <v>354.863</v>
      </c>
      <c r="D73" s="44">
        <v>126</v>
      </c>
      <c r="E73" s="153">
        <v>-0.3</v>
      </c>
      <c r="F73" s="53" t="s">
        <v>135</v>
      </c>
      <c r="G73" s="153" t="s">
        <v>135</v>
      </c>
    </row>
    <row r="74" spans="1:7" ht="11.85" customHeight="1" x14ac:dyDescent="0.2">
      <c r="A74" s="10" t="s">
        <v>76</v>
      </c>
      <c r="B74" s="44">
        <v>-14183</v>
      </c>
      <c r="C74" s="44">
        <v>466.82299999999998</v>
      </c>
      <c r="D74" s="44">
        <v>13516.268</v>
      </c>
      <c r="E74" s="53">
        <v>212</v>
      </c>
      <c r="F74" s="53">
        <v>151</v>
      </c>
      <c r="G74" s="53">
        <v>230.95500000000001</v>
      </c>
    </row>
    <row r="75" spans="1:7" ht="11.85" customHeight="1" x14ac:dyDescent="0.2">
      <c r="A75" s="10" t="s">
        <v>77</v>
      </c>
      <c r="B75" s="44">
        <v>-32686</v>
      </c>
      <c r="C75" s="44">
        <v>138575.39499999999</v>
      </c>
      <c r="D75" s="44">
        <v>344242.06199999998</v>
      </c>
      <c r="E75" s="53">
        <v>-5</v>
      </c>
      <c r="F75" s="53">
        <v>2</v>
      </c>
      <c r="G75" s="153">
        <v>0.30099999999999999</v>
      </c>
    </row>
    <row r="76" spans="1:7" ht="11.85" customHeight="1" x14ac:dyDescent="0.2">
      <c r="A76" s="1" t="s">
        <v>78</v>
      </c>
      <c r="B76" s="44"/>
      <c r="C76" s="44"/>
      <c r="D76" s="44"/>
      <c r="E76" s="53"/>
      <c r="F76" s="53"/>
      <c r="G76" s="53"/>
    </row>
    <row r="77" spans="1:7" ht="11.85" customHeight="1" x14ac:dyDescent="0.2">
      <c r="A77" s="2" t="s">
        <v>116</v>
      </c>
      <c r="B77" s="44">
        <v>770</v>
      </c>
      <c r="C77" s="44">
        <v>651.08699999999999</v>
      </c>
      <c r="D77" s="44">
        <v>584.96</v>
      </c>
      <c r="E77" s="53">
        <v>-53</v>
      </c>
      <c r="F77" s="53">
        <v>1.4350000000000001</v>
      </c>
      <c r="G77" s="53" t="s">
        <v>135</v>
      </c>
    </row>
    <row r="78" spans="1:7" ht="11.85" customHeight="1" x14ac:dyDescent="0.2">
      <c r="A78" s="2" t="s">
        <v>117</v>
      </c>
      <c r="B78" s="44">
        <v>-28842</v>
      </c>
      <c r="C78" s="44">
        <v>137819.85800000001</v>
      </c>
      <c r="D78" s="44">
        <v>340683.66600000003</v>
      </c>
      <c r="E78" s="53" t="s">
        <v>135</v>
      </c>
      <c r="F78" s="53" t="s">
        <v>135</v>
      </c>
      <c r="G78" s="53" t="s">
        <v>135</v>
      </c>
    </row>
    <row r="79" spans="1:7" ht="11.85" customHeight="1" x14ac:dyDescent="0.2">
      <c r="A79" s="2" t="s">
        <v>121</v>
      </c>
      <c r="B79" s="44">
        <v>-4614</v>
      </c>
      <c r="C79" s="44">
        <v>104.45</v>
      </c>
      <c r="D79" s="44">
        <v>2973.4360000000001</v>
      </c>
      <c r="E79" s="53">
        <v>48</v>
      </c>
      <c r="F79" s="53">
        <v>1</v>
      </c>
      <c r="G79" s="153">
        <v>0.30099999999999999</v>
      </c>
    </row>
    <row r="80" spans="1:7" ht="11.85" customHeight="1" x14ac:dyDescent="0.2">
      <c r="A80" s="10" t="s">
        <v>79</v>
      </c>
      <c r="B80" s="44">
        <v>533</v>
      </c>
      <c r="C80" s="44">
        <v>655.86900000000003</v>
      </c>
      <c r="D80" s="44">
        <v>7683.7730000000001</v>
      </c>
      <c r="E80" s="53">
        <v>-107</v>
      </c>
      <c r="F80" s="53">
        <v>12.878</v>
      </c>
      <c r="G80" s="53">
        <v>212.285</v>
      </c>
    </row>
    <row r="81" spans="1:7" ht="11.85" customHeight="1" x14ac:dyDescent="0.15">
      <c r="A81" s="20" t="s">
        <v>80</v>
      </c>
      <c r="B81" s="43">
        <v>16272</v>
      </c>
      <c r="C81" s="43">
        <v>29919.237000000001</v>
      </c>
      <c r="D81" s="43">
        <v>41801.78</v>
      </c>
      <c r="E81" s="52">
        <v>1231</v>
      </c>
      <c r="F81" s="52">
        <v>-788.029</v>
      </c>
      <c r="G81" s="52">
        <v>488.79199999999997</v>
      </c>
    </row>
    <row r="82" spans="1:7" ht="11.85" customHeight="1" x14ac:dyDescent="0.2">
      <c r="A82" s="10" t="s">
        <v>81</v>
      </c>
      <c r="B82" s="44">
        <v>732</v>
      </c>
      <c r="C82" s="44">
        <v>2674.9209999999998</v>
      </c>
      <c r="D82" s="44">
        <v>2146</v>
      </c>
      <c r="E82" s="53">
        <v>1</v>
      </c>
      <c r="F82" s="53">
        <v>5.5739999999999998</v>
      </c>
      <c r="G82" s="53">
        <v>8.2420000000000009</v>
      </c>
    </row>
    <row r="83" spans="1:7" ht="11.85" customHeight="1" x14ac:dyDescent="0.2">
      <c r="A83" s="10" t="s">
        <v>82</v>
      </c>
      <c r="B83" s="44">
        <v>-77</v>
      </c>
      <c r="C83" s="44">
        <v>393.88600000000002</v>
      </c>
      <c r="D83" s="44">
        <v>621.66300000000001</v>
      </c>
      <c r="E83" s="53">
        <v>6</v>
      </c>
      <c r="F83" s="53">
        <v>6.6050000000000004</v>
      </c>
      <c r="G83" s="53">
        <v>18.797999999999998</v>
      </c>
    </row>
    <row r="84" spans="1:7" ht="11.85" customHeight="1" x14ac:dyDescent="0.2">
      <c r="A84" s="10" t="s">
        <v>83</v>
      </c>
      <c r="B84" s="44">
        <v>-16</v>
      </c>
      <c r="C84" s="152">
        <v>0.36199999999999999</v>
      </c>
      <c r="D84" s="44">
        <v>-15.16</v>
      </c>
      <c r="E84" s="53" t="s">
        <v>135</v>
      </c>
      <c r="F84" s="53" t="s">
        <v>135</v>
      </c>
      <c r="G84" s="53" t="s">
        <v>135</v>
      </c>
    </row>
    <row r="85" spans="1:7" ht="11.85" customHeight="1" x14ac:dyDescent="0.2">
      <c r="A85" s="10" t="s">
        <v>84</v>
      </c>
      <c r="B85" s="44">
        <v>-73</v>
      </c>
      <c r="C85" s="44">
        <v>-14.696999999999999</v>
      </c>
      <c r="D85" s="44">
        <v>11.867000000000001</v>
      </c>
      <c r="E85" s="153">
        <v>0</v>
      </c>
      <c r="F85" s="153">
        <v>0</v>
      </c>
      <c r="G85" s="53">
        <v>1</v>
      </c>
    </row>
    <row r="86" spans="1:7" ht="11.85" customHeight="1" x14ac:dyDescent="0.2">
      <c r="A86" s="10" t="s">
        <v>85</v>
      </c>
      <c r="B86" s="44">
        <v>526</v>
      </c>
      <c r="C86" s="44">
        <v>552.06399999999996</v>
      </c>
      <c r="D86" s="44">
        <v>1124.7349999999999</v>
      </c>
      <c r="E86" s="53">
        <v>6</v>
      </c>
      <c r="F86" s="53">
        <v>1.0169999999999999</v>
      </c>
      <c r="G86" s="153">
        <v>0.42799999999999999</v>
      </c>
    </row>
    <row r="87" spans="1:7" ht="11.85" customHeight="1" x14ac:dyDescent="0.2">
      <c r="A87" s="10" t="s">
        <v>86</v>
      </c>
      <c r="B87" s="44">
        <v>175</v>
      </c>
      <c r="C87" s="44">
        <v>205.59</v>
      </c>
      <c r="D87" s="44">
        <v>-118.616</v>
      </c>
      <c r="E87" s="53">
        <v>1</v>
      </c>
      <c r="F87" s="153">
        <v>0.18</v>
      </c>
      <c r="G87" s="153">
        <v>-0.33700000000000002</v>
      </c>
    </row>
    <row r="88" spans="1:7" ht="11.85" customHeight="1" x14ac:dyDescent="0.2">
      <c r="A88" s="10" t="s">
        <v>87</v>
      </c>
      <c r="B88" s="44">
        <v>457</v>
      </c>
      <c r="C88" s="44">
        <v>2306.2600000000002</v>
      </c>
      <c r="D88" s="44">
        <v>16769.114000000001</v>
      </c>
      <c r="E88" s="53">
        <v>-21</v>
      </c>
      <c r="F88" s="53">
        <v>2</v>
      </c>
      <c r="G88" s="53">
        <v>1.528</v>
      </c>
    </row>
    <row r="89" spans="1:7" ht="11.85" customHeight="1" x14ac:dyDescent="0.2">
      <c r="A89" s="10" t="s">
        <v>88</v>
      </c>
      <c r="B89" s="44">
        <v>3500</v>
      </c>
      <c r="C89" s="44">
        <v>1498</v>
      </c>
      <c r="D89" s="44">
        <v>2929.87</v>
      </c>
      <c r="E89" s="53">
        <v>-153</v>
      </c>
      <c r="F89" s="53">
        <v>-370.38400000000001</v>
      </c>
      <c r="G89" s="53">
        <v>235.34200000000001</v>
      </c>
    </row>
    <row r="90" spans="1:7" ht="11.85" customHeight="1" x14ac:dyDescent="0.2">
      <c r="A90" s="10" t="s">
        <v>89</v>
      </c>
      <c r="B90" s="44">
        <v>2448</v>
      </c>
      <c r="C90" s="44">
        <v>5004.3450000000003</v>
      </c>
      <c r="D90" s="44">
        <v>3591.8180000000002</v>
      </c>
      <c r="E90" s="53">
        <v>1837</v>
      </c>
      <c r="F90" s="53">
        <v>38.868000000000002</v>
      </c>
      <c r="G90" s="53">
        <v>93.2</v>
      </c>
    </row>
    <row r="91" spans="1:7" ht="11.85" customHeight="1" x14ac:dyDescent="0.2">
      <c r="A91" s="10" t="s">
        <v>90</v>
      </c>
      <c r="B91" s="44">
        <v>6331</v>
      </c>
      <c r="C91" s="44">
        <v>14263.334000000001</v>
      </c>
      <c r="D91" s="44">
        <v>11207.137000000001</v>
      </c>
      <c r="E91" s="53">
        <v>124</v>
      </c>
      <c r="F91" s="53">
        <v>-554</v>
      </c>
      <c r="G91" s="53">
        <v>62.031999999999996</v>
      </c>
    </row>
    <row r="92" spans="1:7" ht="11.85" customHeight="1" x14ac:dyDescent="0.2">
      <c r="A92" s="10" t="s">
        <v>91</v>
      </c>
      <c r="B92" s="44">
        <v>1357</v>
      </c>
      <c r="C92" s="44">
        <v>121.88500000000001</v>
      </c>
      <c r="D92" s="44">
        <v>1153.5650000000001</v>
      </c>
      <c r="E92" s="53">
        <v>70</v>
      </c>
      <c r="F92" s="53">
        <v>74.784999999999997</v>
      </c>
      <c r="G92" s="53">
        <v>68.997</v>
      </c>
    </row>
    <row r="93" spans="1:7" ht="11.85" customHeight="1" x14ac:dyDescent="0.2">
      <c r="A93" s="10" t="s">
        <v>92</v>
      </c>
      <c r="B93" s="44">
        <v>912</v>
      </c>
      <c r="C93" s="44">
        <v>2913.808</v>
      </c>
      <c r="D93" s="44">
        <v>2379.2429999999999</v>
      </c>
      <c r="E93" s="53">
        <v>-640</v>
      </c>
      <c r="F93" s="53">
        <v>6.2779999999999996</v>
      </c>
      <c r="G93" s="153">
        <v>3.5000000000000003E-2</v>
      </c>
    </row>
    <row r="94" spans="1:7" ht="16.5" customHeight="1" x14ac:dyDescent="0.15">
      <c r="A94" s="20" t="s">
        <v>107</v>
      </c>
      <c r="B94" s="43">
        <v>8004</v>
      </c>
      <c r="C94" s="43">
        <v>8291</v>
      </c>
      <c r="D94" s="43">
        <v>10956.362999999999</v>
      </c>
      <c r="E94" s="52">
        <v>-20</v>
      </c>
      <c r="F94" s="52">
        <v>-21.018999999999998</v>
      </c>
      <c r="G94" s="52">
        <v>-2033.835</v>
      </c>
    </row>
    <row r="95" spans="1:7" ht="11.85" customHeight="1" x14ac:dyDescent="0.2">
      <c r="A95" s="10" t="s">
        <v>93</v>
      </c>
      <c r="B95" s="44">
        <v>262</v>
      </c>
      <c r="C95" s="44">
        <v>347.13900000000001</v>
      </c>
      <c r="D95" s="44">
        <v>176.66399999999999</v>
      </c>
      <c r="E95" s="53">
        <v>-1</v>
      </c>
      <c r="F95" s="53">
        <v>1.8919999999999999</v>
      </c>
      <c r="G95" s="53">
        <v>5.5910000000000002</v>
      </c>
    </row>
    <row r="96" spans="1:7" ht="11.85" customHeight="1" x14ac:dyDescent="0.2">
      <c r="A96" s="10" t="s">
        <v>94</v>
      </c>
      <c r="B96" s="44">
        <v>863</v>
      </c>
      <c r="C96" s="44">
        <v>551.89700000000005</v>
      </c>
      <c r="D96" s="44">
        <v>-1260.375</v>
      </c>
      <c r="E96" s="53">
        <v>-23</v>
      </c>
      <c r="F96" s="53">
        <v>-131.71199999999999</v>
      </c>
      <c r="G96" s="53">
        <v>-2176.924</v>
      </c>
    </row>
    <row r="97" spans="1:8" ht="11.85" customHeight="1" x14ac:dyDescent="0.2">
      <c r="A97" s="10" t="s">
        <v>95</v>
      </c>
      <c r="B97" s="44">
        <v>3786</v>
      </c>
      <c r="C97" s="44">
        <v>673.06799999999998</v>
      </c>
      <c r="D97" s="44">
        <v>1490.28</v>
      </c>
      <c r="E97" s="53">
        <v>44</v>
      </c>
      <c r="F97" s="53">
        <v>108</v>
      </c>
      <c r="G97" s="53">
        <v>152.61799999999999</v>
      </c>
    </row>
    <row r="98" spans="1:8" ht="11.85" customHeight="1" x14ac:dyDescent="0.2">
      <c r="A98" s="10" t="s">
        <v>96</v>
      </c>
      <c r="B98" s="44">
        <v>1072</v>
      </c>
      <c r="C98" s="44">
        <v>3196.134</v>
      </c>
      <c r="D98" s="44">
        <v>4911.6940000000004</v>
      </c>
      <c r="E98" s="53">
        <v>-35</v>
      </c>
      <c r="F98" s="53">
        <v>-1.9330000000000001</v>
      </c>
      <c r="G98" s="53">
        <v>-13.129</v>
      </c>
    </row>
    <row r="99" spans="1:8" ht="11.85" customHeight="1" x14ac:dyDescent="0.2">
      <c r="A99" s="10" t="s">
        <v>97</v>
      </c>
      <c r="B99" s="44">
        <v>351</v>
      </c>
      <c r="C99" s="44">
        <v>430.03500000000003</v>
      </c>
      <c r="D99" s="44">
        <v>358.03100000000001</v>
      </c>
      <c r="E99" s="53">
        <v>-2</v>
      </c>
      <c r="F99" s="53">
        <v>-0.97299999999999998</v>
      </c>
      <c r="G99" s="53">
        <v>-0.504</v>
      </c>
    </row>
    <row r="100" spans="1:8" ht="11.85" customHeight="1" x14ac:dyDescent="0.2">
      <c r="A100" s="10" t="s">
        <v>98</v>
      </c>
      <c r="B100" s="44">
        <v>2046</v>
      </c>
      <c r="C100" s="44">
        <v>2609.6880000000001</v>
      </c>
      <c r="D100" s="44">
        <v>4263.4939999999997</v>
      </c>
      <c r="E100" s="53" t="s">
        <v>135</v>
      </c>
      <c r="F100" s="53" t="s">
        <v>135</v>
      </c>
      <c r="G100" s="53" t="s">
        <v>135</v>
      </c>
    </row>
    <row r="101" spans="1:8" ht="11.85" customHeight="1" x14ac:dyDescent="0.2">
      <c r="A101" s="10" t="s">
        <v>99</v>
      </c>
      <c r="B101" s="44">
        <v>-299</v>
      </c>
      <c r="C101" s="44">
        <v>391.13499999999999</v>
      </c>
      <c r="D101" s="44">
        <v>887.18600000000004</v>
      </c>
      <c r="E101" s="53">
        <v>-4</v>
      </c>
      <c r="F101" s="53">
        <v>4.2069999999999999</v>
      </c>
      <c r="G101" s="53">
        <v>-2.823</v>
      </c>
    </row>
    <row r="102" spans="1:8" ht="11.85" customHeight="1" x14ac:dyDescent="0.2">
      <c r="A102" s="10" t="s">
        <v>100</v>
      </c>
      <c r="B102" s="44">
        <v>-9</v>
      </c>
      <c r="C102" s="44">
        <v>-4.2489999999999997</v>
      </c>
      <c r="D102" s="44">
        <v>1.294</v>
      </c>
      <c r="E102" s="53" t="s">
        <v>135</v>
      </c>
      <c r="F102" s="153">
        <v>2.3E-2</v>
      </c>
      <c r="G102" s="53">
        <v>1.3360000000000001</v>
      </c>
    </row>
    <row r="103" spans="1:8" ht="11.85" customHeight="1" x14ac:dyDescent="0.2">
      <c r="A103" s="10" t="s">
        <v>101</v>
      </c>
      <c r="B103" s="44">
        <v>-68</v>
      </c>
      <c r="C103" s="44">
        <v>96</v>
      </c>
      <c r="D103" s="44">
        <v>128.095</v>
      </c>
      <c r="E103" s="53" t="s">
        <v>135</v>
      </c>
      <c r="F103" s="53" t="s">
        <v>135</v>
      </c>
      <c r="G103" s="53" t="s">
        <v>135</v>
      </c>
    </row>
    <row r="104" spans="1:8" ht="11.25" customHeight="1" x14ac:dyDescent="0.2">
      <c r="A104" s="716" t="s">
        <v>1274</v>
      </c>
      <c r="B104" s="716"/>
      <c r="C104" s="716"/>
      <c r="D104" s="716"/>
      <c r="E104" s="716"/>
      <c r="F104" s="716"/>
      <c r="G104" s="716"/>
    </row>
    <row r="105" spans="1:8" ht="16.5" customHeight="1" x14ac:dyDescent="0.15">
      <c r="A105" s="189"/>
      <c r="B105" s="189"/>
      <c r="C105" s="189"/>
      <c r="D105" s="189"/>
      <c r="E105" s="189"/>
      <c r="F105" s="189"/>
      <c r="G105" s="189"/>
      <c r="H105" s="42"/>
    </row>
    <row r="106" spans="1:8" x14ac:dyDescent="0.15">
      <c r="A106" s="42"/>
    </row>
    <row r="107" spans="1:8" x14ac:dyDescent="0.15">
      <c r="A107" s="42"/>
    </row>
    <row r="108" spans="1:8" x14ac:dyDescent="0.15">
      <c r="A108" s="42"/>
    </row>
    <row r="109" spans="1:8" x14ac:dyDescent="0.15">
      <c r="A109" s="42"/>
    </row>
    <row r="110" spans="1:8" x14ac:dyDescent="0.15">
      <c r="A110" s="42"/>
    </row>
    <row r="111" spans="1:8" x14ac:dyDescent="0.15">
      <c r="A111" s="42"/>
    </row>
    <row r="112" spans="1:8" x14ac:dyDescent="0.15">
      <c r="A112" s="42"/>
    </row>
    <row r="113" spans="1:1" x14ac:dyDescent="0.15">
      <c r="A113" s="42"/>
    </row>
  </sheetData>
  <mergeCells count="6">
    <mergeCell ref="A2:G2"/>
    <mergeCell ref="A1:G1"/>
    <mergeCell ref="A104:G104"/>
    <mergeCell ref="B4:D4"/>
    <mergeCell ref="E4:G4"/>
    <mergeCell ref="A4:A5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>
    <oddHeader>&amp;CОПТОВЫЙ РЫНОК</oddHeader>
    <oddFooter>&amp;L&amp;P&amp;CТорговля в России. 2017</oddFooter>
    <firstHeader>&amp;CОПТОВЫЙ РЫНОК</firstHeader>
  </headerFooter>
  <rowBreaks count="1" manualBreakCount="1">
    <brk id="56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3"/>
  <sheetViews>
    <sheetView showRuler="0" view="pageLayout" zoomScale="130" zoomScaleNormal="140" zoomScalePageLayoutView="130" workbookViewId="0">
      <selection activeCell="A4" sqref="A4:A5"/>
    </sheetView>
  </sheetViews>
  <sheetFormatPr defaultColWidth="8" defaultRowHeight="10.5" x14ac:dyDescent="0.15"/>
  <cols>
    <col min="1" max="1" width="24.5703125" style="39" customWidth="1"/>
    <col min="2" max="7" width="8.5703125" style="332" customWidth="1"/>
    <col min="8" max="16384" width="8" style="39"/>
  </cols>
  <sheetData>
    <row r="1" spans="1:11" s="38" customFormat="1" ht="16.5" customHeight="1" x14ac:dyDescent="0.2">
      <c r="A1" s="650" t="s">
        <v>1313</v>
      </c>
      <c r="B1" s="650"/>
      <c r="C1" s="650"/>
      <c r="D1" s="650"/>
      <c r="E1" s="650"/>
      <c r="F1" s="650"/>
      <c r="G1" s="650"/>
      <c r="H1" s="36"/>
      <c r="I1" s="36"/>
      <c r="J1" s="37"/>
    </row>
    <row r="2" spans="1:11" ht="11.25" x14ac:dyDescent="0.2">
      <c r="A2" s="754" t="s">
        <v>149</v>
      </c>
      <c r="B2" s="754"/>
      <c r="C2" s="754"/>
      <c r="D2" s="754"/>
      <c r="E2" s="754"/>
      <c r="F2" s="754"/>
      <c r="G2" s="754"/>
      <c r="H2" s="41"/>
      <c r="I2" s="41"/>
      <c r="J2" s="42"/>
      <c r="K2" s="42"/>
    </row>
    <row r="3" spans="1:11" ht="11.25" x14ac:dyDescent="0.2">
      <c r="A3" s="46"/>
      <c r="B3" s="330"/>
      <c r="C3" s="330"/>
      <c r="D3" s="330"/>
      <c r="E3" s="330"/>
      <c r="F3" s="330"/>
      <c r="G3" s="330"/>
      <c r="H3" s="41"/>
      <c r="I3" s="41"/>
      <c r="J3" s="42"/>
      <c r="K3" s="42"/>
    </row>
    <row r="4" spans="1:11" ht="39.75" customHeight="1" x14ac:dyDescent="0.2">
      <c r="A4" s="752"/>
      <c r="B4" s="747" t="s">
        <v>164</v>
      </c>
      <c r="C4" s="748"/>
      <c r="D4" s="749"/>
      <c r="E4" s="660" t="s">
        <v>163</v>
      </c>
      <c r="F4" s="750"/>
      <c r="G4" s="751"/>
      <c r="H4" s="41"/>
      <c r="I4" s="41"/>
      <c r="J4" s="42"/>
      <c r="K4" s="42"/>
    </row>
    <row r="5" spans="1:11" ht="13.5" customHeight="1" x14ac:dyDescent="0.15">
      <c r="A5" s="753"/>
      <c r="B5" s="48">
        <v>2014</v>
      </c>
      <c r="C5" s="48">
        <v>2015</v>
      </c>
      <c r="D5" s="48">
        <v>2016</v>
      </c>
      <c r="E5" s="50">
        <v>2014</v>
      </c>
      <c r="F5" s="50">
        <v>2015</v>
      </c>
      <c r="G5" s="50">
        <v>2016</v>
      </c>
    </row>
    <row r="6" spans="1:11" ht="12.6" customHeight="1" x14ac:dyDescent="0.2">
      <c r="A6" s="5" t="s">
        <v>127</v>
      </c>
      <c r="B6" s="40">
        <v>5484125</v>
      </c>
      <c r="C6" s="40">
        <v>6044129.4369999999</v>
      </c>
      <c r="D6" s="40">
        <v>5780846.534</v>
      </c>
      <c r="E6" s="51">
        <v>378677</v>
      </c>
      <c r="F6" s="51">
        <v>412602.30499999999</v>
      </c>
      <c r="G6" s="51">
        <v>506416.804</v>
      </c>
      <c r="H6" s="41"/>
      <c r="I6" s="41"/>
      <c r="J6" s="42"/>
      <c r="K6" s="42"/>
    </row>
    <row r="7" spans="1:11" ht="12.6" customHeight="1" x14ac:dyDescent="0.2">
      <c r="A7" s="20" t="s">
        <v>102</v>
      </c>
      <c r="B7" s="43">
        <v>4308553</v>
      </c>
      <c r="C7" s="43">
        <v>4782729</v>
      </c>
      <c r="D7" s="43">
        <v>4539110.801</v>
      </c>
      <c r="E7" s="52">
        <v>353916</v>
      </c>
      <c r="F7" s="52">
        <v>389004.62099999998</v>
      </c>
      <c r="G7" s="52">
        <v>478440.37</v>
      </c>
      <c r="H7" s="41"/>
      <c r="I7" s="41"/>
      <c r="J7" s="42"/>
      <c r="K7" s="42"/>
    </row>
    <row r="8" spans="1:11" ht="12.6" customHeight="1" x14ac:dyDescent="0.2">
      <c r="A8" s="10" t="s">
        <v>22</v>
      </c>
      <c r="B8" s="44">
        <v>19773</v>
      </c>
      <c r="C8" s="44">
        <v>21776.297999999999</v>
      </c>
      <c r="D8" s="44">
        <v>31210.690999999999</v>
      </c>
      <c r="E8" s="53">
        <v>1140</v>
      </c>
      <c r="F8" s="53">
        <v>1100.354</v>
      </c>
      <c r="G8" s="53">
        <v>4285.9290000000001</v>
      </c>
      <c r="H8" s="41"/>
      <c r="I8" s="41"/>
      <c r="J8" s="42"/>
      <c r="K8" s="42"/>
    </row>
    <row r="9" spans="1:11" ht="12.6" customHeight="1" x14ac:dyDescent="0.2">
      <c r="A9" s="10" t="s">
        <v>23</v>
      </c>
      <c r="B9" s="44">
        <v>3802</v>
      </c>
      <c r="C9" s="44">
        <v>3044.9949999999999</v>
      </c>
      <c r="D9" s="44">
        <v>4439.0749999999998</v>
      </c>
      <c r="E9" s="53">
        <v>93</v>
      </c>
      <c r="F9" s="53">
        <v>39.462000000000003</v>
      </c>
      <c r="G9" s="53">
        <v>50</v>
      </c>
      <c r="H9" s="41"/>
      <c r="I9" s="41"/>
      <c r="J9" s="42"/>
      <c r="K9" s="42"/>
    </row>
    <row r="10" spans="1:11" ht="12.6" customHeight="1" x14ac:dyDescent="0.2">
      <c r="A10" s="10" t="s">
        <v>24</v>
      </c>
      <c r="B10" s="44">
        <v>10598</v>
      </c>
      <c r="C10" s="44">
        <v>12683.723</v>
      </c>
      <c r="D10" s="44">
        <v>14047.289000000001</v>
      </c>
      <c r="E10" s="53">
        <v>19</v>
      </c>
      <c r="F10" s="53">
        <v>63.677</v>
      </c>
      <c r="G10" s="53" t="s">
        <v>135</v>
      </c>
      <c r="H10" s="41"/>
      <c r="I10" s="41"/>
      <c r="J10" s="42"/>
      <c r="K10" s="42"/>
    </row>
    <row r="11" spans="1:11" ht="12.6" customHeight="1" x14ac:dyDescent="0.2">
      <c r="A11" s="10" t="s">
        <v>25</v>
      </c>
      <c r="B11" s="44">
        <v>21972</v>
      </c>
      <c r="C11" s="44">
        <v>26083.75</v>
      </c>
      <c r="D11" s="44">
        <v>23760.146000000001</v>
      </c>
      <c r="E11" s="53">
        <v>431</v>
      </c>
      <c r="F11" s="53">
        <v>771.03399999999999</v>
      </c>
      <c r="G11" s="53">
        <v>582.95100000000002</v>
      </c>
      <c r="H11" s="41"/>
      <c r="I11" s="41"/>
      <c r="J11" s="42"/>
      <c r="K11" s="42"/>
    </row>
    <row r="12" spans="1:11" ht="12.6" customHeight="1" x14ac:dyDescent="0.2">
      <c r="A12" s="10" t="s">
        <v>26</v>
      </c>
      <c r="B12" s="44">
        <v>1712</v>
      </c>
      <c r="C12" s="44">
        <v>2485.0500000000002</v>
      </c>
      <c r="D12" s="44">
        <v>3426.1889999999999</v>
      </c>
      <c r="E12" s="53">
        <v>112</v>
      </c>
      <c r="F12" s="53">
        <v>41.075000000000003</v>
      </c>
      <c r="G12" s="53">
        <v>603.99099999999999</v>
      </c>
      <c r="H12" s="41"/>
      <c r="I12" s="41"/>
      <c r="J12" s="42"/>
      <c r="K12" s="42"/>
    </row>
    <row r="13" spans="1:11" ht="12.6" customHeight="1" x14ac:dyDescent="0.2">
      <c r="A13" s="10" t="s">
        <v>27</v>
      </c>
      <c r="B13" s="44">
        <v>5921</v>
      </c>
      <c r="C13" s="44">
        <v>7434.4369999999999</v>
      </c>
      <c r="D13" s="44">
        <v>10124.066999999999</v>
      </c>
      <c r="E13" s="53">
        <v>194</v>
      </c>
      <c r="F13" s="53">
        <v>201.511</v>
      </c>
      <c r="G13" s="53">
        <v>86.801000000000002</v>
      </c>
      <c r="H13" s="41"/>
      <c r="I13" s="41"/>
      <c r="J13" s="42"/>
      <c r="K13" s="42"/>
    </row>
    <row r="14" spans="1:11" ht="12.6" customHeight="1" x14ac:dyDescent="0.2">
      <c r="A14" s="10" t="s">
        <v>28</v>
      </c>
      <c r="B14" s="44">
        <v>1855</v>
      </c>
      <c r="C14" s="44">
        <v>2049.3420000000001</v>
      </c>
      <c r="D14" s="44">
        <v>1907.83</v>
      </c>
      <c r="E14" s="53">
        <v>9</v>
      </c>
      <c r="F14" s="53">
        <v>8.3079999999999998</v>
      </c>
      <c r="G14" s="153">
        <v>0.11600000000000001</v>
      </c>
      <c r="H14" s="41"/>
      <c r="I14" s="41"/>
      <c r="J14" s="42"/>
      <c r="K14" s="42"/>
    </row>
    <row r="15" spans="1:11" ht="12.6" customHeight="1" x14ac:dyDescent="0.2">
      <c r="A15" s="10" t="s">
        <v>29</v>
      </c>
      <c r="B15" s="44">
        <v>7464</v>
      </c>
      <c r="C15" s="44">
        <v>7300.326</v>
      </c>
      <c r="D15" s="44">
        <v>8695.23</v>
      </c>
      <c r="E15" s="53">
        <v>76</v>
      </c>
      <c r="F15" s="53">
        <v>29.824999999999999</v>
      </c>
      <c r="G15" s="53">
        <v>447.76400000000001</v>
      </c>
      <c r="H15" s="41"/>
      <c r="I15" s="41"/>
      <c r="J15" s="42"/>
      <c r="K15" s="42"/>
    </row>
    <row r="16" spans="1:11" ht="12.6" customHeight="1" x14ac:dyDescent="0.2">
      <c r="A16" s="10" t="s">
        <v>30</v>
      </c>
      <c r="B16" s="44">
        <v>4521</v>
      </c>
      <c r="C16" s="44">
        <v>5738.8469999999998</v>
      </c>
      <c r="D16" s="44">
        <v>4819.34</v>
      </c>
      <c r="E16" s="53">
        <v>410</v>
      </c>
      <c r="F16" s="53">
        <v>791.48699999999997</v>
      </c>
      <c r="G16" s="53">
        <v>26.978999999999999</v>
      </c>
      <c r="H16" s="41"/>
      <c r="I16" s="41"/>
      <c r="J16" s="42"/>
      <c r="K16" s="42"/>
    </row>
    <row r="17" spans="1:11" ht="12.6" customHeight="1" x14ac:dyDescent="0.2">
      <c r="A17" s="10" t="s">
        <v>31</v>
      </c>
      <c r="B17" s="44">
        <v>265860</v>
      </c>
      <c r="C17" s="44">
        <v>330538.33199999999</v>
      </c>
      <c r="D17" s="44">
        <v>395447.17499999999</v>
      </c>
      <c r="E17" s="53">
        <v>24655</v>
      </c>
      <c r="F17" s="53">
        <v>21968.207999999999</v>
      </c>
      <c r="G17" s="53">
        <v>51117.45</v>
      </c>
      <c r="H17" s="45"/>
      <c r="I17" s="45"/>
      <c r="J17" s="42"/>
      <c r="K17" s="42"/>
    </row>
    <row r="18" spans="1:11" ht="12.6" customHeight="1" x14ac:dyDescent="0.2">
      <c r="A18" s="10" t="s">
        <v>32</v>
      </c>
      <c r="B18" s="44">
        <v>4172</v>
      </c>
      <c r="C18" s="44">
        <v>4482.08</v>
      </c>
      <c r="D18" s="44">
        <v>4682.1509999999998</v>
      </c>
      <c r="E18" s="53">
        <v>157</v>
      </c>
      <c r="F18" s="53">
        <v>182.47</v>
      </c>
      <c r="G18" s="53">
        <v>140.673</v>
      </c>
      <c r="H18" s="41"/>
      <c r="I18" s="41"/>
      <c r="J18" s="42"/>
      <c r="K18" s="42"/>
    </row>
    <row r="19" spans="1:11" ht="12.6" customHeight="1" x14ac:dyDescent="0.2">
      <c r="A19" s="10" t="s">
        <v>33</v>
      </c>
      <c r="B19" s="44">
        <v>5924</v>
      </c>
      <c r="C19" s="44">
        <v>7572</v>
      </c>
      <c r="D19" s="44">
        <v>8743.1560000000009</v>
      </c>
      <c r="E19" s="153">
        <v>0.1</v>
      </c>
      <c r="F19" s="53">
        <v>2</v>
      </c>
      <c r="G19" s="53">
        <v>1.6040000000000001</v>
      </c>
      <c r="H19" s="41"/>
      <c r="I19" s="41"/>
      <c r="J19" s="42"/>
      <c r="K19" s="42"/>
    </row>
    <row r="20" spans="1:11" ht="12.6" customHeight="1" x14ac:dyDescent="0.2">
      <c r="A20" s="10" t="s">
        <v>34</v>
      </c>
      <c r="B20" s="44">
        <v>8081</v>
      </c>
      <c r="C20" s="44">
        <v>8849.5650000000005</v>
      </c>
      <c r="D20" s="44">
        <v>8871</v>
      </c>
      <c r="E20" s="53">
        <v>53</v>
      </c>
      <c r="F20" s="53">
        <v>75.843000000000004</v>
      </c>
      <c r="G20" s="53">
        <v>90.775000000000006</v>
      </c>
      <c r="H20" s="41"/>
      <c r="I20" s="41"/>
      <c r="J20" s="42"/>
      <c r="K20" s="42"/>
    </row>
    <row r="21" spans="1:11" ht="12.6" customHeight="1" x14ac:dyDescent="0.2">
      <c r="A21" s="10" t="s">
        <v>35</v>
      </c>
      <c r="B21" s="44">
        <v>4049</v>
      </c>
      <c r="C21" s="44">
        <v>4252.0680000000002</v>
      </c>
      <c r="D21" s="44">
        <v>4344.6970000000001</v>
      </c>
      <c r="E21" s="53">
        <v>48</v>
      </c>
      <c r="F21" s="53">
        <v>46.683999999999997</v>
      </c>
      <c r="G21" s="53">
        <v>19.891999999999999</v>
      </c>
      <c r="H21" s="41"/>
      <c r="I21" s="41"/>
      <c r="J21" s="42"/>
      <c r="K21" s="42"/>
    </row>
    <row r="22" spans="1:11" ht="12.6" customHeight="1" x14ac:dyDescent="0.2">
      <c r="A22" s="10" t="s">
        <v>36</v>
      </c>
      <c r="B22" s="44">
        <v>5133</v>
      </c>
      <c r="C22" s="44">
        <v>4563.8639999999996</v>
      </c>
      <c r="D22" s="44">
        <v>4662.5219999999999</v>
      </c>
      <c r="E22" s="53">
        <v>52</v>
      </c>
      <c r="F22" s="53">
        <v>29.515999999999998</v>
      </c>
      <c r="G22" s="53">
        <v>163.25399999999999</v>
      </c>
      <c r="H22" s="41"/>
      <c r="I22" s="41"/>
      <c r="J22" s="42"/>
      <c r="K22" s="42"/>
    </row>
    <row r="23" spans="1:11" ht="12.6" customHeight="1" x14ac:dyDescent="0.2">
      <c r="A23" s="10" t="s">
        <v>37</v>
      </c>
      <c r="B23" s="44">
        <v>12462</v>
      </c>
      <c r="C23" s="44">
        <v>13897.516</v>
      </c>
      <c r="D23" s="44">
        <v>12110.302</v>
      </c>
      <c r="E23" s="53">
        <v>451</v>
      </c>
      <c r="F23" s="53">
        <v>458.16500000000002</v>
      </c>
      <c r="G23" s="53">
        <v>805.86800000000005</v>
      </c>
      <c r="H23" s="41"/>
      <c r="I23" s="41"/>
      <c r="J23" s="42"/>
      <c r="K23" s="42"/>
    </row>
    <row r="24" spans="1:11" ht="12.6" customHeight="1" x14ac:dyDescent="0.2">
      <c r="A24" s="10" t="s">
        <v>38</v>
      </c>
      <c r="B24" s="44">
        <v>4876</v>
      </c>
      <c r="C24" s="44">
        <v>4623.5169999999998</v>
      </c>
      <c r="D24" s="44">
        <v>9329</v>
      </c>
      <c r="E24" s="53">
        <v>142</v>
      </c>
      <c r="F24" s="53">
        <v>254.63200000000001</v>
      </c>
      <c r="G24" s="53">
        <v>343</v>
      </c>
      <c r="H24" s="41"/>
      <c r="I24" s="41"/>
      <c r="J24" s="42"/>
      <c r="K24" s="42"/>
    </row>
    <row r="25" spans="1:11" ht="12.6" customHeight="1" x14ac:dyDescent="0.2">
      <c r="A25" s="10" t="s">
        <v>39</v>
      </c>
      <c r="B25" s="44">
        <v>3920378</v>
      </c>
      <c r="C25" s="44">
        <v>4315353.25</v>
      </c>
      <c r="D25" s="44">
        <v>3988492.14</v>
      </c>
      <c r="E25" s="53">
        <v>325874</v>
      </c>
      <c r="F25" s="53">
        <v>362940.82799999998</v>
      </c>
      <c r="G25" s="53">
        <v>419672.08199999999</v>
      </c>
      <c r="H25" s="41"/>
      <c r="I25" s="41"/>
      <c r="J25" s="42"/>
      <c r="K25" s="42"/>
    </row>
    <row r="26" spans="1:11" ht="16.5" customHeight="1" x14ac:dyDescent="0.2">
      <c r="A26" s="20" t="s">
        <v>103</v>
      </c>
      <c r="B26" s="43">
        <v>281404</v>
      </c>
      <c r="C26" s="43">
        <v>334258.266</v>
      </c>
      <c r="D26" s="43">
        <v>352279.114</v>
      </c>
      <c r="E26" s="52">
        <v>8420</v>
      </c>
      <c r="F26" s="52">
        <v>9751.6679999999997</v>
      </c>
      <c r="G26" s="52">
        <v>7260.8509999999997</v>
      </c>
      <c r="H26" s="41"/>
      <c r="I26" s="41"/>
      <c r="J26" s="42"/>
      <c r="K26" s="42"/>
    </row>
    <row r="27" spans="1:11" ht="12.6" customHeight="1" x14ac:dyDescent="0.2">
      <c r="A27" s="10" t="s">
        <v>40</v>
      </c>
      <c r="B27" s="44">
        <v>2275</v>
      </c>
      <c r="C27" s="44">
        <v>1642.1510000000001</v>
      </c>
      <c r="D27" s="44">
        <v>2352.8000000000002</v>
      </c>
      <c r="E27" s="53">
        <v>675</v>
      </c>
      <c r="F27" s="53">
        <v>84.861000000000004</v>
      </c>
      <c r="G27" s="53" t="s">
        <v>135</v>
      </c>
      <c r="H27" s="41"/>
      <c r="I27" s="41"/>
      <c r="J27" s="42"/>
      <c r="K27" s="42"/>
    </row>
    <row r="28" spans="1:11" ht="12.6" customHeight="1" x14ac:dyDescent="0.2">
      <c r="A28" s="10" t="s">
        <v>41</v>
      </c>
      <c r="B28" s="44">
        <v>1075</v>
      </c>
      <c r="C28" s="44">
        <v>1230.376</v>
      </c>
      <c r="D28" s="44">
        <v>1049</v>
      </c>
      <c r="E28" s="53">
        <v>4</v>
      </c>
      <c r="F28" s="53">
        <v>3.3559999999999999</v>
      </c>
      <c r="G28" s="53">
        <v>4</v>
      </c>
      <c r="H28" s="41"/>
      <c r="I28" s="41"/>
      <c r="J28" s="42"/>
      <c r="K28" s="42"/>
    </row>
    <row r="29" spans="1:11" ht="12.6" customHeight="1" x14ac:dyDescent="0.2">
      <c r="A29" s="10" t="s">
        <v>42</v>
      </c>
      <c r="B29" s="44">
        <v>4635</v>
      </c>
      <c r="C29" s="44">
        <v>4285.9740000000002</v>
      </c>
      <c r="D29" s="44">
        <v>5683.607</v>
      </c>
      <c r="E29" s="53">
        <v>51</v>
      </c>
      <c r="F29" s="53">
        <v>98</v>
      </c>
      <c r="G29" s="53">
        <v>43.201000000000001</v>
      </c>
      <c r="H29" s="41"/>
      <c r="I29" s="41"/>
      <c r="J29" s="42"/>
      <c r="K29" s="42"/>
    </row>
    <row r="30" spans="1:11" ht="12.6" customHeight="1" x14ac:dyDescent="0.2">
      <c r="A30" s="1" t="s">
        <v>78</v>
      </c>
      <c r="B30" s="44"/>
      <c r="C30" s="44"/>
      <c r="D30" s="44"/>
      <c r="E30" s="53"/>
      <c r="F30" s="53"/>
      <c r="G30" s="53"/>
      <c r="H30" s="42"/>
      <c r="I30" s="42"/>
      <c r="J30" s="42"/>
      <c r="K30" s="42"/>
    </row>
    <row r="31" spans="1:11" ht="12.6" customHeight="1" x14ac:dyDescent="0.2">
      <c r="A31" s="2" t="s">
        <v>118</v>
      </c>
      <c r="B31" s="44">
        <v>558</v>
      </c>
      <c r="C31" s="44" t="s">
        <v>135</v>
      </c>
      <c r="D31" s="44" t="s">
        <v>135</v>
      </c>
      <c r="E31" s="53" t="s">
        <v>135</v>
      </c>
      <c r="F31" s="53" t="s">
        <v>135</v>
      </c>
      <c r="G31" s="53" t="s">
        <v>135</v>
      </c>
    </row>
    <row r="32" spans="1:11" ht="20.25" customHeight="1" x14ac:dyDescent="0.2">
      <c r="A32" s="2" t="s">
        <v>115</v>
      </c>
      <c r="B32" s="44">
        <v>4077</v>
      </c>
      <c r="C32" s="44">
        <v>4285.9740000000002</v>
      </c>
      <c r="D32" s="44">
        <v>5683.607</v>
      </c>
      <c r="E32" s="53">
        <v>51</v>
      </c>
      <c r="F32" s="53">
        <v>98</v>
      </c>
      <c r="G32" s="53">
        <v>43.201000000000001</v>
      </c>
    </row>
    <row r="33" spans="1:7" ht="12.6" customHeight="1" x14ac:dyDescent="0.2">
      <c r="A33" s="10" t="s">
        <v>43</v>
      </c>
      <c r="B33" s="44">
        <v>5517</v>
      </c>
      <c r="C33" s="44">
        <v>5961.43</v>
      </c>
      <c r="D33" s="44">
        <v>4616.7460000000001</v>
      </c>
      <c r="E33" s="53">
        <v>547</v>
      </c>
      <c r="F33" s="53">
        <v>554.20699999999999</v>
      </c>
      <c r="G33" s="53">
        <v>337.34899999999999</v>
      </c>
    </row>
    <row r="34" spans="1:7" ht="12.6" customHeight="1" x14ac:dyDescent="0.2">
      <c r="A34" s="10" t="s">
        <v>44</v>
      </c>
      <c r="B34" s="44">
        <v>7948</v>
      </c>
      <c r="C34" s="44">
        <v>7924</v>
      </c>
      <c r="D34" s="44">
        <v>7212.2889999999998</v>
      </c>
      <c r="E34" s="53">
        <v>8</v>
      </c>
      <c r="F34" s="53">
        <v>2.6360000000000001</v>
      </c>
      <c r="G34" s="53">
        <v>2.4079999999999999</v>
      </c>
    </row>
    <row r="35" spans="1:7" ht="12.6" customHeight="1" x14ac:dyDescent="0.2">
      <c r="A35" s="10" t="s">
        <v>45</v>
      </c>
      <c r="B35" s="44">
        <v>22370</v>
      </c>
      <c r="C35" s="44">
        <v>26479.530999999999</v>
      </c>
      <c r="D35" s="44">
        <v>27662.132000000001</v>
      </c>
      <c r="E35" s="53">
        <v>177</v>
      </c>
      <c r="F35" s="53">
        <v>51.027999999999999</v>
      </c>
      <c r="G35" s="53">
        <v>39.877000000000002</v>
      </c>
    </row>
    <row r="36" spans="1:7" ht="12.6" customHeight="1" x14ac:dyDescent="0.2">
      <c r="A36" s="10" t="s">
        <v>46</v>
      </c>
      <c r="B36" s="44">
        <v>3933</v>
      </c>
      <c r="C36" s="44">
        <v>2437.88</v>
      </c>
      <c r="D36" s="44">
        <v>2045.5609999999999</v>
      </c>
      <c r="E36" s="53">
        <v>11</v>
      </c>
      <c r="F36" s="53">
        <v>34.021999999999998</v>
      </c>
      <c r="G36" s="53">
        <v>12</v>
      </c>
    </row>
    <row r="37" spans="1:7" ht="12.6" customHeight="1" x14ac:dyDescent="0.2">
      <c r="A37" s="10" t="s">
        <v>47</v>
      </c>
      <c r="B37" s="44">
        <v>3943</v>
      </c>
      <c r="C37" s="44">
        <v>3927.42</v>
      </c>
      <c r="D37" s="44">
        <v>4899.1610000000001</v>
      </c>
      <c r="E37" s="53">
        <v>105</v>
      </c>
      <c r="F37" s="53">
        <v>123.246</v>
      </c>
      <c r="G37" s="53">
        <v>155.54400000000001</v>
      </c>
    </row>
    <row r="38" spans="1:7" ht="12.6" customHeight="1" x14ac:dyDescent="0.2">
      <c r="A38" s="10" t="s">
        <v>48</v>
      </c>
      <c r="B38" s="44">
        <v>2362</v>
      </c>
      <c r="C38" s="44">
        <v>2759.7860000000001</v>
      </c>
      <c r="D38" s="44">
        <v>2438.877</v>
      </c>
      <c r="E38" s="53">
        <v>8</v>
      </c>
      <c r="F38" s="53">
        <v>13.728</v>
      </c>
      <c r="G38" s="153">
        <v>1E-3</v>
      </c>
    </row>
    <row r="39" spans="1:7" ht="12.6" customHeight="1" x14ac:dyDescent="0.2">
      <c r="A39" s="10" t="s">
        <v>49</v>
      </c>
      <c r="B39" s="44">
        <v>227346</v>
      </c>
      <c r="C39" s="44">
        <v>277610.23300000001</v>
      </c>
      <c r="D39" s="44">
        <v>294318.38699999999</v>
      </c>
      <c r="E39" s="53">
        <v>6834</v>
      </c>
      <c r="F39" s="53">
        <v>8787.1679999999997</v>
      </c>
      <c r="G39" s="53">
        <v>6667.0219999999999</v>
      </c>
    </row>
    <row r="40" spans="1:7" ht="12.6" customHeight="1" x14ac:dyDescent="0.15">
      <c r="A40" s="20" t="s">
        <v>104</v>
      </c>
      <c r="B40" s="43">
        <v>117350</v>
      </c>
      <c r="C40" s="43">
        <v>121213</v>
      </c>
      <c r="D40" s="43">
        <v>109214</v>
      </c>
      <c r="E40" s="52">
        <v>3802</v>
      </c>
      <c r="F40" s="52">
        <v>4005</v>
      </c>
      <c r="G40" s="52">
        <v>5509.2719999999999</v>
      </c>
    </row>
    <row r="41" spans="1:7" ht="12.6" customHeight="1" x14ac:dyDescent="0.2">
      <c r="A41" s="10" t="s">
        <v>50</v>
      </c>
      <c r="B41" s="44">
        <v>608</v>
      </c>
      <c r="C41" s="44">
        <v>496.815</v>
      </c>
      <c r="D41" s="44">
        <v>562.71299999999997</v>
      </c>
      <c r="E41" s="53" t="s">
        <v>135</v>
      </c>
      <c r="F41" s="53" t="s">
        <v>135</v>
      </c>
      <c r="G41" s="153">
        <v>0.16800000000000001</v>
      </c>
    </row>
    <row r="42" spans="1:7" ht="12.6" customHeight="1" x14ac:dyDescent="0.2">
      <c r="A42" s="10" t="s">
        <v>51</v>
      </c>
      <c r="B42" s="44">
        <v>119</v>
      </c>
      <c r="C42" s="44">
        <v>359.79599999999999</v>
      </c>
      <c r="D42" s="44" t="s">
        <v>135</v>
      </c>
      <c r="E42" s="53" t="s">
        <v>135</v>
      </c>
      <c r="F42" s="53" t="s">
        <v>135</v>
      </c>
      <c r="G42" s="53" t="s">
        <v>135</v>
      </c>
    </row>
    <row r="43" spans="1:7" ht="12.6" customHeight="1" x14ac:dyDescent="0.2">
      <c r="A43" s="312" t="s">
        <v>108</v>
      </c>
      <c r="B43" s="327">
        <v>934</v>
      </c>
      <c r="C43" s="327">
        <v>3167.5509999999999</v>
      </c>
      <c r="D43" s="327">
        <v>4790.8829999999998</v>
      </c>
      <c r="E43" s="327">
        <v>76</v>
      </c>
      <c r="F43" s="327">
        <v>186.90600000000001</v>
      </c>
      <c r="G43" s="328">
        <v>173.833</v>
      </c>
    </row>
    <row r="44" spans="1:7" ht="12.6" customHeight="1" x14ac:dyDescent="0.2">
      <c r="A44" s="10" t="s">
        <v>52</v>
      </c>
      <c r="B44" s="44">
        <v>60697</v>
      </c>
      <c r="C44" s="44">
        <v>62885.451999999997</v>
      </c>
      <c r="D44" s="44">
        <v>53219.055</v>
      </c>
      <c r="E44" s="44">
        <v>2801</v>
      </c>
      <c r="F44" s="44">
        <v>3036</v>
      </c>
      <c r="G44" s="47">
        <v>3778.0830000000001</v>
      </c>
    </row>
    <row r="45" spans="1:7" ht="12.6" customHeight="1" x14ac:dyDescent="0.2">
      <c r="A45" s="10" t="s">
        <v>53</v>
      </c>
      <c r="B45" s="44">
        <v>938</v>
      </c>
      <c r="C45" s="44">
        <v>751.37099999999998</v>
      </c>
      <c r="D45" s="44">
        <v>1018.652</v>
      </c>
      <c r="E45" s="44">
        <v>64</v>
      </c>
      <c r="F45" s="44">
        <v>33.738999999999997</v>
      </c>
      <c r="G45" s="47">
        <v>32.232999999999997</v>
      </c>
    </row>
    <row r="46" spans="1:7" ht="12.6" customHeight="1" x14ac:dyDescent="0.2">
      <c r="A46" s="10" t="s">
        <v>54</v>
      </c>
      <c r="B46" s="44">
        <v>7895</v>
      </c>
      <c r="C46" s="44">
        <v>7164.37</v>
      </c>
      <c r="D46" s="44">
        <v>5173.9179999999997</v>
      </c>
      <c r="E46" s="44">
        <v>462</v>
      </c>
      <c r="F46" s="44">
        <v>446</v>
      </c>
      <c r="G46" s="47">
        <v>927.61900000000003</v>
      </c>
    </row>
    <row r="47" spans="1:7" ht="12.6" customHeight="1" x14ac:dyDescent="0.2">
      <c r="A47" s="10" t="s">
        <v>55</v>
      </c>
      <c r="B47" s="44">
        <v>46141</v>
      </c>
      <c r="C47" s="44">
        <v>45595.107000000004</v>
      </c>
      <c r="D47" s="44">
        <v>43863.107000000004</v>
      </c>
      <c r="E47" s="44">
        <v>399</v>
      </c>
      <c r="F47" s="44">
        <v>301.93799999999999</v>
      </c>
      <c r="G47" s="47">
        <v>597.33600000000001</v>
      </c>
    </row>
    <row r="48" spans="1:7" ht="12.6" customHeight="1" x14ac:dyDescent="0.2">
      <c r="A48" s="313" t="s">
        <v>109</v>
      </c>
      <c r="B48" s="327">
        <v>18</v>
      </c>
      <c r="C48" s="327">
        <v>793.07899999999995</v>
      </c>
      <c r="D48" s="327">
        <v>585.13400000000001</v>
      </c>
      <c r="E48" s="340">
        <v>0.2</v>
      </c>
      <c r="F48" s="340" t="s">
        <v>135</v>
      </c>
      <c r="G48" s="329" t="s">
        <v>135</v>
      </c>
    </row>
    <row r="49" spans="1:7" ht="17.25" customHeight="1" x14ac:dyDescent="0.15">
      <c r="A49" s="20" t="s">
        <v>105</v>
      </c>
      <c r="B49" s="43">
        <v>14498</v>
      </c>
      <c r="C49" s="43">
        <v>17317.144</v>
      </c>
      <c r="D49" s="43">
        <v>20759.431</v>
      </c>
      <c r="E49" s="52">
        <v>-597</v>
      </c>
      <c r="F49" s="52">
        <v>26.898</v>
      </c>
      <c r="G49" s="52">
        <v>28.291</v>
      </c>
    </row>
    <row r="50" spans="1:7" ht="12.6" customHeight="1" x14ac:dyDescent="0.2">
      <c r="A50" s="10" t="s">
        <v>56</v>
      </c>
      <c r="B50" s="44">
        <v>20</v>
      </c>
      <c r="C50" s="44">
        <v>565</v>
      </c>
      <c r="D50" s="44">
        <v>441.27100000000002</v>
      </c>
      <c r="E50" s="153">
        <v>0.3</v>
      </c>
      <c r="F50" s="153" t="s">
        <v>135</v>
      </c>
      <c r="G50" s="53">
        <v>15.343999999999999</v>
      </c>
    </row>
    <row r="51" spans="1:7" ht="12.6" customHeight="1" x14ac:dyDescent="0.2">
      <c r="A51" s="10" t="s">
        <v>57</v>
      </c>
      <c r="B51" s="44" t="s">
        <v>135</v>
      </c>
      <c r="C51" s="44" t="s">
        <v>135</v>
      </c>
      <c r="D51" s="44" t="s">
        <v>135</v>
      </c>
      <c r="E51" s="53" t="s">
        <v>135</v>
      </c>
      <c r="F51" s="53" t="s">
        <v>135</v>
      </c>
      <c r="G51" s="53" t="s">
        <v>135</v>
      </c>
    </row>
    <row r="52" spans="1:7" ht="12.6" customHeight="1" x14ac:dyDescent="0.2">
      <c r="A52" s="10" t="s">
        <v>128</v>
      </c>
      <c r="B52" s="44">
        <v>476</v>
      </c>
      <c r="C52" s="44">
        <v>983.60400000000004</v>
      </c>
      <c r="D52" s="44">
        <v>663.20100000000002</v>
      </c>
      <c r="E52" s="53" t="s">
        <v>135</v>
      </c>
      <c r="F52" s="53" t="s">
        <v>135</v>
      </c>
      <c r="G52" s="53" t="s">
        <v>135</v>
      </c>
    </row>
    <row r="53" spans="1:7" ht="12.6" customHeight="1" x14ac:dyDescent="0.2">
      <c r="A53" s="10" t="s">
        <v>129</v>
      </c>
      <c r="B53" s="44">
        <v>1141</v>
      </c>
      <c r="C53" s="44">
        <v>2311.701</v>
      </c>
      <c r="D53" s="44">
        <v>1929.63</v>
      </c>
      <c r="E53" s="53">
        <v>10</v>
      </c>
      <c r="F53" s="53">
        <v>10.922000000000001</v>
      </c>
      <c r="G53" s="53" t="s">
        <v>135</v>
      </c>
    </row>
    <row r="54" spans="1:7" ht="22.5" customHeight="1" x14ac:dyDescent="0.2">
      <c r="A54" s="10" t="s">
        <v>1473</v>
      </c>
      <c r="B54" s="44">
        <v>277</v>
      </c>
      <c r="C54" s="44">
        <v>224.40299999999999</v>
      </c>
      <c r="D54" s="44">
        <v>216.464</v>
      </c>
      <c r="E54" s="53" t="s">
        <v>135</v>
      </c>
      <c r="F54" s="53" t="s">
        <v>135</v>
      </c>
      <c r="G54" s="53" t="s">
        <v>135</v>
      </c>
    </row>
    <row r="55" spans="1:7" ht="12.6" customHeight="1" x14ac:dyDescent="0.2">
      <c r="A55" s="10" t="s">
        <v>58</v>
      </c>
      <c r="B55" s="44">
        <v>-575</v>
      </c>
      <c r="C55" s="44">
        <v>75.831000000000003</v>
      </c>
      <c r="D55" s="44">
        <v>2737.6089999999999</v>
      </c>
      <c r="E55" s="53">
        <v>-682</v>
      </c>
      <c r="F55" s="53" t="s">
        <v>135</v>
      </c>
      <c r="G55" s="153">
        <v>0.33300000000000002</v>
      </c>
    </row>
    <row r="56" spans="1:7" ht="12.6" customHeight="1" x14ac:dyDescent="0.2">
      <c r="A56" s="10" t="s">
        <v>59</v>
      </c>
      <c r="B56" s="44">
        <v>13159</v>
      </c>
      <c r="C56" s="44">
        <v>13156.013000000001</v>
      </c>
      <c r="D56" s="44">
        <v>14771.255999999999</v>
      </c>
      <c r="E56" s="53">
        <v>74</v>
      </c>
      <c r="F56" s="53">
        <v>15.976000000000001</v>
      </c>
      <c r="G56" s="53">
        <v>12.614000000000001</v>
      </c>
    </row>
    <row r="57" spans="1:7" ht="12.6" customHeight="1" x14ac:dyDescent="0.15">
      <c r="A57" s="20" t="s">
        <v>106</v>
      </c>
      <c r="B57" s="43">
        <v>165027</v>
      </c>
      <c r="C57" s="43">
        <v>172974.503</v>
      </c>
      <c r="D57" s="43">
        <v>166473.02299999999</v>
      </c>
      <c r="E57" s="52">
        <v>6331</v>
      </c>
      <c r="F57" s="52">
        <v>3034.1880000000001</v>
      </c>
      <c r="G57" s="52">
        <v>3264.82</v>
      </c>
    </row>
    <row r="58" spans="1:7" ht="12.6" customHeight="1" x14ac:dyDescent="0.2">
      <c r="A58" s="10" t="s">
        <v>60</v>
      </c>
      <c r="B58" s="44">
        <v>19885</v>
      </c>
      <c r="C58" s="44">
        <v>21536.52</v>
      </c>
      <c r="D58" s="44">
        <v>21237.166000000001</v>
      </c>
      <c r="E58" s="53">
        <v>490</v>
      </c>
      <c r="F58" s="53">
        <v>486.608</v>
      </c>
      <c r="G58" s="53">
        <v>125.979</v>
      </c>
    </row>
    <row r="59" spans="1:7" ht="12.6" customHeight="1" x14ac:dyDescent="0.2">
      <c r="A59" s="10" t="s">
        <v>61</v>
      </c>
      <c r="B59" s="44">
        <v>1609</v>
      </c>
      <c r="C59" s="44">
        <v>1529.528</v>
      </c>
      <c r="D59" s="44">
        <v>1187.127</v>
      </c>
      <c r="E59" s="53" t="s">
        <v>135</v>
      </c>
      <c r="F59" s="53">
        <v>5.0149999999999997</v>
      </c>
      <c r="G59" s="53" t="s">
        <v>135</v>
      </c>
    </row>
    <row r="60" spans="1:7" ht="12.6" customHeight="1" x14ac:dyDescent="0.2">
      <c r="A60" s="10" t="s">
        <v>62</v>
      </c>
      <c r="B60" s="44">
        <v>3041</v>
      </c>
      <c r="C60" s="44">
        <v>3782.8130000000001</v>
      </c>
      <c r="D60" s="44">
        <v>4440.2579999999998</v>
      </c>
      <c r="E60" s="53">
        <v>8</v>
      </c>
      <c r="F60" s="53">
        <v>14.002000000000001</v>
      </c>
      <c r="G60" s="53">
        <v>12.159000000000001</v>
      </c>
    </row>
    <row r="61" spans="1:7" ht="12.6" customHeight="1" x14ac:dyDescent="0.2">
      <c r="A61" s="10" t="s">
        <v>63</v>
      </c>
      <c r="B61" s="44">
        <v>34872</v>
      </c>
      <c r="C61" s="44">
        <v>34969.769</v>
      </c>
      <c r="D61" s="44">
        <v>41215.248</v>
      </c>
      <c r="E61" s="53">
        <v>881</v>
      </c>
      <c r="F61" s="53">
        <v>302.74700000000001</v>
      </c>
      <c r="G61" s="53">
        <v>978.13</v>
      </c>
    </row>
    <row r="62" spans="1:7" ht="12.6" customHeight="1" x14ac:dyDescent="0.2">
      <c r="A62" s="10" t="s">
        <v>64</v>
      </c>
      <c r="B62" s="44">
        <v>5381</v>
      </c>
      <c r="C62" s="44">
        <v>5694.49</v>
      </c>
      <c r="D62" s="44">
        <v>4323.1030000000001</v>
      </c>
      <c r="E62" s="53">
        <v>6</v>
      </c>
      <c r="F62" s="53">
        <v>2.9180000000000001</v>
      </c>
      <c r="G62" s="53" t="s">
        <v>135</v>
      </c>
    </row>
    <row r="63" spans="1:7" ht="12.6" customHeight="1" x14ac:dyDescent="0.2">
      <c r="A63" s="10" t="s">
        <v>65</v>
      </c>
      <c r="B63" s="44">
        <v>4083</v>
      </c>
      <c r="C63" s="44">
        <v>3165.8690000000001</v>
      </c>
      <c r="D63" s="44">
        <v>3925.7170000000001</v>
      </c>
      <c r="E63" s="53">
        <v>84</v>
      </c>
      <c r="F63" s="53">
        <v>60.947000000000003</v>
      </c>
      <c r="G63" s="53">
        <v>54.734999999999999</v>
      </c>
    </row>
    <row r="64" spans="1:7" ht="12.6" customHeight="1" x14ac:dyDescent="0.2">
      <c r="A64" s="10" t="s">
        <v>66</v>
      </c>
      <c r="B64" s="44">
        <v>17103</v>
      </c>
      <c r="C64" s="44">
        <v>17605</v>
      </c>
      <c r="D64" s="44">
        <v>17068.726999999999</v>
      </c>
      <c r="E64" s="53">
        <v>320</v>
      </c>
      <c r="F64" s="53">
        <v>152.16900000000001</v>
      </c>
      <c r="G64" s="53">
        <v>286.46600000000001</v>
      </c>
    </row>
    <row r="65" spans="1:7" ht="12.6" customHeight="1" x14ac:dyDescent="0.2">
      <c r="A65" s="10" t="s">
        <v>67</v>
      </c>
      <c r="B65" s="44">
        <v>4218</v>
      </c>
      <c r="C65" s="44">
        <v>3951.8760000000002</v>
      </c>
      <c r="D65" s="44">
        <v>3642.1689999999999</v>
      </c>
      <c r="E65" s="53">
        <v>108</v>
      </c>
      <c r="F65" s="53">
        <v>87.260999999999996</v>
      </c>
      <c r="G65" s="53">
        <v>91.977999999999994</v>
      </c>
    </row>
    <row r="66" spans="1:7" ht="12.6" customHeight="1" x14ac:dyDescent="0.2">
      <c r="A66" s="10" t="s">
        <v>68</v>
      </c>
      <c r="B66" s="44">
        <v>24234</v>
      </c>
      <c r="C66" s="44">
        <v>32177.983</v>
      </c>
      <c r="D66" s="44">
        <v>27831.29</v>
      </c>
      <c r="E66" s="53">
        <v>3404</v>
      </c>
      <c r="F66" s="53">
        <v>448.64</v>
      </c>
      <c r="G66" s="53">
        <v>578.21400000000006</v>
      </c>
    </row>
    <row r="67" spans="1:7" ht="12.6" customHeight="1" x14ac:dyDescent="0.2">
      <c r="A67" s="10" t="s">
        <v>69</v>
      </c>
      <c r="B67" s="44">
        <v>3895</v>
      </c>
      <c r="C67" s="44">
        <v>3262.085</v>
      </c>
      <c r="D67" s="44">
        <v>3685.3130000000001</v>
      </c>
      <c r="E67" s="53">
        <v>9</v>
      </c>
      <c r="F67" s="53">
        <v>24.096</v>
      </c>
      <c r="G67" s="53">
        <v>24.094999999999999</v>
      </c>
    </row>
    <row r="68" spans="1:7" ht="12.6" customHeight="1" x14ac:dyDescent="0.2">
      <c r="A68" s="10" t="s">
        <v>70</v>
      </c>
      <c r="B68" s="44">
        <v>3668</v>
      </c>
      <c r="C68" s="44">
        <v>4794.3130000000001</v>
      </c>
      <c r="D68" s="44">
        <v>5761.299</v>
      </c>
      <c r="E68" s="53">
        <v>166</v>
      </c>
      <c r="F68" s="53">
        <v>196.30600000000001</v>
      </c>
      <c r="G68" s="53">
        <v>9.9060000000000006</v>
      </c>
    </row>
    <row r="69" spans="1:7" ht="12.6" customHeight="1" x14ac:dyDescent="0.2">
      <c r="A69" s="10" t="s">
        <v>71</v>
      </c>
      <c r="B69" s="44">
        <v>21654</v>
      </c>
      <c r="C69" s="44">
        <v>17851.937000000002</v>
      </c>
      <c r="D69" s="44">
        <v>14396</v>
      </c>
      <c r="E69" s="53">
        <v>738</v>
      </c>
      <c r="F69" s="53">
        <v>772.19100000000003</v>
      </c>
      <c r="G69" s="53">
        <v>568.82799999999997</v>
      </c>
    </row>
    <row r="70" spans="1:7" ht="12.6" customHeight="1" x14ac:dyDescent="0.2">
      <c r="A70" s="10" t="s">
        <v>72</v>
      </c>
      <c r="B70" s="44">
        <v>18613</v>
      </c>
      <c r="C70" s="44">
        <v>19576.013999999999</v>
      </c>
      <c r="D70" s="44">
        <v>15762.825000000001</v>
      </c>
      <c r="E70" s="53">
        <v>104</v>
      </c>
      <c r="F70" s="53">
        <v>131.48400000000001</v>
      </c>
      <c r="G70" s="53">
        <v>100.67100000000001</v>
      </c>
    </row>
    <row r="71" spans="1:7" ht="12.6" customHeight="1" x14ac:dyDescent="0.2">
      <c r="A71" s="10" t="s">
        <v>73</v>
      </c>
      <c r="B71" s="44">
        <v>2771</v>
      </c>
      <c r="C71" s="44">
        <v>3075.7950000000001</v>
      </c>
      <c r="D71" s="44">
        <v>1998</v>
      </c>
      <c r="E71" s="53">
        <v>13</v>
      </c>
      <c r="F71" s="53">
        <v>349.80399999999997</v>
      </c>
      <c r="G71" s="53">
        <v>433.65899999999999</v>
      </c>
    </row>
    <row r="72" spans="1:7" ht="12.6" customHeight="1" x14ac:dyDescent="0.15">
      <c r="A72" s="20" t="s">
        <v>74</v>
      </c>
      <c r="B72" s="43">
        <v>368665</v>
      </c>
      <c r="C72" s="43">
        <v>384742.20199999999</v>
      </c>
      <c r="D72" s="43">
        <v>340820.647</v>
      </c>
      <c r="E72" s="52">
        <v>2045</v>
      </c>
      <c r="F72" s="52">
        <v>1343.1310000000001</v>
      </c>
      <c r="G72" s="52">
        <v>1238.501</v>
      </c>
    </row>
    <row r="73" spans="1:7" ht="12.6" customHeight="1" x14ac:dyDescent="0.2">
      <c r="A73" s="10" t="s">
        <v>75</v>
      </c>
      <c r="B73" s="44">
        <v>1392</v>
      </c>
      <c r="C73" s="44">
        <v>1092.2080000000001</v>
      </c>
      <c r="D73" s="44">
        <v>785.80700000000002</v>
      </c>
      <c r="E73" s="53" t="s">
        <v>135</v>
      </c>
      <c r="F73" s="53" t="s">
        <v>135</v>
      </c>
      <c r="G73" s="53" t="s">
        <v>135</v>
      </c>
    </row>
    <row r="74" spans="1:7" ht="12.6" customHeight="1" x14ac:dyDescent="0.2">
      <c r="A74" s="10" t="s">
        <v>76</v>
      </c>
      <c r="B74" s="44">
        <v>61368</v>
      </c>
      <c r="C74" s="44">
        <v>67791.508000000002</v>
      </c>
      <c r="D74" s="44">
        <v>62625.652999999998</v>
      </c>
      <c r="E74" s="53">
        <v>1226</v>
      </c>
      <c r="F74" s="53">
        <v>875.08799999999997</v>
      </c>
      <c r="G74" s="53">
        <v>713</v>
      </c>
    </row>
    <row r="75" spans="1:7" ht="12.6" customHeight="1" x14ac:dyDescent="0.2">
      <c r="A75" s="10" t="s">
        <v>77</v>
      </c>
      <c r="B75" s="44">
        <v>291150</v>
      </c>
      <c r="C75" s="44">
        <v>301122.47899999999</v>
      </c>
      <c r="D75" s="44">
        <v>252359</v>
      </c>
      <c r="E75" s="53">
        <v>777</v>
      </c>
      <c r="F75" s="53">
        <v>168.83699999999999</v>
      </c>
      <c r="G75" s="53">
        <v>69.108000000000004</v>
      </c>
    </row>
    <row r="76" spans="1:7" ht="12.6" customHeight="1" x14ac:dyDescent="0.2">
      <c r="A76" s="1" t="s">
        <v>78</v>
      </c>
      <c r="B76" s="44"/>
      <c r="C76" s="44"/>
      <c r="D76" s="44"/>
      <c r="E76" s="53"/>
      <c r="F76" s="53"/>
      <c r="G76" s="53"/>
    </row>
    <row r="77" spans="1:7" ht="18.75" customHeight="1" x14ac:dyDescent="0.2">
      <c r="A77" s="2" t="s">
        <v>116</v>
      </c>
      <c r="B77" s="44">
        <v>6755</v>
      </c>
      <c r="C77" s="44">
        <v>5197.7250000000004</v>
      </c>
      <c r="D77" s="44">
        <v>4846.8950000000004</v>
      </c>
      <c r="E77" s="53">
        <v>357</v>
      </c>
      <c r="F77" s="53" t="s">
        <v>135</v>
      </c>
      <c r="G77" s="53" t="s">
        <v>135</v>
      </c>
    </row>
    <row r="78" spans="1:7" ht="12.6" customHeight="1" x14ac:dyDescent="0.2">
      <c r="A78" s="2" t="s">
        <v>117</v>
      </c>
      <c r="B78" s="44">
        <v>276364</v>
      </c>
      <c r="C78" s="44">
        <v>283405.57699999999</v>
      </c>
      <c r="D78" s="44">
        <v>237121.37599999999</v>
      </c>
      <c r="E78" s="53" t="s">
        <v>135</v>
      </c>
      <c r="F78" s="53" t="s">
        <v>135</v>
      </c>
      <c r="G78" s="53" t="s">
        <v>135</v>
      </c>
    </row>
    <row r="79" spans="1:7" ht="18.75" customHeight="1" x14ac:dyDescent="0.2">
      <c r="A79" s="2" t="s">
        <v>121</v>
      </c>
      <c r="B79" s="44">
        <v>8031</v>
      </c>
      <c r="C79" s="44">
        <v>12518</v>
      </c>
      <c r="D79" s="44">
        <v>10391.254999999999</v>
      </c>
      <c r="E79" s="53">
        <v>420</v>
      </c>
      <c r="F79" s="53">
        <v>168.83699999999999</v>
      </c>
      <c r="G79" s="53">
        <v>69.108000000000004</v>
      </c>
    </row>
    <row r="80" spans="1:7" ht="12.6" customHeight="1" x14ac:dyDescent="0.2">
      <c r="A80" s="10" t="s">
        <v>79</v>
      </c>
      <c r="B80" s="44">
        <v>14755</v>
      </c>
      <c r="C80" s="44">
        <v>14736.007</v>
      </c>
      <c r="D80" s="44">
        <v>25049.661</v>
      </c>
      <c r="E80" s="53">
        <v>42</v>
      </c>
      <c r="F80" s="53">
        <v>299.20600000000002</v>
      </c>
      <c r="G80" s="53">
        <v>456.91199999999998</v>
      </c>
    </row>
    <row r="81" spans="1:7" ht="12.6" customHeight="1" x14ac:dyDescent="0.15">
      <c r="A81" s="20" t="s">
        <v>80</v>
      </c>
      <c r="B81" s="43">
        <v>158930</v>
      </c>
      <c r="C81" s="43">
        <v>163193.299</v>
      </c>
      <c r="D81" s="43">
        <v>183270.68400000001</v>
      </c>
      <c r="E81" s="52">
        <v>2930</v>
      </c>
      <c r="F81" s="52">
        <v>2757.241</v>
      </c>
      <c r="G81" s="52">
        <v>3671.2089999999998</v>
      </c>
    </row>
    <row r="82" spans="1:7" ht="12.6" customHeight="1" x14ac:dyDescent="0.2">
      <c r="A82" s="10" t="s">
        <v>81</v>
      </c>
      <c r="B82" s="44">
        <v>4258</v>
      </c>
      <c r="C82" s="44">
        <v>5370.7889999999998</v>
      </c>
      <c r="D82" s="44">
        <v>4143.7030000000004</v>
      </c>
      <c r="E82" s="53">
        <v>134</v>
      </c>
      <c r="F82" s="53">
        <v>25.776</v>
      </c>
      <c r="G82" s="53">
        <v>45.765999999999998</v>
      </c>
    </row>
    <row r="83" spans="1:7" ht="12.6" customHeight="1" x14ac:dyDescent="0.2">
      <c r="A83" s="10" t="s">
        <v>82</v>
      </c>
      <c r="B83" s="44">
        <v>2647</v>
      </c>
      <c r="C83" s="44">
        <v>3324.098</v>
      </c>
      <c r="D83" s="44">
        <v>3364.6750000000002</v>
      </c>
      <c r="E83" s="53">
        <v>26</v>
      </c>
      <c r="F83" s="53">
        <v>24</v>
      </c>
      <c r="G83" s="53">
        <v>188.68799999999999</v>
      </c>
    </row>
    <row r="84" spans="1:7" ht="12.6" customHeight="1" x14ac:dyDescent="0.2">
      <c r="A84" s="10" t="s">
        <v>83</v>
      </c>
      <c r="B84" s="152">
        <v>0</v>
      </c>
      <c r="C84" s="44">
        <v>34.439</v>
      </c>
      <c r="D84" s="44">
        <v>12.298999999999999</v>
      </c>
      <c r="E84" s="53" t="s">
        <v>135</v>
      </c>
      <c r="F84" s="53" t="s">
        <v>135</v>
      </c>
      <c r="G84" s="53" t="s">
        <v>135</v>
      </c>
    </row>
    <row r="85" spans="1:7" ht="12.6" customHeight="1" x14ac:dyDescent="0.2">
      <c r="A85" s="10" t="s">
        <v>84</v>
      </c>
      <c r="B85" s="44">
        <v>860</v>
      </c>
      <c r="C85" s="44">
        <v>694.98500000000001</v>
      </c>
      <c r="D85" s="44">
        <v>198.30099999999999</v>
      </c>
      <c r="E85" s="53">
        <v>1</v>
      </c>
      <c r="F85" s="53" t="s">
        <v>135</v>
      </c>
      <c r="G85" s="53" t="s">
        <v>135</v>
      </c>
    </row>
    <row r="86" spans="1:7" ht="12.6" customHeight="1" x14ac:dyDescent="0.2">
      <c r="A86" s="10" t="s">
        <v>85</v>
      </c>
      <c r="B86" s="44">
        <v>9310</v>
      </c>
      <c r="C86" s="44">
        <v>8418.6360000000004</v>
      </c>
      <c r="D86" s="44">
        <v>8544.0020000000004</v>
      </c>
      <c r="E86" s="53">
        <v>85</v>
      </c>
      <c r="F86" s="53">
        <v>92.325999999999993</v>
      </c>
      <c r="G86" s="53">
        <v>43.569000000000003</v>
      </c>
    </row>
    <row r="87" spans="1:7" ht="12.6" customHeight="1" x14ac:dyDescent="0.2">
      <c r="A87" s="10" t="s">
        <v>86</v>
      </c>
      <c r="B87" s="44">
        <v>2433</v>
      </c>
      <c r="C87" s="44">
        <v>1513.758</v>
      </c>
      <c r="D87" s="44">
        <v>1380</v>
      </c>
      <c r="E87" s="53">
        <v>14</v>
      </c>
      <c r="F87" s="53">
        <v>4.8680000000000003</v>
      </c>
      <c r="G87" s="53">
        <v>56.45</v>
      </c>
    </row>
    <row r="88" spans="1:7" ht="12.6" customHeight="1" x14ac:dyDescent="0.2">
      <c r="A88" s="10" t="s">
        <v>87</v>
      </c>
      <c r="B88" s="44">
        <v>15607</v>
      </c>
      <c r="C88" s="44">
        <v>13998</v>
      </c>
      <c r="D88" s="44">
        <v>29370.880000000001</v>
      </c>
      <c r="E88" s="53">
        <v>219</v>
      </c>
      <c r="F88" s="53">
        <v>93.900999999999996</v>
      </c>
      <c r="G88" s="53">
        <v>83.94</v>
      </c>
    </row>
    <row r="89" spans="1:7" ht="12.6" customHeight="1" x14ac:dyDescent="0.2">
      <c r="A89" s="10" t="s">
        <v>88</v>
      </c>
      <c r="B89" s="44">
        <v>22794</v>
      </c>
      <c r="C89" s="44">
        <v>19501.732</v>
      </c>
      <c r="D89" s="44">
        <v>19347.562999999998</v>
      </c>
      <c r="E89" s="53">
        <v>570</v>
      </c>
      <c r="F89" s="53">
        <v>398.03500000000003</v>
      </c>
      <c r="G89" s="53">
        <v>543.15200000000004</v>
      </c>
    </row>
    <row r="90" spans="1:7" ht="12.6" customHeight="1" x14ac:dyDescent="0.2">
      <c r="A90" s="10" t="s">
        <v>89</v>
      </c>
      <c r="B90" s="44">
        <v>20348</v>
      </c>
      <c r="C90" s="44">
        <v>24099.017</v>
      </c>
      <c r="D90" s="44">
        <v>23018.058000000001</v>
      </c>
      <c r="E90" s="53">
        <v>907</v>
      </c>
      <c r="F90" s="53">
        <v>970.07500000000005</v>
      </c>
      <c r="G90" s="53">
        <v>738.02800000000002</v>
      </c>
    </row>
    <row r="91" spans="1:7" ht="12.6" customHeight="1" x14ac:dyDescent="0.2">
      <c r="A91" s="10" t="s">
        <v>90</v>
      </c>
      <c r="B91" s="44">
        <v>46153</v>
      </c>
      <c r="C91" s="44">
        <v>51237.152999999998</v>
      </c>
      <c r="D91" s="44">
        <v>52647.879000000001</v>
      </c>
      <c r="E91" s="53">
        <v>1106</v>
      </c>
      <c r="F91" s="53">
        <v>810.71299999999997</v>
      </c>
      <c r="G91" s="53">
        <v>1437.318</v>
      </c>
    </row>
    <row r="92" spans="1:7" ht="12.6" customHeight="1" x14ac:dyDescent="0.2">
      <c r="A92" s="10" t="s">
        <v>91</v>
      </c>
      <c r="B92" s="44">
        <v>12349</v>
      </c>
      <c r="C92" s="44">
        <v>7940.1719999999996</v>
      </c>
      <c r="D92" s="44">
        <v>9183.7129999999997</v>
      </c>
      <c r="E92" s="53">
        <v>451</v>
      </c>
      <c r="F92" s="53">
        <v>316.11200000000002</v>
      </c>
      <c r="G92" s="53">
        <v>531.48199999999997</v>
      </c>
    </row>
    <row r="93" spans="1:7" ht="12.6" customHeight="1" x14ac:dyDescent="0.2">
      <c r="A93" s="10" t="s">
        <v>92</v>
      </c>
      <c r="B93" s="44">
        <v>22171</v>
      </c>
      <c r="C93" s="44">
        <v>27059.973999999998</v>
      </c>
      <c r="D93" s="44">
        <v>32059.061000000002</v>
      </c>
      <c r="E93" s="53">
        <v>-583</v>
      </c>
      <c r="F93" s="53">
        <v>20.855</v>
      </c>
      <c r="G93" s="53">
        <v>2.8159999999999998</v>
      </c>
    </row>
    <row r="94" spans="1:7" ht="17.25" customHeight="1" x14ac:dyDescent="0.15">
      <c r="A94" s="20" t="s">
        <v>107</v>
      </c>
      <c r="B94" s="43">
        <v>69698</v>
      </c>
      <c r="C94" s="43">
        <v>67702.066999999995</v>
      </c>
      <c r="D94" s="43">
        <v>68919.372000000003</v>
      </c>
      <c r="E94" s="52">
        <v>1830</v>
      </c>
      <c r="F94" s="52">
        <v>2678.9059999999999</v>
      </c>
      <c r="G94" s="52">
        <v>7004</v>
      </c>
    </row>
    <row r="95" spans="1:7" ht="12.6" customHeight="1" x14ac:dyDescent="0.2">
      <c r="A95" s="10" t="s">
        <v>93</v>
      </c>
      <c r="B95" s="44">
        <v>3317</v>
      </c>
      <c r="C95" s="44">
        <v>3131.8519999999999</v>
      </c>
      <c r="D95" s="44">
        <v>2960</v>
      </c>
      <c r="E95" s="53">
        <v>21</v>
      </c>
      <c r="F95" s="53">
        <v>48.558999999999997</v>
      </c>
      <c r="G95" s="53">
        <v>51.04</v>
      </c>
    </row>
    <row r="96" spans="1:7" ht="12.6" customHeight="1" x14ac:dyDescent="0.2">
      <c r="A96" s="10" t="s">
        <v>94</v>
      </c>
      <c r="B96" s="44">
        <v>3326</v>
      </c>
      <c r="C96" s="44">
        <v>2635.7510000000002</v>
      </c>
      <c r="D96" s="44">
        <v>3086.2130000000002</v>
      </c>
      <c r="E96" s="53">
        <v>22</v>
      </c>
      <c r="F96" s="53">
        <v>50.521000000000001</v>
      </c>
      <c r="G96" s="53">
        <v>68.295000000000002</v>
      </c>
    </row>
    <row r="97" spans="1:8" ht="12.6" customHeight="1" x14ac:dyDescent="0.2">
      <c r="A97" s="10" t="s">
        <v>95</v>
      </c>
      <c r="B97" s="44">
        <v>29931</v>
      </c>
      <c r="C97" s="44">
        <v>27071.081999999999</v>
      </c>
      <c r="D97" s="44">
        <v>27994.662</v>
      </c>
      <c r="E97" s="53">
        <v>980</v>
      </c>
      <c r="F97" s="53">
        <v>1924.4839999999999</v>
      </c>
      <c r="G97" s="53">
        <v>6337.8950000000004</v>
      </c>
    </row>
    <row r="98" spans="1:8" ht="12.6" customHeight="1" x14ac:dyDescent="0.2">
      <c r="A98" s="10" t="s">
        <v>96</v>
      </c>
      <c r="B98" s="44">
        <v>21312</v>
      </c>
      <c r="C98" s="44">
        <v>22241.559000000001</v>
      </c>
      <c r="D98" s="44">
        <v>22508.754000000001</v>
      </c>
      <c r="E98" s="53">
        <v>706</v>
      </c>
      <c r="F98" s="53">
        <v>560.34199999999998</v>
      </c>
      <c r="G98" s="53">
        <v>469.95</v>
      </c>
    </row>
    <row r="99" spans="1:8" ht="12.6" customHeight="1" x14ac:dyDescent="0.2">
      <c r="A99" s="10" t="s">
        <v>97</v>
      </c>
      <c r="B99" s="44">
        <v>3439</v>
      </c>
      <c r="C99" s="44">
        <v>2709.2130000000002</v>
      </c>
      <c r="D99" s="44">
        <v>2225.393</v>
      </c>
      <c r="E99" s="53">
        <v>50</v>
      </c>
      <c r="F99" s="53">
        <v>42.561999999999998</v>
      </c>
      <c r="G99" s="53">
        <v>29.917999999999999</v>
      </c>
    </row>
    <row r="100" spans="1:8" ht="12.6" customHeight="1" x14ac:dyDescent="0.2">
      <c r="A100" s="10" t="s">
        <v>98</v>
      </c>
      <c r="B100" s="44">
        <v>3507</v>
      </c>
      <c r="C100" s="44">
        <v>3933.4259999999999</v>
      </c>
      <c r="D100" s="44">
        <v>4728.8019999999997</v>
      </c>
      <c r="E100" s="53" t="s">
        <v>135</v>
      </c>
      <c r="F100" s="53" t="s">
        <v>135</v>
      </c>
      <c r="G100" s="53" t="s">
        <v>135</v>
      </c>
    </row>
    <row r="101" spans="1:8" ht="12.6" customHeight="1" x14ac:dyDescent="0.2">
      <c r="A101" s="10" t="s">
        <v>99</v>
      </c>
      <c r="B101" s="44">
        <v>3174</v>
      </c>
      <c r="C101" s="44">
        <v>3365.1019999999999</v>
      </c>
      <c r="D101" s="44">
        <v>2809.4270000000001</v>
      </c>
      <c r="E101" s="53">
        <v>50</v>
      </c>
      <c r="F101" s="53">
        <v>52.414999999999999</v>
      </c>
      <c r="G101" s="53">
        <v>44.85</v>
      </c>
    </row>
    <row r="102" spans="1:8" ht="12.6" customHeight="1" x14ac:dyDescent="0.2">
      <c r="A102" s="10" t="s">
        <v>100</v>
      </c>
      <c r="B102" s="44">
        <v>3</v>
      </c>
      <c r="C102" s="44">
        <v>-3.153</v>
      </c>
      <c r="D102" s="44">
        <v>1.542</v>
      </c>
      <c r="E102" s="53" t="s">
        <v>135</v>
      </c>
      <c r="F102" s="153">
        <v>2.3E-2</v>
      </c>
      <c r="G102" s="53">
        <v>1.542</v>
      </c>
    </row>
    <row r="103" spans="1:8" ht="12.6" customHeight="1" x14ac:dyDescent="0.2">
      <c r="A103" s="135" t="s">
        <v>101</v>
      </c>
      <c r="B103" s="151">
        <v>1689</v>
      </c>
      <c r="C103" s="151">
        <v>2617.2350000000001</v>
      </c>
      <c r="D103" s="151">
        <v>2604.0790000000002</v>
      </c>
      <c r="E103" s="336" t="s">
        <v>135</v>
      </c>
      <c r="F103" s="336" t="s">
        <v>135</v>
      </c>
      <c r="G103" s="336" t="s">
        <v>135</v>
      </c>
    </row>
    <row r="104" spans="1:8" ht="11.25" customHeight="1" x14ac:dyDescent="0.2">
      <c r="A104" s="716" t="s">
        <v>1274</v>
      </c>
      <c r="B104" s="716"/>
      <c r="C104" s="716"/>
      <c r="D104" s="716"/>
      <c r="E104" s="716"/>
      <c r="F104" s="716"/>
      <c r="G104" s="716"/>
    </row>
    <row r="105" spans="1:8" ht="16.5" customHeight="1" x14ac:dyDescent="0.15">
      <c r="A105" s="189"/>
      <c r="B105" s="331"/>
      <c r="C105" s="331"/>
      <c r="D105" s="331"/>
      <c r="E105" s="331"/>
      <c r="F105" s="331"/>
      <c r="G105" s="331"/>
      <c r="H105" s="42"/>
    </row>
    <row r="106" spans="1:8" x14ac:dyDescent="0.15">
      <c r="A106" s="42"/>
    </row>
    <row r="107" spans="1:8" x14ac:dyDescent="0.15">
      <c r="A107" s="42"/>
    </row>
    <row r="108" spans="1:8" x14ac:dyDescent="0.15">
      <c r="A108" s="42"/>
    </row>
    <row r="109" spans="1:8" x14ac:dyDescent="0.15">
      <c r="A109" s="42"/>
    </row>
    <row r="110" spans="1:8" x14ac:dyDescent="0.15">
      <c r="A110" s="42"/>
    </row>
    <row r="111" spans="1:8" x14ac:dyDescent="0.15">
      <c r="A111" s="42"/>
    </row>
    <row r="112" spans="1:8" x14ac:dyDescent="0.15">
      <c r="A112" s="42"/>
    </row>
    <row r="113" spans="1:1" x14ac:dyDescent="0.15">
      <c r="A113" s="42"/>
    </row>
  </sheetData>
  <mergeCells count="6">
    <mergeCell ref="A104:G104"/>
    <mergeCell ref="B4:D4"/>
    <mergeCell ref="E4:G4"/>
    <mergeCell ref="A1:G1"/>
    <mergeCell ref="A2:G2"/>
    <mergeCell ref="A4:A5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 differentFirst="1">
    <oddHeader>&amp;CРЕГИОНЫ РОССИЙСКОЙ ФЕДЕРАЦИИ</oddHeader>
    <oddFooter>&amp;L2&amp;CТОРГОВЛЯ В РОССИИ. 2015</oddFooter>
    <firstHeader>&amp;CОПТОВЫЙ РЫНОК</firstHeader>
    <firstFooter>&amp;L&amp;P&amp;CТорговля в России. 2017</first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4"/>
  <sheetViews>
    <sheetView showRuler="0" view="pageLayout" zoomScale="130" zoomScaleNormal="140" zoomScalePageLayoutView="130" workbookViewId="0">
      <selection activeCell="A19" sqref="A19:XFD19"/>
    </sheetView>
  </sheetViews>
  <sheetFormatPr defaultColWidth="8" defaultRowHeight="10.5" x14ac:dyDescent="0.15"/>
  <cols>
    <col min="1" max="1" width="24.85546875" style="39" customWidth="1"/>
    <col min="2" max="7" width="9" style="39" customWidth="1"/>
    <col min="8" max="16384" width="8" style="39"/>
  </cols>
  <sheetData>
    <row r="1" spans="1:11" s="38" customFormat="1" ht="15.75" customHeight="1" x14ac:dyDescent="0.2">
      <c r="A1" s="650" t="s">
        <v>1314</v>
      </c>
      <c r="B1" s="650"/>
      <c r="C1" s="650"/>
      <c r="D1" s="650"/>
      <c r="E1" s="650"/>
      <c r="F1" s="650"/>
      <c r="G1" s="650"/>
      <c r="H1" s="36"/>
      <c r="I1" s="36"/>
      <c r="J1" s="37"/>
    </row>
    <row r="2" spans="1:11" s="38" customFormat="1" ht="7.5" customHeight="1" x14ac:dyDescent="0.2">
      <c r="A2" s="317"/>
      <c r="B2" s="317"/>
      <c r="C2" s="317"/>
      <c r="D2" s="317"/>
      <c r="E2" s="317"/>
      <c r="F2" s="317"/>
      <c r="G2" s="317"/>
      <c r="H2" s="36"/>
      <c r="I2" s="36"/>
      <c r="J2" s="37"/>
    </row>
    <row r="3" spans="1:11" ht="11.25" x14ac:dyDescent="0.2">
      <c r="A3" s="754" t="s">
        <v>149</v>
      </c>
      <c r="B3" s="754"/>
      <c r="C3" s="754"/>
      <c r="D3" s="754"/>
      <c r="E3" s="754"/>
      <c r="F3" s="754"/>
      <c r="G3" s="754"/>
      <c r="H3" s="41"/>
      <c r="I3" s="41"/>
      <c r="J3" s="42"/>
      <c r="K3" s="42"/>
    </row>
    <row r="4" spans="1:11" ht="6.75" customHeight="1" x14ac:dyDescent="0.2">
      <c r="A4" s="46"/>
      <c r="B4" s="47"/>
      <c r="C4" s="47"/>
      <c r="D4" s="47"/>
      <c r="E4" s="47"/>
      <c r="F4" s="47"/>
      <c r="G4" s="47"/>
      <c r="H4" s="41"/>
      <c r="I4" s="41"/>
      <c r="J4" s="42"/>
      <c r="K4" s="42"/>
    </row>
    <row r="5" spans="1:11" ht="38.25" customHeight="1" x14ac:dyDescent="0.2">
      <c r="A5" s="752"/>
      <c r="B5" s="747" t="s">
        <v>164</v>
      </c>
      <c r="C5" s="755"/>
      <c r="D5" s="756"/>
      <c r="E5" s="660" t="s">
        <v>163</v>
      </c>
      <c r="F5" s="750"/>
      <c r="G5" s="751"/>
      <c r="H5" s="41"/>
      <c r="I5" s="41"/>
      <c r="J5" s="42"/>
      <c r="K5" s="42"/>
    </row>
    <row r="6" spans="1:11" ht="13.5" customHeight="1" x14ac:dyDescent="0.15">
      <c r="A6" s="753"/>
      <c r="B6" s="48">
        <v>2014</v>
      </c>
      <c r="C6" s="48">
        <v>2015</v>
      </c>
      <c r="D6" s="48">
        <v>2016</v>
      </c>
      <c r="E6" s="50">
        <v>2014</v>
      </c>
      <c r="F6" s="50">
        <v>2015</v>
      </c>
      <c r="G6" s="50">
        <v>2016</v>
      </c>
    </row>
    <row r="7" spans="1:11" ht="12.6" customHeight="1" x14ac:dyDescent="0.2">
      <c r="A7" s="5" t="s">
        <v>127</v>
      </c>
      <c r="B7" s="219">
        <v>3385138</v>
      </c>
      <c r="C7" s="221">
        <v>3819647</v>
      </c>
      <c r="D7" s="219">
        <v>4088666.8590000002</v>
      </c>
      <c r="E7" s="263">
        <v>135965</v>
      </c>
      <c r="F7" s="263">
        <v>135876.78599999999</v>
      </c>
      <c r="G7" s="263">
        <v>157930.17300000001</v>
      </c>
      <c r="H7" s="41"/>
      <c r="I7" s="41"/>
      <c r="J7" s="42"/>
      <c r="K7" s="42"/>
    </row>
    <row r="8" spans="1:11" ht="12.6" customHeight="1" x14ac:dyDescent="0.2">
      <c r="A8" s="191" t="s">
        <v>102</v>
      </c>
      <c r="B8" s="221">
        <v>2563850</v>
      </c>
      <c r="C8" s="221">
        <v>2965938.074</v>
      </c>
      <c r="D8" s="221">
        <v>3228709</v>
      </c>
      <c r="E8" s="264">
        <v>114020</v>
      </c>
      <c r="F8" s="264">
        <v>116627.007</v>
      </c>
      <c r="G8" s="264">
        <v>134388.601</v>
      </c>
      <c r="H8" s="41"/>
      <c r="I8" s="41"/>
      <c r="J8" s="42"/>
      <c r="K8" s="42"/>
    </row>
    <row r="9" spans="1:11" ht="12.6" customHeight="1" x14ac:dyDescent="0.2">
      <c r="A9" s="10" t="s">
        <v>22</v>
      </c>
      <c r="B9" s="224">
        <v>17046</v>
      </c>
      <c r="C9" s="224">
        <v>17852.864000000001</v>
      </c>
      <c r="D9" s="224">
        <v>26578.737000000001</v>
      </c>
      <c r="E9" s="265">
        <v>1146</v>
      </c>
      <c r="F9" s="265">
        <v>1092.654</v>
      </c>
      <c r="G9" s="265">
        <v>3100.1579999999999</v>
      </c>
      <c r="H9" s="41"/>
      <c r="I9" s="41"/>
      <c r="J9" s="42"/>
      <c r="K9" s="42"/>
    </row>
    <row r="10" spans="1:11" ht="12.6" customHeight="1" x14ac:dyDescent="0.2">
      <c r="A10" s="10" t="s">
        <v>23</v>
      </c>
      <c r="B10" s="224">
        <v>2765</v>
      </c>
      <c r="C10" s="224">
        <v>2245.0920000000001</v>
      </c>
      <c r="D10" s="224">
        <v>2203.0709999999999</v>
      </c>
      <c r="E10" s="265">
        <v>70</v>
      </c>
      <c r="F10" s="265">
        <v>33.232999999999997</v>
      </c>
      <c r="G10" s="265">
        <v>42.965000000000003</v>
      </c>
      <c r="H10" s="41"/>
      <c r="I10" s="41"/>
      <c r="J10" s="42"/>
      <c r="K10" s="42"/>
    </row>
    <row r="11" spans="1:11" ht="12.6" customHeight="1" x14ac:dyDescent="0.2">
      <c r="A11" s="10" t="s">
        <v>24</v>
      </c>
      <c r="B11" s="224">
        <v>9380</v>
      </c>
      <c r="C11" s="224">
        <v>10767</v>
      </c>
      <c r="D11" s="224">
        <v>13757.744000000001</v>
      </c>
      <c r="E11" s="265">
        <v>23</v>
      </c>
      <c r="F11" s="265">
        <v>40.206000000000003</v>
      </c>
      <c r="G11" s="265" t="s">
        <v>135</v>
      </c>
      <c r="H11" s="41"/>
      <c r="I11" s="41"/>
      <c r="J11" s="42"/>
      <c r="K11" s="42"/>
    </row>
    <row r="12" spans="1:11" ht="12.6" customHeight="1" x14ac:dyDescent="0.2">
      <c r="A12" s="10" t="s">
        <v>25</v>
      </c>
      <c r="B12" s="224">
        <v>16646</v>
      </c>
      <c r="C12" s="224">
        <v>18404.739000000001</v>
      </c>
      <c r="D12" s="224">
        <v>18174.95</v>
      </c>
      <c r="E12" s="265">
        <v>244</v>
      </c>
      <c r="F12" s="265">
        <v>447.33100000000002</v>
      </c>
      <c r="G12" s="265">
        <v>383.72399999999999</v>
      </c>
      <c r="H12" s="41"/>
      <c r="I12" s="41"/>
      <c r="J12" s="42"/>
      <c r="K12" s="42"/>
    </row>
    <row r="13" spans="1:11" ht="12.6" customHeight="1" x14ac:dyDescent="0.2">
      <c r="A13" s="10" t="s">
        <v>26</v>
      </c>
      <c r="B13" s="224">
        <v>2206</v>
      </c>
      <c r="C13" s="224">
        <v>2077.866</v>
      </c>
      <c r="D13" s="224">
        <v>2944.5650000000001</v>
      </c>
      <c r="E13" s="265">
        <v>92</v>
      </c>
      <c r="F13" s="265">
        <v>36.296999999999997</v>
      </c>
      <c r="G13" s="265">
        <v>438.62299999999999</v>
      </c>
      <c r="H13" s="41"/>
      <c r="I13" s="41"/>
      <c r="J13" s="42"/>
      <c r="K13" s="42"/>
    </row>
    <row r="14" spans="1:11" ht="12.6" customHeight="1" x14ac:dyDescent="0.2">
      <c r="A14" s="10" t="s">
        <v>27</v>
      </c>
      <c r="B14" s="224">
        <v>4746</v>
      </c>
      <c r="C14" s="224">
        <v>4865.4440000000004</v>
      </c>
      <c r="D14" s="224">
        <v>7312.2690000000002</v>
      </c>
      <c r="E14" s="265">
        <v>153</v>
      </c>
      <c r="F14" s="265">
        <v>170.84</v>
      </c>
      <c r="G14" s="265">
        <v>81.775999999999996</v>
      </c>
      <c r="H14" s="41"/>
      <c r="I14" s="41"/>
      <c r="J14" s="42"/>
      <c r="K14" s="42"/>
    </row>
    <row r="15" spans="1:11" ht="12.6" customHeight="1" x14ac:dyDescent="0.2">
      <c r="A15" s="10" t="s">
        <v>28</v>
      </c>
      <c r="B15" s="224">
        <v>1243</v>
      </c>
      <c r="C15" s="224">
        <v>1232.6590000000001</v>
      </c>
      <c r="D15" s="224">
        <v>1377.1790000000001</v>
      </c>
      <c r="E15" s="265">
        <v>6</v>
      </c>
      <c r="F15" s="265">
        <v>6.2640000000000002</v>
      </c>
      <c r="G15" s="265">
        <v>2.645</v>
      </c>
      <c r="H15" s="41"/>
      <c r="I15" s="41"/>
      <c r="J15" s="42"/>
      <c r="K15" s="42"/>
    </row>
    <row r="16" spans="1:11" ht="12.6" customHeight="1" x14ac:dyDescent="0.2">
      <c r="A16" s="10" t="s">
        <v>29</v>
      </c>
      <c r="B16" s="224">
        <v>5309</v>
      </c>
      <c r="C16" s="224">
        <v>5034.8190000000004</v>
      </c>
      <c r="D16" s="224">
        <v>6219.04</v>
      </c>
      <c r="E16" s="265">
        <v>62</v>
      </c>
      <c r="F16" s="265">
        <v>36.929000000000002</v>
      </c>
      <c r="G16" s="265">
        <v>231.952</v>
      </c>
      <c r="H16" s="41"/>
      <c r="I16" s="41"/>
      <c r="J16" s="42"/>
      <c r="K16" s="42"/>
    </row>
    <row r="17" spans="1:11" ht="12.6" customHeight="1" x14ac:dyDescent="0.2">
      <c r="A17" s="10" t="s">
        <v>30</v>
      </c>
      <c r="B17" s="224">
        <v>3295</v>
      </c>
      <c r="C17" s="224">
        <v>4047.884</v>
      </c>
      <c r="D17" s="224">
        <v>3557.1039999999998</v>
      </c>
      <c r="E17" s="265">
        <v>307</v>
      </c>
      <c r="F17" s="265">
        <v>515.75599999999997</v>
      </c>
      <c r="G17" s="265">
        <v>23.391999999999999</v>
      </c>
      <c r="H17" s="41"/>
      <c r="I17" s="41"/>
      <c r="J17" s="42"/>
      <c r="K17" s="42"/>
    </row>
    <row r="18" spans="1:11" ht="12.6" customHeight="1" x14ac:dyDescent="0.2">
      <c r="A18" s="10" t="s">
        <v>31</v>
      </c>
      <c r="B18" s="224">
        <v>185165</v>
      </c>
      <c r="C18" s="224">
        <v>237743</v>
      </c>
      <c r="D18" s="224">
        <v>307757.348</v>
      </c>
      <c r="E18" s="265">
        <v>16417</v>
      </c>
      <c r="F18" s="265">
        <v>13825.154</v>
      </c>
      <c r="G18" s="265">
        <v>28804.434000000001</v>
      </c>
      <c r="H18" s="45"/>
      <c r="I18" s="45"/>
      <c r="J18" s="42"/>
      <c r="K18" s="42"/>
    </row>
    <row r="19" spans="1:11" ht="12.6" customHeight="1" x14ac:dyDescent="0.2">
      <c r="A19" s="10" t="s">
        <v>32</v>
      </c>
      <c r="B19" s="224">
        <v>2770</v>
      </c>
      <c r="C19" s="224">
        <v>2217.7750000000001</v>
      </c>
      <c r="D19" s="224">
        <v>2215.636</v>
      </c>
      <c r="E19" s="265">
        <v>146</v>
      </c>
      <c r="F19" s="265">
        <v>163.89400000000001</v>
      </c>
      <c r="G19" s="265">
        <v>149.273</v>
      </c>
      <c r="H19" s="41"/>
      <c r="I19" s="41"/>
      <c r="J19" s="42"/>
      <c r="K19" s="42"/>
    </row>
    <row r="20" spans="1:11" ht="12.6" customHeight="1" x14ac:dyDescent="0.2">
      <c r="A20" s="10" t="s">
        <v>33</v>
      </c>
      <c r="B20" s="224">
        <v>4034</v>
      </c>
      <c r="C20" s="224">
        <v>4487.1229999999996</v>
      </c>
      <c r="D20" s="224">
        <v>5418.5569999999998</v>
      </c>
      <c r="E20" s="223">
        <v>0</v>
      </c>
      <c r="F20" s="265">
        <v>1.3620000000000001</v>
      </c>
      <c r="G20" s="265">
        <v>2</v>
      </c>
      <c r="H20" s="41"/>
      <c r="I20" s="41"/>
      <c r="J20" s="42"/>
      <c r="K20" s="42"/>
    </row>
    <row r="21" spans="1:11" ht="12.6" customHeight="1" x14ac:dyDescent="0.2">
      <c r="A21" s="10" t="s">
        <v>34</v>
      </c>
      <c r="B21" s="224">
        <v>5643</v>
      </c>
      <c r="C21" s="224">
        <v>6237.1779999999999</v>
      </c>
      <c r="D21" s="224">
        <v>6178</v>
      </c>
      <c r="E21" s="265">
        <v>53</v>
      </c>
      <c r="F21" s="265">
        <v>74.215999999999994</v>
      </c>
      <c r="G21" s="265">
        <v>98.010999999999996</v>
      </c>
      <c r="H21" s="41"/>
      <c r="I21" s="41"/>
      <c r="J21" s="42"/>
      <c r="K21" s="42"/>
    </row>
    <row r="22" spans="1:11" ht="12.6" customHeight="1" x14ac:dyDescent="0.2">
      <c r="A22" s="10" t="s">
        <v>35</v>
      </c>
      <c r="B22" s="224">
        <v>3479</v>
      </c>
      <c r="C22" s="224">
        <v>3297.4369999999999</v>
      </c>
      <c r="D22" s="224">
        <v>3475</v>
      </c>
      <c r="E22" s="265">
        <v>49</v>
      </c>
      <c r="F22" s="265">
        <v>43.506999999999998</v>
      </c>
      <c r="G22" s="265">
        <v>20.039000000000001</v>
      </c>
      <c r="H22" s="41"/>
      <c r="I22" s="41"/>
      <c r="J22" s="42"/>
      <c r="K22" s="42"/>
    </row>
    <row r="23" spans="1:11" ht="12.6" customHeight="1" x14ac:dyDescent="0.2">
      <c r="A23" s="10" t="s">
        <v>36</v>
      </c>
      <c r="B23" s="224">
        <v>4229</v>
      </c>
      <c r="C23" s="224">
        <v>3863.6439999999998</v>
      </c>
      <c r="D23" s="224">
        <v>4327</v>
      </c>
      <c r="E23" s="265">
        <v>37</v>
      </c>
      <c r="F23" s="265">
        <v>28.062999999999999</v>
      </c>
      <c r="G23" s="265">
        <v>151.131</v>
      </c>
      <c r="H23" s="41"/>
      <c r="I23" s="41"/>
      <c r="J23" s="42"/>
      <c r="K23" s="42"/>
    </row>
    <row r="24" spans="1:11" ht="12.6" customHeight="1" x14ac:dyDescent="0.2">
      <c r="A24" s="10" t="s">
        <v>37</v>
      </c>
      <c r="B24" s="224">
        <v>9111</v>
      </c>
      <c r="C24" s="224">
        <v>9634.59</v>
      </c>
      <c r="D24" s="224">
        <v>9807.3330000000005</v>
      </c>
      <c r="E24" s="265">
        <v>417</v>
      </c>
      <c r="F24" s="265">
        <v>444.85700000000003</v>
      </c>
      <c r="G24" s="265">
        <v>853.63599999999997</v>
      </c>
      <c r="H24" s="41"/>
      <c r="I24" s="41"/>
      <c r="J24" s="42"/>
      <c r="K24" s="42"/>
    </row>
    <row r="25" spans="1:11" ht="12.6" customHeight="1" x14ac:dyDescent="0.2">
      <c r="A25" s="10" t="s">
        <v>38</v>
      </c>
      <c r="B25" s="224">
        <v>3820</v>
      </c>
      <c r="C25" s="224">
        <v>3559.72</v>
      </c>
      <c r="D25" s="224">
        <v>5863.2669999999998</v>
      </c>
      <c r="E25" s="265">
        <v>86</v>
      </c>
      <c r="F25" s="265">
        <v>241.93799999999999</v>
      </c>
      <c r="G25" s="265">
        <v>414.392</v>
      </c>
      <c r="H25" s="41"/>
      <c r="I25" s="41"/>
      <c r="J25" s="42"/>
      <c r="K25" s="42"/>
    </row>
    <row r="26" spans="1:11" ht="12.6" customHeight="1" x14ac:dyDescent="0.2">
      <c r="A26" s="10" t="s">
        <v>39</v>
      </c>
      <c r="B26" s="224">
        <v>2282963</v>
      </c>
      <c r="C26" s="224">
        <v>2628368.0950000002</v>
      </c>
      <c r="D26" s="224">
        <v>2801542.26</v>
      </c>
      <c r="E26" s="265">
        <v>94712</v>
      </c>
      <c r="F26" s="265">
        <v>99424.505999999994</v>
      </c>
      <c r="G26" s="265">
        <v>99590.979000000007</v>
      </c>
      <c r="H26" s="41"/>
      <c r="I26" s="41"/>
      <c r="J26" s="42"/>
      <c r="K26" s="42"/>
    </row>
    <row r="27" spans="1:11" ht="12.6" customHeight="1" x14ac:dyDescent="0.2">
      <c r="A27" s="191" t="s">
        <v>103</v>
      </c>
      <c r="B27" s="221">
        <v>197490</v>
      </c>
      <c r="C27" s="221">
        <v>229000.905</v>
      </c>
      <c r="D27" s="221">
        <v>247491.45499999999</v>
      </c>
      <c r="E27" s="264">
        <v>6948</v>
      </c>
      <c r="F27" s="264">
        <v>7515.4769999999999</v>
      </c>
      <c r="G27" s="264">
        <v>5590.4859999999999</v>
      </c>
      <c r="H27" s="41"/>
      <c r="I27" s="41"/>
      <c r="J27" s="42"/>
      <c r="K27" s="42"/>
    </row>
    <row r="28" spans="1:11" ht="12.6" customHeight="1" x14ac:dyDescent="0.2">
      <c r="A28" s="10" t="s">
        <v>40</v>
      </c>
      <c r="B28" s="224">
        <v>1910</v>
      </c>
      <c r="C28" s="224">
        <v>1177.434</v>
      </c>
      <c r="D28" s="224">
        <v>1583.7639999999999</v>
      </c>
      <c r="E28" s="265">
        <v>680</v>
      </c>
      <c r="F28" s="265">
        <v>134.33199999999999</v>
      </c>
      <c r="G28" s="265" t="s">
        <v>135</v>
      </c>
      <c r="H28" s="41"/>
      <c r="I28" s="41"/>
      <c r="J28" s="42"/>
      <c r="K28" s="42"/>
    </row>
    <row r="29" spans="1:11" ht="12.6" customHeight="1" x14ac:dyDescent="0.2">
      <c r="A29" s="10" t="s">
        <v>41</v>
      </c>
      <c r="B29" s="224">
        <v>851</v>
      </c>
      <c r="C29" s="224">
        <v>972.71199999999999</v>
      </c>
      <c r="D29" s="224">
        <v>852.79399999999998</v>
      </c>
      <c r="E29" s="265">
        <v>4</v>
      </c>
      <c r="F29" s="265">
        <v>3.2949999999999999</v>
      </c>
      <c r="G29" s="265">
        <v>3.85</v>
      </c>
      <c r="H29" s="41"/>
      <c r="I29" s="41"/>
      <c r="J29" s="42"/>
      <c r="K29" s="42"/>
    </row>
    <row r="30" spans="1:11" ht="12.6" customHeight="1" x14ac:dyDescent="0.2">
      <c r="A30" s="10" t="s">
        <v>42</v>
      </c>
      <c r="B30" s="224">
        <v>4840</v>
      </c>
      <c r="C30" s="224">
        <v>3282.7730000000001</v>
      </c>
      <c r="D30" s="224">
        <v>3967.9090000000001</v>
      </c>
      <c r="E30" s="265">
        <v>51</v>
      </c>
      <c r="F30" s="265">
        <v>94.882999999999996</v>
      </c>
      <c r="G30" s="265">
        <v>41.500999999999998</v>
      </c>
      <c r="H30" s="41"/>
      <c r="I30" s="41"/>
      <c r="J30" s="42"/>
      <c r="K30" s="42"/>
    </row>
    <row r="31" spans="1:11" ht="12.6" customHeight="1" x14ac:dyDescent="0.2">
      <c r="A31" s="1" t="s">
        <v>78</v>
      </c>
      <c r="B31" s="224"/>
      <c r="C31" s="224"/>
      <c r="D31" s="224"/>
      <c r="E31" s="265"/>
      <c r="F31" s="265"/>
      <c r="G31" s="265"/>
      <c r="H31" s="42"/>
      <c r="I31" s="42"/>
      <c r="J31" s="42"/>
      <c r="K31" s="42"/>
    </row>
    <row r="32" spans="1:11" ht="12.6" customHeight="1" x14ac:dyDescent="0.2">
      <c r="A32" s="2" t="s">
        <v>118</v>
      </c>
      <c r="B32" s="224">
        <v>1567</v>
      </c>
      <c r="C32" s="224" t="s">
        <v>135</v>
      </c>
      <c r="D32" s="224" t="s">
        <v>135</v>
      </c>
      <c r="E32" s="265" t="s">
        <v>135</v>
      </c>
      <c r="F32" s="265" t="s">
        <v>135</v>
      </c>
      <c r="G32" s="265" t="s">
        <v>135</v>
      </c>
    </row>
    <row r="33" spans="1:7" ht="19.5" customHeight="1" x14ac:dyDescent="0.2">
      <c r="A33" s="2" t="s">
        <v>115</v>
      </c>
      <c r="B33" s="224">
        <v>3273</v>
      </c>
      <c r="C33" s="224">
        <v>3282.7730000000001</v>
      </c>
      <c r="D33" s="224">
        <v>3967.9090000000001</v>
      </c>
      <c r="E33" s="265">
        <v>51</v>
      </c>
      <c r="F33" s="265">
        <v>94.882999999999996</v>
      </c>
      <c r="G33" s="265">
        <v>41.500999999999998</v>
      </c>
    </row>
    <row r="34" spans="1:7" ht="12.6" customHeight="1" x14ac:dyDescent="0.2">
      <c r="A34" s="10" t="s">
        <v>43</v>
      </c>
      <c r="B34" s="224">
        <v>3527</v>
      </c>
      <c r="C34" s="224">
        <v>3580.3119999999999</v>
      </c>
      <c r="D34" s="224">
        <v>2908.1819999999998</v>
      </c>
      <c r="E34" s="265">
        <v>335</v>
      </c>
      <c r="F34" s="265">
        <v>412.09399999999999</v>
      </c>
      <c r="G34" s="265">
        <v>303.22699999999998</v>
      </c>
    </row>
    <row r="35" spans="1:7" ht="12.6" customHeight="1" x14ac:dyDescent="0.2">
      <c r="A35" s="10" t="s">
        <v>44</v>
      </c>
      <c r="B35" s="224">
        <v>5902</v>
      </c>
      <c r="C35" s="224">
        <v>6055.585</v>
      </c>
      <c r="D35" s="224">
        <v>6343.0020000000004</v>
      </c>
      <c r="E35" s="265">
        <v>5</v>
      </c>
      <c r="F35" s="265">
        <v>9.0670000000000002</v>
      </c>
      <c r="G35" s="265">
        <v>6.0380000000000003</v>
      </c>
    </row>
    <row r="36" spans="1:7" ht="12.6" customHeight="1" x14ac:dyDescent="0.2">
      <c r="A36" s="10" t="s">
        <v>45</v>
      </c>
      <c r="B36" s="224">
        <v>16068</v>
      </c>
      <c r="C36" s="224">
        <v>19367.091</v>
      </c>
      <c r="D36" s="224">
        <v>21637.352999999999</v>
      </c>
      <c r="E36" s="265">
        <v>131</v>
      </c>
      <c r="F36" s="265">
        <v>37.180999999999997</v>
      </c>
      <c r="G36" s="265">
        <v>36.973999999999997</v>
      </c>
    </row>
    <row r="37" spans="1:7" ht="12.6" customHeight="1" x14ac:dyDescent="0.2">
      <c r="A37" s="10" t="s">
        <v>46</v>
      </c>
      <c r="B37" s="224">
        <v>3401</v>
      </c>
      <c r="C37" s="224">
        <v>2024.951</v>
      </c>
      <c r="D37" s="224">
        <v>1676.4570000000001</v>
      </c>
      <c r="E37" s="265">
        <v>14</v>
      </c>
      <c r="F37" s="265">
        <v>30.779</v>
      </c>
      <c r="G37" s="265">
        <v>15.185</v>
      </c>
    </row>
    <row r="38" spans="1:7" ht="12.6" customHeight="1" x14ac:dyDescent="0.2">
      <c r="A38" s="10" t="s">
        <v>47</v>
      </c>
      <c r="B38" s="224">
        <v>3216</v>
      </c>
      <c r="C38" s="224">
        <v>3340.7449999999999</v>
      </c>
      <c r="D38" s="224">
        <v>4296.3190000000004</v>
      </c>
      <c r="E38" s="265">
        <v>107</v>
      </c>
      <c r="F38" s="265">
        <v>130.01499999999999</v>
      </c>
      <c r="G38" s="265">
        <v>128.36000000000001</v>
      </c>
    </row>
    <row r="39" spans="1:7" ht="12.6" customHeight="1" x14ac:dyDescent="0.2">
      <c r="A39" s="10" t="s">
        <v>48</v>
      </c>
      <c r="B39" s="224">
        <v>1889</v>
      </c>
      <c r="C39" s="224">
        <v>2079.1370000000002</v>
      </c>
      <c r="D39" s="224">
        <v>2107.9659999999999</v>
      </c>
      <c r="E39" s="265">
        <v>5</v>
      </c>
      <c r="F39" s="265">
        <v>42.021000000000001</v>
      </c>
      <c r="G39" s="265">
        <v>13.31</v>
      </c>
    </row>
    <row r="40" spans="1:7" ht="12.6" customHeight="1" x14ac:dyDescent="0.2">
      <c r="A40" s="10" t="s">
        <v>49</v>
      </c>
      <c r="B40" s="224">
        <v>155886</v>
      </c>
      <c r="C40" s="224">
        <v>187120.16500000001</v>
      </c>
      <c r="D40" s="224">
        <v>202117.709</v>
      </c>
      <c r="E40" s="265">
        <v>5616</v>
      </c>
      <c r="F40" s="265">
        <v>6621.81</v>
      </c>
      <c r="G40" s="265">
        <v>5042.0410000000002</v>
      </c>
    </row>
    <row r="41" spans="1:7" ht="12.6" customHeight="1" x14ac:dyDescent="0.15">
      <c r="A41" s="191" t="s">
        <v>104</v>
      </c>
      <c r="B41" s="221">
        <v>90983</v>
      </c>
      <c r="C41" s="221">
        <v>91834</v>
      </c>
      <c r="D41" s="221">
        <v>84429.221999999994</v>
      </c>
      <c r="E41" s="264">
        <v>2806</v>
      </c>
      <c r="F41" s="264">
        <v>3404</v>
      </c>
      <c r="G41" s="264">
        <v>4830.3649999999998</v>
      </c>
    </row>
    <row r="42" spans="1:7" ht="12.6" customHeight="1" x14ac:dyDescent="0.2">
      <c r="A42" s="190" t="s">
        <v>50</v>
      </c>
      <c r="B42" s="224">
        <v>419</v>
      </c>
      <c r="C42" s="224">
        <v>455.04500000000002</v>
      </c>
      <c r="D42" s="224">
        <v>518.64400000000001</v>
      </c>
      <c r="E42" s="265" t="s">
        <v>135</v>
      </c>
      <c r="F42" s="265" t="s">
        <v>135</v>
      </c>
      <c r="G42" s="265">
        <v>1.0369999999999999</v>
      </c>
    </row>
    <row r="43" spans="1:7" ht="12.6" customHeight="1" x14ac:dyDescent="0.2">
      <c r="A43" s="190" t="s">
        <v>51</v>
      </c>
      <c r="B43" s="224">
        <v>107</v>
      </c>
      <c r="C43" s="224">
        <v>355.43700000000001</v>
      </c>
      <c r="D43" s="224" t="s">
        <v>135</v>
      </c>
      <c r="E43" s="265" t="s">
        <v>135</v>
      </c>
      <c r="F43" s="265" t="s">
        <v>135</v>
      </c>
      <c r="G43" s="265" t="s">
        <v>135</v>
      </c>
    </row>
    <row r="44" spans="1:7" ht="12.6" customHeight="1" x14ac:dyDescent="0.2">
      <c r="A44" s="312" t="s">
        <v>108</v>
      </c>
      <c r="B44" s="333">
        <v>724</v>
      </c>
      <c r="C44" s="337">
        <v>2506.2080000000001</v>
      </c>
      <c r="D44" s="337">
        <v>3650.4569999999999</v>
      </c>
      <c r="E44" s="333">
        <v>67</v>
      </c>
      <c r="F44" s="334">
        <v>283.13299999999998</v>
      </c>
      <c r="G44" s="265">
        <v>316.16199999999998</v>
      </c>
    </row>
    <row r="45" spans="1:7" ht="12.6" customHeight="1" x14ac:dyDescent="0.2">
      <c r="A45" s="190" t="s">
        <v>52</v>
      </c>
      <c r="B45" s="224">
        <v>47867</v>
      </c>
      <c r="C45" s="224">
        <v>48460.43</v>
      </c>
      <c r="D45" s="224">
        <v>37996.764999999999</v>
      </c>
      <c r="E45" s="265">
        <v>2112</v>
      </c>
      <c r="F45" s="265">
        <v>2471.8789999999999</v>
      </c>
      <c r="G45" s="265">
        <v>2759.7779999999998</v>
      </c>
    </row>
    <row r="46" spans="1:7" ht="12.6" customHeight="1" x14ac:dyDescent="0.2">
      <c r="A46" s="190" t="s">
        <v>53</v>
      </c>
      <c r="B46" s="224">
        <v>870</v>
      </c>
      <c r="C46" s="224">
        <v>634.76</v>
      </c>
      <c r="D46" s="224">
        <v>908.29300000000001</v>
      </c>
      <c r="E46" s="265">
        <v>63</v>
      </c>
      <c r="F46" s="265">
        <v>33.601999999999997</v>
      </c>
      <c r="G46" s="265">
        <v>32.085000000000001</v>
      </c>
    </row>
    <row r="47" spans="1:7" ht="12.6" customHeight="1" x14ac:dyDescent="0.2">
      <c r="A47" s="190" t="s">
        <v>54</v>
      </c>
      <c r="B47" s="224">
        <v>5209</v>
      </c>
      <c r="C47" s="224">
        <v>5112.92</v>
      </c>
      <c r="D47" s="224">
        <v>5413.2489999999998</v>
      </c>
      <c r="E47" s="265">
        <v>272</v>
      </c>
      <c r="F47" s="265">
        <v>343.685</v>
      </c>
      <c r="G47" s="265">
        <v>1229.8240000000001</v>
      </c>
    </row>
    <row r="48" spans="1:7" ht="12.6" customHeight="1" x14ac:dyDescent="0.2">
      <c r="A48" s="190" t="s">
        <v>55</v>
      </c>
      <c r="B48" s="224">
        <v>35466</v>
      </c>
      <c r="C48" s="224">
        <v>33906.54</v>
      </c>
      <c r="D48" s="224">
        <v>35336.53</v>
      </c>
      <c r="E48" s="265">
        <v>292</v>
      </c>
      <c r="F48" s="265">
        <v>270.52600000000001</v>
      </c>
      <c r="G48" s="265">
        <v>491.47899999999998</v>
      </c>
    </row>
    <row r="49" spans="1:7" ht="12.6" customHeight="1" x14ac:dyDescent="0.2">
      <c r="A49" s="313" t="s">
        <v>109</v>
      </c>
      <c r="B49" s="333">
        <v>321</v>
      </c>
      <c r="C49" s="337">
        <v>402.61200000000002</v>
      </c>
      <c r="D49" s="337">
        <v>605.28399999999999</v>
      </c>
      <c r="E49" s="339">
        <v>0</v>
      </c>
      <c r="F49" s="335" t="s">
        <v>135</v>
      </c>
      <c r="G49" s="265" t="s">
        <v>135</v>
      </c>
    </row>
    <row r="50" spans="1:7" ht="12.6" customHeight="1" x14ac:dyDescent="0.15">
      <c r="A50" s="191" t="s">
        <v>105</v>
      </c>
      <c r="B50" s="221">
        <v>12276</v>
      </c>
      <c r="C50" s="221">
        <v>11703.771000000001</v>
      </c>
      <c r="D50" s="221">
        <v>14487.245999999999</v>
      </c>
      <c r="E50" s="264">
        <v>1113</v>
      </c>
      <c r="F50" s="264">
        <v>29.937000000000001</v>
      </c>
      <c r="G50" s="264">
        <v>26.626000000000001</v>
      </c>
    </row>
    <row r="51" spans="1:7" ht="12.6" customHeight="1" x14ac:dyDescent="0.2">
      <c r="A51" s="190" t="s">
        <v>56</v>
      </c>
      <c r="B51" s="224">
        <v>32</v>
      </c>
      <c r="C51" s="224">
        <v>317.59800000000001</v>
      </c>
      <c r="D51" s="224">
        <v>463.65600000000001</v>
      </c>
      <c r="E51" s="223">
        <v>0.2</v>
      </c>
      <c r="F51" s="223" t="s">
        <v>135</v>
      </c>
      <c r="G51" s="265">
        <v>10.959</v>
      </c>
    </row>
    <row r="52" spans="1:7" ht="12.6" customHeight="1" x14ac:dyDescent="0.2">
      <c r="A52" s="10" t="s">
        <v>57</v>
      </c>
      <c r="B52" s="224" t="s">
        <v>135</v>
      </c>
      <c r="C52" s="224" t="s">
        <v>135</v>
      </c>
      <c r="D52" s="224" t="s">
        <v>135</v>
      </c>
      <c r="E52" s="265" t="s">
        <v>135</v>
      </c>
      <c r="F52" s="265" t="s">
        <v>135</v>
      </c>
      <c r="G52" s="265" t="s">
        <v>135</v>
      </c>
    </row>
    <row r="53" spans="1:7" ht="12.6" customHeight="1" x14ac:dyDescent="0.2">
      <c r="A53" s="190" t="s">
        <v>128</v>
      </c>
      <c r="B53" s="224">
        <v>389</v>
      </c>
      <c r="C53" s="224">
        <v>970.69799999999998</v>
      </c>
      <c r="D53" s="224">
        <v>692.30200000000002</v>
      </c>
      <c r="E53" s="265" t="s">
        <v>135</v>
      </c>
      <c r="F53" s="265" t="s">
        <v>135</v>
      </c>
      <c r="G53" s="265" t="s">
        <v>135</v>
      </c>
    </row>
    <row r="54" spans="1:7" ht="12.6" customHeight="1" x14ac:dyDescent="0.2">
      <c r="A54" s="190" t="s">
        <v>129</v>
      </c>
      <c r="B54" s="224">
        <v>832</v>
      </c>
      <c r="C54" s="224">
        <v>1477.271</v>
      </c>
      <c r="D54" s="224">
        <v>928</v>
      </c>
      <c r="E54" s="265">
        <v>7</v>
      </c>
      <c r="F54" s="265">
        <v>9.0180000000000007</v>
      </c>
      <c r="G54" s="265" t="s">
        <v>135</v>
      </c>
    </row>
    <row r="55" spans="1:7" ht="12.6" customHeight="1" x14ac:dyDescent="0.2">
      <c r="A55" s="190" t="s">
        <v>1473</v>
      </c>
      <c r="B55" s="224">
        <v>237</v>
      </c>
      <c r="C55" s="224">
        <v>185.744</v>
      </c>
      <c r="D55" s="224">
        <v>217.70699999999999</v>
      </c>
      <c r="E55" s="265" t="s">
        <v>135</v>
      </c>
      <c r="F55" s="265" t="s">
        <v>135</v>
      </c>
      <c r="G55" s="265" t="s">
        <v>135</v>
      </c>
    </row>
    <row r="56" spans="1:7" ht="12.6" customHeight="1" x14ac:dyDescent="0.2">
      <c r="A56" s="190" t="s">
        <v>58</v>
      </c>
      <c r="B56" s="224">
        <v>1128</v>
      </c>
      <c r="C56" s="224">
        <v>85</v>
      </c>
      <c r="D56" s="224">
        <v>1627.617</v>
      </c>
      <c r="E56" s="265">
        <v>1028</v>
      </c>
      <c r="F56" s="265" t="s">
        <v>135</v>
      </c>
      <c r="G56" s="265" t="s">
        <v>135</v>
      </c>
    </row>
    <row r="57" spans="1:7" ht="12.6" customHeight="1" x14ac:dyDescent="0.2">
      <c r="A57" s="190" t="s">
        <v>59</v>
      </c>
      <c r="B57" s="224">
        <v>9658</v>
      </c>
      <c r="C57" s="224">
        <v>8668.1640000000007</v>
      </c>
      <c r="D57" s="224">
        <v>10557.422</v>
      </c>
      <c r="E57" s="265">
        <v>77</v>
      </c>
      <c r="F57" s="265">
        <v>20.919</v>
      </c>
      <c r="G57" s="265">
        <v>15.667</v>
      </c>
    </row>
    <row r="58" spans="1:7" ht="12.6" customHeight="1" x14ac:dyDescent="0.15">
      <c r="A58" s="191" t="s">
        <v>106</v>
      </c>
      <c r="B58" s="221">
        <v>120898</v>
      </c>
      <c r="C58" s="221">
        <v>124225.41099999999</v>
      </c>
      <c r="D58" s="221">
        <v>125441.54700000001</v>
      </c>
      <c r="E58" s="264">
        <v>4814</v>
      </c>
      <c r="F58" s="264">
        <v>2821.2950000000001</v>
      </c>
      <c r="G58" s="264">
        <v>2863</v>
      </c>
    </row>
    <row r="59" spans="1:7" ht="12.6" customHeight="1" x14ac:dyDescent="0.2">
      <c r="A59" s="190" t="s">
        <v>60</v>
      </c>
      <c r="B59" s="224">
        <v>15458</v>
      </c>
      <c r="C59" s="224">
        <v>17602.052</v>
      </c>
      <c r="D59" s="224">
        <v>16968.986000000001</v>
      </c>
      <c r="E59" s="265">
        <v>499</v>
      </c>
      <c r="F59" s="265">
        <v>363.78300000000002</v>
      </c>
      <c r="G59" s="265">
        <v>173.297</v>
      </c>
    </row>
    <row r="60" spans="1:7" ht="12.6" customHeight="1" x14ac:dyDescent="0.2">
      <c r="A60" s="190" t="s">
        <v>61</v>
      </c>
      <c r="B60" s="224">
        <v>1220</v>
      </c>
      <c r="C60" s="224">
        <v>1135.104</v>
      </c>
      <c r="D60" s="224">
        <v>881.74699999999996</v>
      </c>
      <c r="E60" s="265" t="s">
        <v>135</v>
      </c>
      <c r="F60" s="265">
        <v>7.0460000000000003</v>
      </c>
      <c r="G60" s="265" t="s">
        <v>135</v>
      </c>
    </row>
    <row r="61" spans="1:7" ht="12.6" customHeight="1" x14ac:dyDescent="0.2">
      <c r="A61" s="190" t="s">
        <v>62</v>
      </c>
      <c r="B61" s="224">
        <v>2082</v>
      </c>
      <c r="C61" s="224">
        <v>2992.192</v>
      </c>
      <c r="D61" s="224">
        <v>3675.846</v>
      </c>
      <c r="E61" s="265">
        <v>6</v>
      </c>
      <c r="F61" s="265">
        <v>7.4450000000000003</v>
      </c>
      <c r="G61" s="265">
        <v>7.6070000000000002</v>
      </c>
    </row>
    <row r="62" spans="1:7" ht="12.6" customHeight="1" x14ac:dyDescent="0.2">
      <c r="A62" s="10" t="s">
        <v>63</v>
      </c>
      <c r="B62" s="224">
        <v>20246</v>
      </c>
      <c r="C62" s="224">
        <v>20694.696</v>
      </c>
      <c r="D62" s="224">
        <v>26094</v>
      </c>
      <c r="E62" s="265">
        <v>288</v>
      </c>
      <c r="F62" s="265">
        <v>256.88299999999998</v>
      </c>
      <c r="G62" s="265">
        <v>552.18700000000001</v>
      </c>
    </row>
    <row r="63" spans="1:7" ht="12.6" customHeight="1" x14ac:dyDescent="0.2">
      <c r="A63" s="10" t="s">
        <v>64</v>
      </c>
      <c r="B63" s="224">
        <v>4163</v>
      </c>
      <c r="C63" s="224">
        <v>4120.8379999999997</v>
      </c>
      <c r="D63" s="224">
        <v>3550.9259999999999</v>
      </c>
      <c r="E63" s="265">
        <v>6</v>
      </c>
      <c r="F63" s="265">
        <v>2</v>
      </c>
      <c r="G63" s="265" t="s">
        <v>135</v>
      </c>
    </row>
    <row r="64" spans="1:7" ht="12.6" customHeight="1" x14ac:dyDescent="0.2">
      <c r="A64" s="10" t="s">
        <v>65</v>
      </c>
      <c r="B64" s="224">
        <v>3429</v>
      </c>
      <c r="C64" s="224">
        <v>2812.2049999999999</v>
      </c>
      <c r="D64" s="224">
        <v>3122.3609999999999</v>
      </c>
      <c r="E64" s="265">
        <v>84</v>
      </c>
      <c r="F64" s="265">
        <v>64.134</v>
      </c>
      <c r="G64" s="265">
        <v>58.393999999999998</v>
      </c>
    </row>
    <row r="65" spans="1:7" ht="12.6" customHeight="1" x14ac:dyDescent="0.2">
      <c r="A65" s="10" t="s">
        <v>66</v>
      </c>
      <c r="B65" s="224">
        <v>11094</v>
      </c>
      <c r="C65" s="224">
        <v>10460.552</v>
      </c>
      <c r="D65" s="224">
        <v>11193.94</v>
      </c>
      <c r="E65" s="265">
        <v>168</v>
      </c>
      <c r="F65" s="265">
        <v>136.90100000000001</v>
      </c>
      <c r="G65" s="265">
        <v>338.15699999999998</v>
      </c>
    </row>
    <row r="66" spans="1:7" ht="12.6" customHeight="1" x14ac:dyDescent="0.2">
      <c r="A66" s="10" t="s">
        <v>67</v>
      </c>
      <c r="B66" s="224">
        <v>3409</v>
      </c>
      <c r="C66" s="224">
        <v>3120.5079999999998</v>
      </c>
      <c r="D66" s="224">
        <v>3118.3409999999999</v>
      </c>
      <c r="E66" s="265">
        <v>118</v>
      </c>
      <c r="F66" s="265">
        <v>112.60299999999999</v>
      </c>
      <c r="G66" s="265">
        <v>104.782</v>
      </c>
    </row>
    <row r="67" spans="1:7" ht="12.6" customHeight="1" x14ac:dyDescent="0.2">
      <c r="A67" s="10" t="s">
        <v>68</v>
      </c>
      <c r="B67" s="224">
        <v>22088</v>
      </c>
      <c r="C67" s="224">
        <v>25013.003000000001</v>
      </c>
      <c r="D67" s="224">
        <v>25046</v>
      </c>
      <c r="E67" s="265">
        <v>2699</v>
      </c>
      <c r="F67" s="265">
        <v>417.346</v>
      </c>
      <c r="G67" s="265">
        <v>508.80399999999997</v>
      </c>
    </row>
    <row r="68" spans="1:7" ht="12.6" customHeight="1" x14ac:dyDescent="0.2">
      <c r="A68" s="10" t="s">
        <v>69</v>
      </c>
      <c r="B68" s="224">
        <v>3020</v>
      </c>
      <c r="C68" s="224">
        <v>2676.1509999999998</v>
      </c>
      <c r="D68" s="224">
        <v>2893.8229999999999</v>
      </c>
      <c r="E68" s="265">
        <v>11</v>
      </c>
      <c r="F68" s="265">
        <v>24.937000000000001</v>
      </c>
      <c r="G68" s="265">
        <v>22.9</v>
      </c>
    </row>
    <row r="69" spans="1:7" ht="12.6" customHeight="1" x14ac:dyDescent="0.2">
      <c r="A69" s="10" t="s">
        <v>70</v>
      </c>
      <c r="B69" s="224">
        <v>2864</v>
      </c>
      <c r="C69" s="224">
        <v>3393.297</v>
      </c>
      <c r="D69" s="224">
        <v>4594.42</v>
      </c>
      <c r="E69" s="265">
        <v>152</v>
      </c>
      <c r="F69" s="265">
        <v>176.57400000000001</v>
      </c>
      <c r="G69" s="265">
        <v>4.8410000000000002</v>
      </c>
    </row>
    <row r="70" spans="1:7" ht="12.6" customHeight="1" x14ac:dyDescent="0.2">
      <c r="A70" s="10" t="s">
        <v>71</v>
      </c>
      <c r="B70" s="224">
        <v>15922</v>
      </c>
      <c r="C70" s="224">
        <v>13098.32</v>
      </c>
      <c r="D70" s="224">
        <v>10656.388999999999</v>
      </c>
      <c r="E70" s="265">
        <v>623</v>
      </c>
      <c r="F70" s="265">
        <v>711.03599999999994</v>
      </c>
      <c r="G70" s="265">
        <v>512.28300000000002</v>
      </c>
    </row>
    <row r="71" spans="1:7" ht="12.6" customHeight="1" x14ac:dyDescent="0.2">
      <c r="A71" s="10" t="s">
        <v>72</v>
      </c>
      <c r="B71" s="224">
        <v>13378</v>
      </c>
      <c r="C71" s="224">
        <v>14648.279</v>
      </c>
      <c r="D71" s="224">
        <v>11964.37</v>
      </c>
      <c r="E71" s="265">
        <v>157</v>
      </c>
      <c r="F71" s="265">
        <v>214.21799999999999</v>
      </c>
      <c r="G71" s="265">
        <v>172.96299999999999</v>
      </c>
    </row>
    <row r="72" spans="1:7" ht="12.6" customHeight="1" x14ac:dyDescent="0.2">
      <c r="A72" s="10" t="s">
        <v>73</v>
      </c>
      <c r="B72" s="224">
        <v>2525</v>
      </c>
      <c r="C72" s="224">
        <v>2458.2139999999999</v>
      </c>
      <c r="D72" s="224">
        <v>1682</v>
      </c>
      <c r="E72" s="265">
        <v>3</v>
      </c>
      <c r="F72" s="265">
        <v>325.858</v>
      </c>
      <c r="G72" s="265">
        <v>407.45699999999999</v>
      </c>
    </row>
    <row r="73" spans="1:7" ht="12.6" customHeight="1" x14ac:dyDescent="0.15">
      <c r="A73" s="20" t="s">
        <v>74</v>
      </c>
      <c r="B73" s="221">
        <v>226439</v>
      </c>
      <c r="C73" s="221">
        <v>233735.80300000001</v>
      </c>
      <c r="D73" s="221">
        <v>216150.503</v>
      </c>
      <c r="E73" s="264">
        <v>1554</v>
      </c>
      <c r="F73" s="264">
        <v>1124.2860000000001</v>
      </c>
      <c r="G73" s="264">
        <v>1060.7059999999999</v>
      </c>
    </row>
    <row r="74" spans="1:7" ht="12.6" customHeight="1" x14ac:dyDescent="0.2">
      <c r="A74" s="10" t="s">
        <v>75</v>
      </c>
      <c r="B74" s="224">
        <v>924</v>
      </c>
      <c r="C74" s="224">
        <v>705.82799999999997</v>
      </c>
      <c r="D74" s="224">
        <v>631.14200000000005</v>
      </c>
      <c r="E74" s="223">
        <v>0</v>
      </c>
      <c r="F74" s="223" t="s">
        <v>135</v>
      </c>
      <c r="G74" s="223" t="s">
        <v>135</v>
      </c>
    </row>
    <row r="75" spans="1:7" ht="12.6" customHeight="1" x14ac:dyDescent="0.2">
      <c r="A75" s="10" t="s">
        <v>76</v>
      </c>
      <c r="B75" s="224">
        <v>50202</v>
      </c>
      <c r="C75" s="224">
        <v>47846.000999999997</v>
      </c>
      <c r="D75" s="224">
        <v>44262.612999999998</v>
      </c>
      <c r="E75" s="265">
        <v>861</v>
      </c>
      <c r="F75" s="265">
        <v>704.26300000000003</v>
      </c>
      <c r="G75" s="265">
        <v>624.16</v>
      </c>
    </row>
    <row r="76" spans="1:7" ht="12.6" customHeight="1" x14ac:dyDescent="0.2">
      <c r="A76" s="10" t="s">
        <v>77</v>
      </c>
      <c r="B76" s="224">
        <v>162778</v>
      </c>
      <c r="C76" s="224">
        <v>173887.73</v>
      </c>
      <c r="D76" s="224">
        <v>154999.899</v>
      </c>
      <c r="E76" s="265">
        <v>654</v>
      </c>
      <c r="F76" s="265">
        <v>158.547</v>
      </c>
      <c r="G76" s="265">
        <v>62.628</v>
      </c>
    </row>
    <row r="77" spans="1:7" ht="12.6" customHeight="1" x14ac:dyDescent="0.2">
      <c r="A77" s="1" t="s">
        <v>78</v>
      </c>
      <c r="B77" s="224"/>
      <c r="C77" s="224"/>
      <c r="D77" s="224"/>
      <c r="E77" s="265"/>
      <c r="F77" s="265"/>
      <c r="G77" s="265"/>
    </row>
    <row r="78" spans="1:7" ht="20.25" customHeight="1" x14ac:dyDescent="0.2">
      <c r="A78" s="2" t="s">
        <v>116</v>
      </c>
      <c r="B78" s="224">
        <v>5430</v>
      </c>
      <c r="C78" s="224">
        <v>4189.8530000000001</v>
      </c>
      <c r="D78" s="224">
        <v>3981.11</v>
      </c>
      <c r="E78" s="265">
        <v>309</v>
      </c>
      <c r="F78" s="265" t="s">
        <v>135</v>
      </c>
      <c r="G78" s="265" t="s">
        <v>135</v>
      </c>
    </row>
    <row r="79" spans="1:7" ht="12.6" customHeight="1" x14ac:dyDescent="0.2">
      <c r="A79" s="2" t="s">
        <v>117</v>
      </c>
      <c r="B79" s="224">
        <v>151219</v>
      </c>
      <c r="C79" s="224">
        <v>161979.943</v>
      </c>
      <c r="D79" s="224">
        <v>144202.42300000001</v>
      </c>
      <c r="E79" s="265" t="s">
        <v>135</v>
      </c>
      <c r="F79" s="265" t="s">
        <v>135</v>
      </c>
      <c r="G79" s="265" t="s">
        <v>135</v>
      </c>
    </row>
    <row r="80" spans="1:7" ht="21.75" customHeight="1" x14ac:dyDescent="0.2">
      <c r="A80" s="2" t="s">
        <v>121</v>
      </c>
      <c r="B80" s="224">
        <v>6129</v>
      </c>
      <c r="C80" s="224">
        <v>7717.9340000000002</v>
      </c>
      <c r="D80" s="224">
        <v>6817</v>
      </c>
      <c r="E80" s="265">
        <v>345</v>
      </c>
      <c r="F80" s="265">
        <v>158.547</v>
      </c>
      <c r="G80" s="265">
        <v>62.628</v>
      </c>
    </row>
    <row r="81" spans="1:7" ht="12.6" customHeight="1" x14ac:dyDescent="0.2">
      <c r="A81" s="10" t="s">
        <v>79</v>
      </c>
      <c r="B81" s="224">
        <v>12535</v>
      </c>
      <c r="C81" s="224">
        <v>11296.244000000001</v>
      </c>
      <c r="D81" s="224">
        <v>16256.849</v>
      </c>
      <c r="E81" s="265">
        <v>39</v>
      </c>
      <c r="F81" s="265">
        <v>261.476</v>
      </c>
      <c r="G81" s="265">
        <v>373.91800000000001</v>
      </c>
    </row>
    <row r="82" spans="1:7" ht="12.6" customHeight="1" x14ac:dyDescent="0.15">
      <c r="A82" s="20" t="s">
        <v>80</v>
      </c>
      <c r="B82" s="221">
        <v>121347</v>
      </c>
      <c r="C82" s="221">
        <v>112827.397</v>
      </c>
      <c r="D82" s="221">
        <v>122252</v>
      </c>
      <c r="E82" s="264">
        <v>3024</v>
      </c>
      <c r="F82" s="264">
        <v>2373.0369999999998</v>
      </c>
      <c r="G82" s="264">
        <v>3130.6509999999998</v>
      </c>
    </row>
    <row r="83" spans="1:7" ht="12.6" customHeight="1" x14ac:dyDescent="0.2">
      <c r="A83" s="10" t="s">
        <v>81</v>
      </c>
      <c r="B83" s="224">
        <v>3484</v>
      </c>
      <c r="C83" s="224">
        <v>4109.1220000000003</v>
      </c>
      <c r="D83" s="224">
        <v>3309.9279999999999</v>
      </c>
      <c r="E83" s="265">
        <v>119</v>
      </c>
      <c r="F83" s="265">
        <v>26.846</v>
      </c>
      <c r="G83" s="265">
        <v>28.995999999999999</v>
      </c>
    </row>
    <row r="84" spans="1:7" ht="12.6" customHeight="1" x14ac:dyDescent="0.2">
      <c r="A84" s="10" t="s">
        <v>82</v>
      </c>
      <c r="B84" s="224">
        <v>2103</v>
      </c>
      <c r="C84" s="224">
        <v>2708.681</v>
      </c>
      <c r="D84" s="224">
        <v>2491.4479999999999</v>
      </c>
      <c r="E84" s="265">
        <v>19</v>
      </c>
      <c r="F84" s="265">
        <v>17.513000000000002</v>
      </c>
      <c r="G84" s="265">
        <v>135.61699999999999</v>
      </c>
    </row>
    <row r="85" spans="1:7" ht="12.6" customHeight="1" x14ac:dyDescent="0.2">
      <c r="A85" s="10" t="s">
        <v>83</v>
      </c>
      <c r="B85" s="224">
        <v>12</v>
      </c>
      <c r="C85" s="224">
        <v>23.227</v>
      </c>
      <c r="D85" s="224">
        <v>23.907</v>
      </c>
      <c r="E85" s="265" t="s">
        <v>135</v>
      </c>
      <c r="F85" s="265" t="s">
        <v>135</v>
      </c>
      <c r="G85" s="265" t="s">
        <v>135</v>
      </c>
    </row>
    <row r="86" spans="1:7" ht="12.6" customHeight="1" x14ac:dyDescent="0.2">
      <c r="A86" s="10" t="s">
        <v>84</v>
      </c>
      <c r="B86" s="224">
        <v>842</v>
      </c>
      <c r="C86" s="224">
        <v>677.01</v>
      </c>
      <c r="D86" s="224">
        <v>182.636</v>
      </c>
      <c r="E86" s="265">
        <v>1</v>
      </c>
      <c r="F86" s="223">
        <v>1.2E-2</v>
      </c>
      <c r="G86" s="223">
        <v>1.9E-2</v>
      </c>
    </row>
    <row r="87" spans="1:7" ht="12.6" customHeight="1" x14ac:dyDescent="0.2">
      <c r="A87" s="10" t="s">
        <v>85</v>
      </c>
      <c r="B87" s="224">
        <v>7529</v>
      </c>
      <c r="C87" s="224">
        <v>6135.0069999999996</v>
      </c>
      <c r="D87" s="224">
        <v>5972</v>
      </c>
      <c r="E87" s="265">
        <v>78</v>
      </c>
      <c r="F87" s="265">
        <v>93.004999999999995</v>
      </c>
      <c r="G87" s="265">
        <v>43.569000000000003</v>
      </c>
    </row>
    <row r="88" spans="1:7" ht="12.6" customHeight="1" x14ac:dyDescent="0.2">
      <c r="A88" s="10" t="s">
        <v>86</v>
      </c>
      <c r="B88" s="224">
        <v>1971</v>
      </c>
      <c r="C88" s="224">
        <v>1208.6199999999999</v>
      </c>
      <c r="D88" s="224">
        <v>1297.1659999999999</v>
      </c>
      <c r="E88" s="265">
        <v>13</v>
      </c>
      <c r="F88" s="265">
        <v>4.7670000000000003</v>
      </c>
      <c r="G88" s="265">
        <v>47.466000000000001</v>
      </c>
    </row>
    <row r="89" spans="1:7" ht="12.6" customHeight="1" x14ac:dyDescent="0.2">
      <c r="A89" s="10" t="s">
        <v>87</v>
      </c>
      <c r="B89" s="224">
        <v>14126</v>
      </c>
      <c r="C89" s="224">
        <v>10843</v>
      </c>
      <c r="D89" s="224">
        <v>10664.522999999999</v>
      </c>
      <c r="E89" s="265">
        <v>264</v>
      </c>
      <c r="F89" s="265">
        <v>92.236000000000004</v>
      </c>
      <c r="G89" s="265">
        <v>77</v>
      </c>
    </row>
    <row r="90" spans="1:7" ht="12.6" customHeight="1" x14ac:dyDescent="0.2">
      <c r="A90" s="10" t="s">
        <v>88</v>
      </c>
      <c r="B90" s="224">
        <v>17485</v>
      </c>
      <c r="C90" s="224">
        <v>15848.977000000001</v>
      </c>
      <c r="D90" s="224">
        <v>16001.254000000001</v>
      </c>
      <c r="E90" s="265">
        <v>481</v>
      </c>
      <c r="F90" s="265">
        <v>350.83499999999998</v>
      </c>
      <c r="G90" s="265">
        <v>457.72</v>
      </c>
    </row>
    <row r="91" spans="1:7" ht="12.6" customHeight="1" x14ac:dyDescent="0.2">
      <c r="A91" s="10" t="s">
        <v>89</v>
      </c>
      <c r="B91" s="224">
        <v>12958</v>
      </c>
      <c r="C91" s="224">
        <v>13582.654</v>
      </c>
      <c r="D91" s="224">
        <v>12243.975</v>
      </c>
      <c r="E91" s="265">
        <v>728</v>
      </c>
      <c r="F91" s="265">
        <v>773.09500000000003</v>
      </c>
      <c r="G91" s="265">
        <v>577.69299999999998</v>
      </c>
    </row>
    <row r="92" spans="1:7" ht="12.6" customHeight="1" x14ac:dyDescent="0.2">
      <c r="A92" s="10" t="s">
        <v>90</v>
      </c>
      <c r="B92" s="224">
        <v>33557</v>
      </c>
      <c r="C92" s="224">
        <v>31668.396000000001</v>
      </c>
      <c r="D92" s="224">
        <v>37889.504000000001</v>
      </c>
      <c r="E92" s="265">
        <v>893</v>
      </c>
      <c r="F92" s="265">
        <v>732.44100000000003</v>
      </c>
      <c r="G92" s="265">
        <v>1183.3520000000001</v>
      </c>
    </row>
    <row r="93" spans="1:7" ht="12.6" customHeight="1" x14ac:dyDescent="0.2">
      <c r="A93" s="10" t="s">
        <v>91</v>
      </c>
      <c r="B93" s="224">
        <v>10620</v>
      </c>
      <c r="C93" s="224">
        <v>8290.7080000000005</v>
      </c>
      <c r="D93" s="224">
        <v>8399.3719999999994</v>
      </c>
      <c r="E93" s="265">
        <v>375</v>
      </c>
      <c r="F93" s="265">
        <v>267.95499999999998</v>
      </c>
      <c r="G93" s="265">
        <v>576.04700000000003</v>
      </c>
    </row>
    <row r="94" spans="1:7" ht="12.6" customHeight="1" x14ac:dyDescent="0.2">
      <c r="A94" s="10" t="s">
        <v>92</v>
      </c>
      <c r="B94" s="224">
        <v>16660</v>
      </c>
      <c r="C94" s="224">
        <v>17731.384999999998</v>
      </c>
      <c r="D94" s="224">
        <v>23776.27</v>
      </c>
      <c r="E94" s="265">
        <v>53</v>
      </c>
      <c r="F94" s="265">
        <v>14.332000000000001</v>
      </c>
      <c r="G94" s="265">
        <v>2.6190000000000002</v>
      </c>
    </row>
    <row r="95" spans="1:7" ht="21.75" customHeight="1" x14ac:dyDescent="0.15">
      <c r="A95" s="20" t="s">
        <v>107</v>
      </c>
      <c r="B95" s="543">
        <v>51855</v>
      </c>
      <c r="C95" s="543">
        <v>50382.368000000002</v>
      </c>
      <c r="D95" s="543">
        <v>49705.834999999999</v>
      </c>
      <c r="E95" s="544">
        <v>1686</v>
      </c>
      <c r="F95" s="544">
        <v>1982.922</v>
      </c>
      <c r="G95" s="544">
        <v>6039.0659999999998</v>
      </c>
    </row>
    <row r="96" spans="1:7" ht="12.6" customHeight="1" x14ac:dyDescent="0.2">
      <c r="A96" s="10" t="s">
        <v>93</v>
      </c>
      <c r="B96" s="224">
        <v>3055</v>
      </c>
      <c r="C96" s="224">
        <v>2969.489</v>
      </c>
      <c r="D96" s="224">
        <v>2822.2919999999999</v>
      </c>
      <c r="E96" s="265">
        <v>41</v>
      </c>
      <c r="F96" s="265">
        <v>33.43</v>
      </c>
      <c r="G96" s="265">
        <v>49.098999999999997</v>
      </c>
    </row>
    <row r="97" spans="1:8" ht="12.6" customHeight="1" x14ac:dyDescent="0.2">
      <c r="A97" s="10" t="s">
        <v>94</v>
      </c>
      <c r="B97" s="224">
        <v>2273</v>
      </c>
      <c r="C97" s="224">
        <v>1597.87</v>
      </c>
      <c r="D97" s="224">
        <v>1996.6489999999999</v>
      </c>
      <c r="E97" s="265">
        <v>25</v>
      </c>
      <c r="F97" s="265">
        <v>50.866999999999997</v>
      </c>
      <c r="G97" s="265">
        <v>48</v>
      </c>
    </row>
    <row r="98" spans="1:8" ht="12.6" customHeight="1" x14ac:dyDescent="0.2">
      <c r="A98" s="10" t="s">
        <v>95</v>
      </c>
      <c r="B98" s="224">
        <v>22200</v>
      </c>
      <c r="C98" s="224">
        <v>21402.026999999998</v>
      </c>
      <c r="D98" s="224">
        <v>21809.048999999999</v>
      </c>
      <c r="E98" s="265">
        <v>910</v>
      </c>
      <c r="F98" s="265">
        <v>1261.307</v>
      </c>
      <c r="G98" s="265">
        <v>5378.1840000000002</v>
      </c>
    </row>
    <row r="99" spans="1:8" ht="12.6" customHeight="1" x14ac:dyDescent="0.2">
      <c r="A99" s="10" t="s">
        <v>96</v>
      </c>
      <c r="B99" s="224">
        <v>16280</v>
      </c>
      <c r="C99" s="224">
        <v>16835.477999999999</v>
      </c>
      <c r="D99" s="224">
        <v>16123.19</v>
      </c>
      <c r="E99" s="265">
        <v>616</v>
      </c>
      <c r="F99" s="265">
        <v>551.66300000000001</v>
      </c>
      <c r="G99" s="265">
        <v>491.57</v>
      </c>
    </row>
    <row r="100" spans="1:8" ht="12.6" customHeight="1" x14ac:dyDescent="0.2">
      <c r="A100" s="10" t="s">
        <v>97</v>
      </c>
      <c r="B100" s="224">
        <v>2797</v>
      </c>
      <c r="C100" s="224">
        <v>2192.7060000000001</v>
      </c>
      <c r="D100" s="224">
        <v>1783.7460000000001</v>
      </c>
      <c r="E100" s="265">
        <v>51</v>
      </c>
      <c r="F100" s="265">
        <v>43.826999999999998</v>
      </c>
      <c r="G100" s="265">
        <v>29.928999999999998</v>
      </c>
    </row>
    <row r="101" spans="1:8" ht="12.6" customHeight="1" x14ac:dyDescent="0.2">
      <c r="A101" s="10" t="s">
        <v>98</v>
      </c>
      <c r="B101" s="224">
        <v>1172</v>
      </c>
      <c r="C101" s="224">
        <v>1220.2909999999999</v>
      </c>
      <c r="D101" s="224">
        <v>1473.704</v>
      </c>
      <c r="E101" s="265" t="s">
        <v>135</v>
      </c>
      <c r="F101" s="265" t="s">
        <v>135</v>
      </c>
      <c r="G101" s="265" t="s">
        <v>135</v>
      </c>
    </row>
    <row r="102" spans="1:8" ht="12.6" customHeight="1" x14ac:dyDescent="0.2">
      <c r="A102" s="10" t="s">
        <v>99</v>
      </c>
      <c r="B102" s="224">
        <v>2351</v>
      </c>
      <c r="C102" s="224">
        <v>2152.6579999999999</v>
      </c>
      <c r="D102" s="224">
        <v>2009.2449999999999</v>
      </c>
      <c r="E102" s="265">
        <v>42</v>
      </c>
      <c r="F102" s="265">
        <v>41.828000000000003</v>
      </c>
      <c r="G102" s="265">
        <v>41.783999999999999</v>
      </c>
    </row>
    <row r="103" spans="1:8" ht="12.6" customHeight="1" x14ac:dyDescent="0.2">
      <c r="A103" s="10" t="s">
        <v>100</v>
      </c>
      <c r="B103" s="224">
        <v>12</v>
      </c>
      <c r="C103" s="514">
        <v>5.0000000000000001E-3</v>
      </c>
      <c r="D103" s="514">
        <v>0.02</v>
      </c>
      <c r="E103" s="265" t="s">
        <v>135</v>
      </c>
      <c r="F103" s="265" t="s">
        <v>135</v>
      </c>
      <c r="G103" s="265" t="s">
        <v>135</v>
      </c>
    </row>
    <row r="104" spans="1:8" ht="12.6" customHeight="1" x14ac:dyDescent="0.2">
      <c r="A104" s="10" t="s">
        <v>101</v>
      </c>
      <c r="B104" s="224">
        <v>1715</v>
      </c>
      <c r="C104" s="224">
        <v>2011.8440000000001</v>
      </c>
      <c r="D104" s="224">
        <v>1687.94</v>
      </c>
      <c r="E104" s="265" t="s">
        <v>135</v>
      </c>
      <c r="F104" s="265" t="s">
        <v>135</v>
      </c>
      <c r="G104" s="265" t="s">
        <v>135</v>
      </c>
    </row>
    <row r="105" spans="1:8" ht="11.25" customHeight="1" x14ac:dyDescent="0.2">
      <c r="A105" s="716" t="s">
        <v>1274</v>
      </c>
      <c r="B105" s="716"/>
      <c r="C105" s="716"/>
      <c r="D105" s="716"/>
      <c r="E105" s="716"/>
      <c r="F105" s="321"/>
      <c r="G105" s="321"/>
    </row>
    <row r="106" spans="1:8" ht="16.5" customHeight="1" x14ac:dyDescent="0.15">
      <c r="A106" s="320"/>
      <c r="B106" s="320"/>
      <c r="C106" s="320"/>
      <c r="D106" s="320"/>
      <c r="E106" s="320"/>
      <c r="F106" s="320"/>
      <c r="G106" s="320"/>
      <c r="H106" s="42"/>
    </row>
    <row r="107" spans="1:8" x14ac:dyDescent="0.15">
      <c r="A107" s="42"/>
    </row>
    <row r="108" spans="1:8" x14ac:dyDescent="0.15">
      <c r="A108" s="42"/>
    </row>
    <row r="109" spans="1:8" x14ac:dyDescent="0.15">
      <c r="A109" s="42"/>
    </row>
    <row r="110" spans="1:8" x14ac:dyDescent="0.15">
      <c r="A110" s="42"/>
    </row>
    <row r="111" spans="1:8" x14ac:dyDescent="0.15">
      <c r="A111" s="42"/>
    </row>
    <row r="112" spans="1:8" x14ac:dyDescent="0.15">
      <c r="A112" s="42"/>
    </row>
    <row r="113" spans="1:1" x14ac:dyDescent="0.15">
      <c r="A113" s="42"/>
    </row>
    <row r="114" spans="1:1" x14ac:dyDescent="0.15">
      <c r="A114" s="42"/>
    </row>
  </sheetData>
  <mergeCells count="6">
    <mergeCell ref="A105:E105"/>
    <mergeCell ref="A1:G1"/>
    <mergeCell ref="A3:G3"/>
    <mergeCell ref="B5:D5"/>
    <mergeCell ref="A5:A6"/>
    <mergeCell ref="E5:G5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 differentOddEven="1" differentFirst="1">
    <oddHeader>&amp;CРЕГИОНЫ РОССИЙСКОЙ ФЕДЕРАЦИИ</oddHeader>
    <oddFooter>&amp;L2&amp;CТОРГОВЛЯ В РОССИИ. 2017</oddFooter>
    <evenFooter>&amp;L&amp;P&amp;CТорговля в России. 2017</evenFooter>
    <firstHeader>&amp;CОПТОВЫЙ РЫНОК</firstHeader>
    <firstFooter>&amp;L&amp;P&amp;CТорговля в России. 2017</first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view="pageLayout" zoomScale="120" zoomScaleNormal="115" zoomScalePageLayoutView="120" workbookViewId="0">
      <selection activeCell="A6" sqref="A6"/>
    </sheetView>
  </sheetViews>
  <sheetFormatPr defaultColWidth="8" defaultRowHeight="10.5" x14ac:dyDescent="0.15"/>
  <cols>
    <col min="1" max="1" width="21.42578125" style="39" customWidth="1"/>
    <col min="2" max="2" width="7.42578125" style="39" customWidth="1"/>
    <col min="3" max="3" width="7.7109375" style="39" customWidth="1"/>
    <col min="4" max="4" width="7.42578125" style="39" customWidth="1"/>
    <col min="5" max="6" width="7.7109375" style="39" customWidth="1"/>
    <col min="7" max="7" width="8.140625" style="39" customWidth="1"/>
    <col min="8" max="8" width="8.5703125" style="39" customWidth="1"/>
    <col min="9" max="16384" width="8" style="39"/>
  </cols>
  <sheetData>
    <row r="1" spans="1:8" s="35" customFormat="1" ht="11.25" x14ac:dyDescent="0.15">
      <c r="A1" s="758" t="s">
        <v>176</v>
      </c>
      <c r="B1" s="758"/>
      <c r="C1" s="758"/>
      <c r="D1" s="758"/>
      <c r="E1" s="758"/>
      <c r="F1" s="758"/>
      <c r="G1" s="758"/>
      <c r="H1" s="758"/>
    </row>
    <row r="2" spans="1:8" ht="11.25" x14ac:dyDescent="0.2">
      <c r="A2" s="46"/>
      <c r="B2" s="47"/>
      <c r="C2" s="47"/>
      <c r="D2" s="47"/>
      <c r="E2" s="47"/>
      <c r="F2" s="47"/>
      <c r="G2" s="47"/>
      <c r="H2" s="41"/>
    </row>
    <row r="3" spans="1:8" s="38" customFormat="1" ht="11.25" x14ac:dyDescent="0.2">
      <c r="A3" s="759" t="s">
        <v>1239</v>
      </c>
      <c r="B3" s="760"/>
      <c r="C3" s="760"/>
      <c r="D3" s="760"/>
      <c r="E3" s="760"/>
      <c r="F3" s="760"/>
      <c r="G3" s="760"/>
      <c r="H3" s="760"/>
    </row>
    <row r="4" spans="1:8" ht="11.25" x14ac:dyDescent="0.2">
      <c r="A4" s="754" t="s">
        <v>162</v>
      </c>
      <c r="B4" s="754"/>
      <c r="C4" s="754"/>
      <c r="D4" s="754"/>
      <c r="E4" s="754"/>
      <c r="F4" s="754"/>
      <c r="G4" s="754"/>
      <c r="H4" s="754"/>
    </row>
    <row r="5" spans="1:8" ht="11.25" x14ac:dyDescent="0.2">
      <c r="A5" s="46"/>
      <c r="B5" s="47"/>
      <c r="C5" s="47"/>
      <c r="D5" s="47"/>
      <c r="E5" s="47"/>
      <c r="F5" s="47"/>
      <c r="G5" s="47"/>
      <c r="H5" s="41"/>
    </row>
    <row r="6" spans="1:8" ht="29.25" x14ac:dyDescent="0.15">
      <c r="A6" s="99"/>
      <c r="B6" s="100">
        <v>2000</v>
      </c>
      <c r="C6" s="100">
        <v>2005</v>
      </c>
      <c r="D6" s="101">
        <v>2010</v>
      </c>
      <c r="E6" s="100">
        <v>2014</v>
      </c>
      <c r="F6" s="100">
        <v>2015</v>
      </c>
      <c r="G6" s="100">
        <v>2016</v>
      </c>
      <c r="H6" s="381" t="s">
        <v>1273</v>
      </c>
    </row>
    <row r="7" spans="1:8" x14ac:dyDescent="0.15">
      <c r="A7" s="103" t="s">
        <v>126</v>
      </c>
      <c r="B7" s="219">
        <v>164767</v>
      </c>
      <c r="C7" s="219">
        <v>159903</v>
      </c>
      <c r="D7" s="219">
        <v>142418</v>
      </c>
      <c r="E7" s="343">
        <v>135881</v>
      </c>
      <c r="F7" s="219">
        <v>110517</v>
      </c>
      <c r="G7" s="219">
        <v>126129</v>
      </c>
      <c r="H7" s="466">
        <v>114.12633350525259</v>
      </c>
    </row>
    <row r="8" spans="1:8" ht="18.75" x14ac:dyDescent="0.2">
      <c r="A8" s="266" t="s">
        <v>160</v>
      </c>
      <c r="B8" s="220"/>
      <c r="C8" s="221"/>
      <c r="D8" s="221"/>
      <c r="E8" s="344"/>
      <c r="F8" s="221"/>
      <c r="G8" s="264"/>
      <c r="H8" s="228"/>
    </row>
    <row r="9" spans="1:8" ht="11.25" x14ac:dyDescent="0.2">
      <c r="A9" s="104" t="s">
        <v>22</v>
      </c>
      <c r="B9" s="208">
        <v>4</v>
      </c>
      <c r="C9" s="208" t="s">
        <v>135</v>
      </c>
      <c r="D9" s="208">
        <v>42</v>
      </c>
      <c r="E9" s="208" t="s">
        <v>135</v>
      </c>
      <c r="F9" s="208" t="s">
        <v>135</v>
      </c>
      <c r="G9" s="208" t="s">
        <v>135</v>
      </c>
      <c r="H9" s="228" t="s">
        <v>135</v>
      </c>
    </row>
    <row r="10" spans="1:8" ht="11.25" x14ac:dyDescent="0.2">
      <c r="A10" s="104" t="s">
        <v>23</v>
      </c>
      <c r="B10" s="208">
        <v>68</v>
      </c>
      <c r="C10" s="208">
        <v>48</v>
      </c>
      <c r="D10" s="208" t="s">
        <v>135</v>
      </c>
      <c r="E10" s="208" t="s">
        <v>1154</v>
      </c>
      <c r="F10" s="208" t="s">
        <v>1154</v>
      </c>
      <c r="G10" s="208" t="s">
        <v>1154</v>
      </c>
      <c r="H10" s="228">
        <v>179.72972972972974</v>
      </c>
    </row>
    <row r="11" spans="1:8" ht="11.25" x14ac:dyDescent="0.2">
      <c r="A11" s="104" t="s">
        <v>27</v>
      </c>
      <c r="B11" s="208" t="s">
        <v>135</v>
      </c>
      <c r="C11" s="208" t="s">
        <v>135</v>
      </c>
      <c r="D11" s="208">
        <v>2619</v>
      </c>
      <c r="E11" s="208" t="s">
        <v>1154</v>
      </c>
      <c r="F11" s="208" t="s">
        <v>1154</v>
      </c>
      <c r="G11" s="208" t="s">
        <v>1154</v>
      </c>
      <c r="H11" s="228">
        <v>188.56682769726248</v>
      </c>
    </row>
    <row r="12" spans="1:8" ht="11.25" x14ac:dyDescent="0.2">
      <c r="A12" s="104" t="s">
        <v>31</v>
      </c>
      <c r="B12" s="208">
        <v>1752</v>
      </c>
      <c r="C12" s="208">
        <v>1228</v>
      </c>
      <c r="D12" s="208">
        <v>482</v>
      </c>
      <c r="E12" s="208" t="s">
        <v>1154</v>
      </c>
      <c r="F12" s="208" t="s">
        <v>1154</v>
      </c>
      <c r="G12" s="208" t="s">
        <v>1154</v>
      </c>
      <c r="H12" s="215">
        <v>128.57142857142858</v>
      </c>
    </row>
    <row r="13" spans="1:8" ht="11.25" x14ac:dyDescent="0.2">
      <c r="A13" s="104" t="s">
        <v>34</v>
      </c>
      <c r="B13" s="208" t="s">
        <v>135</v>
      </c>
      <c r="C13" s="208" t="s">
        <v>135</v>
      </c>
      <c r="D13" s="208">
        <v>123</v>
      </c>
      <c r="E13" s="333" t="s">
        <v>135</v>
      </c>
      <c r="F13" s="208" t="s">
        <v>135</v>
      </c>
      <c r="G13" s="208" t="s">
        <v>135</v>
      </c>
      <c r="H13" s="208" t="s">
        <v>135</v>
      </c>
    </row>
    <row r="14" spans="1:8" ht="11.25" x14ac:dyDescent="0.2">
      <c r="A14" s="104" t="s">
        <v>36</v>
      </c>
      <c r="B14" s="208">
        <v>4</v>
      </c>
      <c r="C14" s="208">
        <v>186</v>
      </c>
      <c r="D14" s="208">
        <v>267</v>
      </c>
      <c r="E14" s="208" t="s">
        <v>1154</v>
      </c>
      <c r="F14" s="208" t="s">
        <v>1154</v>
      </c>
      <c r="G14" s="208" t="s">
        <v>1154</v>
      </c>
      <c r="H14" s="228">
        <v>66.666666666666657</v>
      </c>
    </row>
    <row r="15" spans="1:8" ht="11.25" x14ac:dyDescent="0.2">
      <c r="A15" s="104" t="s">
        <v>38</v>
      </c>
      <c r="B15" s="208">
        <v>118</v>
      </c>
      <c r="C15" s="208" t="s">
        <v>135</v>
      </c>
      <c r="D15" s="208" t="s">
        <v>135</v>
      </c>
      <c r="E15" s="333" t="s">
        <v>135</v>
      </c>
      <c r="F15" s="208" t="s">
        <v>135</v>
      </c>
      <c r="G15" s="208"/>
      <c r="H15" s="208" t="s">
        <v>135</v>
      </c>
    </row>
    <row r="16" spans="1:8" ht="11.25" x14ac:dyDescent="0.2">
      <c r="A16" s="104" t="s">
        <v>39</v>
      </c>
      <c r="B16" s="208">
        <v>9308</v>
      </c>
      <c r="C16" s="208">
        <v>1223</v>
      </c>
      <c r="D16" s="208">
        <v>130</v>
      </c>
      <c r="E16" s="208" t="s">
        <v>1154</v>
      </c>
      <c r="F16" s="208" t="s">
        <v>135</v>
      </c>
      <c r="G16" s="208"/>
      <c r="H16" s="208" t="s">
        <v>135</v>
      </c>
    </row>
    <row r="17" spans="1:8" ht="18" x14ac:dyDescent="0.2">
      <c r="A17" s="267" t="s">
        <v>103</v>
      </c>
      <c r="B17" s="208"/>
      <c r="C17" s="208"/>
      <c r="D17" s="208"/>
      <c r="E17" s="333"/>
      <c r="F17" s="208"/>
      <c r="G17" s="208"/>
      <c r="H17" s="228"/>
    </row>
    <row r="18" spans="1:8" ht="11.25" x14ac:dyDescent="0.2">
      <c r="A18" s="104" t="s">
        <v>43</v>
      </c>
      <c r="B18" s="208" t="s">
        <v>135</v>
      </c>
      <c r="C18" s="208" t="s">
        <v>135</v>
      </c>
      <c r="D18" s="208">
        <v>396</v>
      </c>
      <c r="E18" s="208" t="s">
        <v>135</v>
      </c>
      <c r="F18" s="208" t="s">
        <v>135</v>
      </c>
      <c r="G18" s="208" t="s">
        <v>135</v>
      </c>
      <c r="H18" s="208" t="s">
        <v>135</v>
      </c>
    </row>
    <row r="19" spans="1:8" ht="11.25" x14ac:dyDescent="0.2">
      <c r="A19" s="104" t="s">
        <v>44</v>
      </c>
      <c r="B19" s="208" t="s">
        <v>135</v>
      </c>
      <c r="C19" s="208" t="s">
        <v>135</v>
      </c>
      <c r="D19" s="208" t="s">
        <v>135</v>
      </c>
      <c r="E19" s="333">
        <v>2791</v>
      </c>
      <c r="F19" s="208">
        <v>1241</v>
      </c>
      <c r="G19" s="208" t="s">
        <v>1154</v>
      </c>
      <c r="H19" s="208" t="s">
        <v>135</v>
      </c>
    </row>
    <row r="20" spans="1:8" ht="11.25" x14ac:dyDescent="0.2">
      <c r="A20" s="104" t="s">
        <v>45</v>
      </c>
      <c r="B20" s="208" t="s">
        <v>135</v>
      </c>
      <c r="C20" s="208" t="s">
        <v>135</v>
      </c>
      <c r="D20" s="208" t="s">
        <v>135</v>
      </c>
      <c r="E20" s="208" t="s">
        <v>135</v>
      </c>
      <c r="F20" s="208" t="s">
        <v>1154</v>
      </c>
      <c r="G20" s="208" t="s">
        <v>1154</v>
      </c>
      <c r="H20" s="228">
        <v>192.85714285714286</v>
      </c>
    </row>
    <row r="21" spans="1:8" ht="11.25" x14ac:dyDescent="0.2">
      <c r="A21" s="104" t="s">
        <v>48</v>
      </c>
      <c r="B21" s="208" t="s">
        <v>135</v>
      </c>
      <c r="C21" s="208" t="s">
        <v>135</v>
      </c>
      <c r="D21" s="208" t="s">
        <v>135</v>
      </c>
      <c r="E21" s="208" t="s">
        <v>135</v>
      </c>
      <c r="F21" s="208" t="s">
        <v>1154</v>
      </c>
      <c r="G21" s="208" t="s">
        <v>135</v>
      </c>
      <c r="H21" s="228" t="s">
        <v>135</v>
      </c>
    </row>
    <row r="22" spans="1:8" ht="11.25" x14ac:dyDescent="0.2">
      <c r="A22" s="104" t="s">
        <v>49</v>
      </c>
      <c r="B22" s="208" t="s">
        <v>135</v>
      </c>
      <c r="C22" s="208">
        <v>82</v>
      </c>
      <c r="D22" s="208">
        <v>305</v>
      </c>
      <c r="E22" s="208" t="s">
        <v>1154</v>
      </c>
      <c r="F22" s="208" t="s">
        <v>1154</v>
      </c>
      <c r="G22" s="208" t="s">
        <v>1154</v>
      </c>
      <c r="H22" s="228">
        <v>87.920792079207928</v>
      </c>
    </row>
    <row r="23" spans="1:8" ht="11.25" x14ac:dyDescent="0.2">
      <c r="A23" s="266" t="s">
        <v>104</v>
      </c>
      <c r="B23" s="208"/>
      <c r="C23" s="208"/>
      <c r="D23" s="208"/>
      <c r="E23" s="333"/>
      <c r="F23" s="208"/>
      <c r="G23" s="208"/>
      <c r="H23" s="228"/>
    </row>
    <row r="24" spans="1:8" ht="11.25" x14ac:dyDescent="0.2">
      <c r="A24" s="104" t="s">
        <v>52</v>
      </c>
      <c r="B24" s="208" t="s">
        <v>135</v>
      </c>
      <c r="C24" s="208" t="s">
        <v>135</v>
      </c>
      <c r="D24" s="208" t="s">
        <v>135</v>
      </c>
      <c r="E24" s="333" t="s">
        <v>135</v>
      </c>
      <c r="F24" s="208" t="s">
        <v>1154</v>
      </c>
      <c r="G24" s="208" t="s">
        <v>1154</v>
      </c>
      <c r="H24" s="228">
        <v>63.855421686746979</v>
      </c>
    </row>
    <row r="25" spans="1:8" ht="11.25" x14ac:dyDescent="0.2">
      <c r="A25" s="104" t="s">
        <v>55</v>
      </c>
      <c r="B25" s="208" t="s">
        <v>135</v>
      </c>
      <c r="C25" s="208">
        <v>1838</v>
      </c>
      <c r="D25" s="208">
        <v>1227</v>
      </c>
      <c r="E25" s="333" t="s">
        <v>135</v>
      </c>
      <c r="F25" s="208" t="s">
        <v>135</v>
      </c>
      <c r="G25" s="208" t="s">
        <v>135</v>
      </c>
      <c r="H25" s="228" t="s">
        <v>135</v>
      </c>
    </row>
    <row r="26" spans="1:8" ht="18.75" customHeight="1" x14ac:dyDescent="0.2">
      <c r="A26" s="267" t="s">
        <v>1100</v>
      </c>
      <c r="B26" s="208"/>
      <c r="C26" s="208"/>
      <c r="D26" s="208"/>
      <c r="E26" s="333"/>
      <c r="F26" s="208"/>
      <c r="G26" s="208"/>
      <c r="H26" s="228"/>
    </row>
    <row r="27" spans="1:8" ht="11.25" x14ac:dyDescent="0.2">
      <c r="A27" s="104" t="s">
        <v>59</v>
      </c>
      <c r="B27" s="208">
        <v>50</v>
      </c>
      <c r="C27" s="208" t="s">
        <v>135</v>
      </c>
      <c r="D27" s="208" t="s">
        <v>135</v>
      </c>
      <c r="E27" s="208" t="s">
        <v>135</v>
      </c>
      <c r="F27" s="208" t="s">
        <v>135</v>
      </c>
      <c r="G27" s="208" t="s">
        <v>135</v>
      </c>
      <c r="H27" s="228" t="s">
        <v>135</v>
      </c>
    </row>
    <row r="28" spans="1:8" ht="18" x14ac:dyDescent="0.2">
      <c r="A28" s="267" t="s">
        <v>167</v>
      </c>
      <c r="B28" s="208"/>
      <c r="C28" s="208"/>
      <c r="D28" s="208"/>
      <c r="E28" s="333"/>
      <c r="F28" s="208"/>
      <c r="G28" s="208"/>
      <c r="H28" s="208"/>
    </row>
    <row r="29" spans="1:8" ht="11.25" x14ac:dyDescent="0.2">
      <c r="A29" s="104" t="s">
        <v>60</v>
      </c>
      <c r="B29" s="208">
        <v>957</v>
      </c>
      <c r="C29" s="208">
        <v>10</v>
      </c>
      <c r="D29" s="208" t="s">
        <v>135</v>
      </c>
      <c r="E29" s="208" t="s">
        <v>135</v>
      </c>
      <c r="F29" s="208" t="s">
        <v>135</v>
      </c>
      <c r="G29" s="208" t="s">
        <v>135</v>
      </c>
      <c r="H29" s="208" t="s">
        <v>135</v>
      </c>
    </row>
    <row r="30" spans="1:8" ht="11.25" x14ac:dyDescent="0.2">
      <c r="A30" s="104" t="s">
        <v>62</v>
      </c>
      <c r="B30" s="208">
        <v>792</v>
      </c>
      <c r="C30" s="208">
        <v>1976</v>
      </c>
      <c r="D30" s="208">
        <v>1076</v>
      </c>
      <c r="E30" s="333" t="s">
        <v>135</v>
      </c>
      <c r="F30" s="208" t="s">
        <v>135</v>
      </c>
      <c r="G30" s="208" t="s">
        <v>135</v>
      </c>
      <c r="H30" s="228" t="s">
        <v>135</v>
      </c>
    </row>
    <row r="31" spans="1:8" ht="11.25" x14ac:dyDescent="0.2">
      <c r="A31" s="104" t="s">
        <v>63</v>
      </c>
      <c r="B31" s="208">
        <v>20307</v>
      </c>
      <c r="C31" s="208">
        <v>23905</v>
      </c>
      <c r="D31" s="208">
        <v>41149</v>
      </c>
      <c r="E31" s="333">
        <v>43920</v>
      </c>
      <c r="F31" s="208">
        <v>29338</v>
      </c>
      <c r="G31" s="208">
        <v>38286</v>
      </c>
      <c r="H31" s="228">
        <v>130.4996932306224</v>
      </c>
    </row>
    <row r="32" spans="1:8" ht="11.25" x14ac:dyDescent="0.2">
      <c r="A32" s="104" t="s">
        <v>64</v>
      </c>
      <c r="B32" s="208">
        <v>11274</v>
      </c>
      <c r="C32" s="208">
        <v>5186</v>
      </c>
      <c r="D32" s="208">
        <v>916</v>
      </c>
      <c r="E32" s="208" t="s">
        <v>1154</v>
      </c>
      <c r="F32" s="208" t="s">
        <v>135</v>
      </c>
      <c r="G32" s="208" t="s">
        <v>135</v>
      </c>
      <c r="H32" s="208" t="s">
        <v>135</v>
      </c>
    </row>
    <row r="33" spans="1:8" ht="11.25" x14ac:dyDescent="0.2">
      <c r="A33" s="104" t="s">
        <v>66</v>
      </c>
      <c r="B33" s="208" t="s">
        <v>135</v>
      </c>
      <c r="C33" s="208" t="s">
        <v>135</v>
      </c>
      <c r="D33" s="208" t="s">
        <v>135</v>
      </c>
      <c r="E33" s="333" t="s">
        <v>135</v>
      </c>
      <c r="F33" s="208" t="s">
        <v>135</v>
      </c>
      <c r="G33" s="208" t="s">
        <v>135</v>
      </c>
      <c r="H33" s="208" t="s">
        <v>135</v>
      </c>
    </row>
    <row r="34" spans="1:8" ht="11.25" x14ac:dyDescent="0.2">
      <c r="A34" s="104" t="s">
        <v>68</v>
      </c>
      <c r="B34" s="208">
        <v>88544</v>
      </c>
      <c r="C34" s="208">
        <v>97437</v>
      </c>
      <c r="D34" s="208">
        <v>63335</v>
      </c>
      <c r="E34" s="333">
        <v>61230</v>
      </c>
      <c r="F34" s="208">
        <v>52324</v>
      </c>
      <c r="G34" s="208">
        <v>54300</v>
      </c>
      <c r="H34" s="215">
        <v>103.77646968886171</v>
      </c>
    </row>
    <row r="35" spans="1:8" ht="11.25" x14ac:dyDescent="0.2">
      <c r="A35" s="104" t="s">
        <v>70</v>
      </c>
      <c r="B35" s="208">
        <v>17</v>
      </c>
      <c r="C35" s="208" t="s">
        <v>135</v>
      </c>
      <c r="D35" s="208" t="s">
        <v>135</v>
      </c>
      <c r="E35" s="208" t="s">
        <v>135</v>
      </c>
      <c r="F35" s="208" t="s">
        <v>135</v>
      </c>
      <c r="G35" s="208" t="s">
        <v>135</v>
      </c>
      <c r="H35" s="228" t="s">
        <v>135</v>
      </c>
    </row>
    <row r="36" spans="1:8" ht="11.25" x14ac:dyDescent="0.2">
      <c r="A36" s="104" t="s">
        <v>71</v>
      </c>
      <c r="B36" s="208" t="s">
        <v>135</v>
      </c>
      <c r="C36" s="208">
        <v>3805</v>
      </c>
      <c r="D36" s="208">
        <v>3200</v>
      </c>
      <c r="E36" s="208" t="s">
        <v>1154</v>
      </c>
      <c r="F36" s="208" t="s">
        <v>1154</v>
      </c>
      <c r="G36" s="208" t="s">
        <v>1154</v>
      </c>
      <c r="H36" s="215">
        <v>107.33182161753589</v>
      </c>
    </row>
    <row r="37" spans="1:8" ht="11.25" x14ac:dyDescent="0.2">
      <c r="A37" s="104" t="s">
        <v>73</v>
      </c>
      <c r="B37" s="208">
        <v>21650</v>
      </c>
      <c r="C37" s="208">
        <v>14933</v>
      </c>
      <c r="D37" s="208">
        <v>14982</v>
      </c>
      <c r="E37" s="333">
        <v>17878</v>
      </c>
      <c r="F37" s="208">
        <v>19574</v>
      </c>
      <c r="G37" s="208">
        <v>23049</v>
      </c>
      <c r="H37" s="215">
        <v>117.75314192295903</v>
      </c>
    </row>
    <row r="38" spans="1:8" ht="17.25" customHeight="1" x14ac:dyDescent="0.2">
      <c r="A38" s="266" t="s">
        <v>74</v>
      </c>
      <c r="B38" s="208"/>
      <c r="C38" s="208"/>
      <c r="D38" s="208"/>
      <c r="E38" s="333"/>
      <c r="F38" s="208"/>
      <c r="G38" s="208"/>
      <c r="H38" s="228"/>
    </row>
    <row r="39" spans="1:8" ht="11.25" x14ac:dyDescent="0.2">
      <c r="A39" s="104" t="s">
        <v>75</v>
      </c>
      <c r="B39" s="208" t="s">
        <v>135</v>
      </c>
      <c r="C39" s="208">
        <v>14</v>
      </c>
      <c r="D39" s="208" t="s">
        <v>135</v>
      </c>
      <c r="E39" s="208" t="s">
        <v>135</v>
      </c>
      <c r="F39" s="208" t="s">
        <v>135</v>
      </c>
      <c r="G39" s="208" t="s">
        <v>135</v>
      </c>
      <c r="H39" s="228" t="s">
        <v>135</v>
      </c>
    </row>
    <row r="40" spans="1:8" ht="11.25" x14ac:dyDescent="0.2">
      <c r="A40" s="104" t="s">
        <v>76</v>
      </c>
      <c r="B40" s="208">
        <v>1320</v>
      </c>
      <c r="C40" s="208">
        <v>1138</v>
      </c>
      <c r="D40" s="208">
        <v>678</v>
      </c>
      <c r="E40" s="333" t="s">
        <v>135</v>
      </c>
      <c r="F40" s="208" t="s">
        <v>135</v>
      </c>
      <c r="G40" s="208" t="s">
        <v>135</v>
      </c>
      <c r="H40" s="228" t="s">
        <v>135</v>
      </c>
    </row>
    <row r="41" spans="1:8" ht="11.25" x14ac:dyDescent="0.2">
      <c r="A41" s="104" t="s">
        <v>79</v>
      </c>
      <c r="B41" s="208">
        <v>8594</v>
      </c>
      <c r="C41" s="208">
        <v>6894</v>
      </c>
      <c r="D41" s="208">
        <v>11236</v>
      </c>
      <c r="E41" s="333">
        <v>5549</v>
      </c>
      <c r="F41" s="208">
        <v>5162</v>
      </c>
      <c r="G41" s="208">
        <v>5270</v>
      </c>
      <c r="H41" s="215">
        <v>102.0922123208059</v>
      </c>
    </row>
    <row r="42" spans="1:8" ht="18" x14ac:dyDescent="0.2">
      <c r="A42" s="267" t="s">
        <v>80</v>
      </c>
      <c r="B42" s="208"/>
      <c r="C42" s="208"/>
      <c r="D42" s="208"/>
      <c r="E42" s="333"/>
      <c r="F42" s="208"/>
      <c r="G42" s="208"/>
      <c r="H42" s="208"/>
    </row>
    <row r="43" spans="1:8" ht="11.25" x14ac:dyDescent="0.2">
      <c r="A43" s="104" t="s">
        <v>89</v>
      </c>
      <c r="B43" s="208">
        <v>8</v>
      </c>
      <c r="C43" s="208" t="s">
        <v>135</v>
      </c>
      <c r="D43" s="208" t="s">
        <v>135</v>
      </c>
      <c r="E43" s="333" t="s">
        <v>135</v>
      </c>
      <c r="F43" s="208" t="s">
        <v>135</v>
      </c>
      <c r="G43" s="208" t="s">
        <v>135</v>
      </c>
      <c r="H43" s="208" t="s">
        <v>135</v>
      </c>
    </row>
    <row r="44" spans="1:8" ht="11.25" x14ac:dyDescent="0.2">
      <c r="A44" s="104" t="s">
        <v>90</v>
      </c>
      <c r="B44" s="208" t="s">
        <v>135</v>
      </c>
      <c r="C44" s="208" t="s">
        <v>135</v>
      </c>
      <c r="D44" s="208">
        <v>179</v>
      </c>
      <c r="E44" s="208" t="s">
        <v>135</v>
      </c>
      <c r="F44" s="208" t="s">
        <v>135</v>
      </c>
      <c r="G44" s="208" t="s">
        <v>135</v>
      </c>
      <c r="H44" s="208" t="s">
        <v>135</v>
      </c>
    </row>
    <row r="45" spans="1:8" ht="18" x14ac:dyDescent="0.2">
      <c r="A45" s="267" t="s">
        <v>107</v>
      </c>
      <c r="B45" s="208"/>
      <c r="C45" s="208"/>
      <c r="D45" s="208"/>
      <c r="E45" s="333"/>
      <c r="F45" s="208"/>
      <c r="G45" s="208"/>
      <c r="H45" s="208"/>
    </row>
    <row r="46" spans="1:8" ht="11.25" x14ac:dyDescent="0.2">
      <c r="A46" s="105" t="s">
        <v>95</v>
      </c>
      <c r="B46" s="467" t="s">
        <v>135</v>
      </c>
      <c r="C46" s="467" t="s">
        <v>135</v>
      </c>
      <c r="D46" s="467">
        <v>76</v>
      </c>
      <c r="E46" s="338" t="s">
        <v>135</v>
      </c>
      <c r="F46" s="468" t="s">
        <v>135</v>
      </c>
      <c r="G46" s="468" t="s">
        <v>135</v>
      </c>
      <c r="H46" s="469" t="s">
        <v>135</v>
      </c>
    </row>
    <row r="47" spans="1:8" ht="12.75" customHeight="1" x14ac:dyDescent="0.15">
      <c r="A47" s="761" t="s">
        <v>1238</v>
      </c>
      <c r="B47" s="761"/>
      <c r="C47" s="761"/>
      <c r="D47" s="761"/>
      <c r="E47" s="761"/>
      <c r="F47" s="761"/>
      <c r="G47" s="761"/>
      <c r="H47" s="761"/>
    </row>
    <row r="48" spans="1:8" ht="47.25" customHeight="1" x14ac:dyDescent="0.15">
      <c r="A48" s="757" t="s">
        <v>1499</v>
      </c>
      <c r="B48" s="757"/>
      <c r="C48" s="757"/>
      <c r="D48" s="757"/>
      <c r="E48" s="757"/>
      <c r="F48" s="757"/>
      <c r="G48" s="757"/>
      <c r="H48" s="757"/>
    </row>
    <row r="49" spans="1:8" ht="9.75" customHeight="1" x14ac:dyDescent="0.15">
      <c r="A49" s="189"/>
      <c r="B49" s="189"/>
      <c r="C49" s="189"/>
      <c r="D49" s="189"/>
      <c r="E49" s="189"/>
      <c r="F49" s="189"/>
      <c r="G49" s="189"/>
      <c r="H49" s="189"/>
    </row>
    <row r="50" spans="1:8" x14ac:dyDescent="0.15">
      <c r="A50" s="42"/>
    </row>
    <row r="51" spans="1:8" x14ac:dyDescent="0.15">
      <c r="A51" s="42"/>
    </row>
    <row r="52" spans="1:8" x14ac:dyDescent="0.15">
      <c r="A52" s="42"/>
    </row>
    <row r="53" spans="1:8" x14ac:dyDescent="0.15">
      <c r="A53" s="42"/>
    </row>
    <row r="54" spans="1:8" x14ac:dyDescent="0.15">
      <c r="A54" s="42"/>
    </row>
    <row r="55" spans="1:8" x14ac:dyDescent="0.15">
      <c r="A55" s="42"/>
    </row>
    <row r="56" spans="1:8" x14ac:dyDescent="0.15">
      <c r="A56" s="42"/>
    </row>
    <row r="57" spans="1:8" x14ac:dyDescent="0.15">
      <c r="A57" s="42"/>
    </row>
  </sheetData>
  <mergeCells count="5">
    <mergeCell ref="A48:H48"/>
    <mergeCell ref="A1:H1"/>
    <mergeCell ref="A3:H3"/>
    <mergeCell ref="A4:H4"/>
    <mergeCell ref="A47:H47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 differentOddEven="1" differentFirst="1">
    <oddHeader>&amp;CРЕГИОНЫ РОССИЙСКОЙ ФЕДЕРАЦИИ</oddHeader>
    <oddFooter>&amp;L2&amp;CТОРГОВЛЯ В РОССИИ. 2014&amp;R&amp;G&amp;G</oddFooter>
    <firstHeader xml:space="preserve">&amp;CПРОДАЖА ОТДЕЛЬНЫХ ВИДОВ ПРОДУКЦИИ НА ВНУТРЕННЕМ РЫНКЕ РОССИЙСКОЙ ФЕДЕРАЦИИ ОРГАНИЗАЦИЯМИ-ПРОИЗВОДИТЕЛЯМИ И ОРГАНИЗАЦИЯМИ ОПТОВОЙ ТОРГОВЛИ&amp;X*)
</firstHeader>
    <firstFooter>&amp;L&amp;P&amp;CТорговля в России. 2017</first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view="pageLayout" zoomScale="120" zoomScaleNormal="115" zoomScalePageLayoutView="120" workbookViewId="0">
      <selection activeCell="A4" sqref="A4"/>
    </sheetView>
  </sheetViews>
  <sheetFormatPr defaultColWidth="8" defaultRowHeight="10.5" x14ac:dyDescent="0.15"/>
  <cols>
    <col min="1" max="1" width="21.42578125" style="60" customWidth="1"/>
    <col min="2" max="2" width="7.5703125" style="60" customWidth="1"/>
    <col min="3" max="3" width="7.7109375" style="60" customWidth="1"/>
    <col min="4" max="8" width="8.5703125" style="60" customWidth="1"/>
    <col min="9" max="16384" width="8" style="60"/>
  </cols>
  <sheetData>
    <row r="1" spans="1:9" s="54" customFormat="1" ht="11.25" x14ac:dyDescent="0.25">
      <c r="A1" s="678" t="s">
        <v>1240</v>
      </c>
      <c r="B1" s="762"/>
      <c r="C1" s="762"/>
      <c r="D1" s="762"/>
      <c r="E1" s="762"/>
      <c r="F1" s="762"/>
      <c r="G1" s="762"/>
      <c r="H1" s="762"/>
    </row>
    <row r="2" spans="1:9" customFormat="1" ht="15" x14ac:dyDescent="0.25">
      <c r="A2" s="754" t="s">
        <v>162</v>
      </c>
      <c r="B2" s="754"/>
      <c r="C2" s="754"/>
      <c r="D2" s="754"/>
      <c r="E2" s="754"/>
      <c r="F2" s="754"/>
      <c r="G2" s="754"/>
      <c r="H2" s="754"/>
    </row>
    <row r="3" spans="1:9" customFormat="1" ht="15" x14ac:dyDescent="0.25">
      <c r="A3" s="66"/>
      <c r="B3" s="66"/>
      <c r="C3" s="66"/>
      <c r="D3" s="66"/>
      <c r="E3" s="66"/>
      <c r="F3" s="66"/>
      <c r="G3" s="66"/>
      <c r="H3" s="66"/>
    </row>
    <row r="4" spans="1:9" s="56" customFormat="1" ht="29.25" x14ac:dyDescent="0.2">
      <c r="A4" s="99"/>
      <c r="B4" s="100">
        <v>2000</v>
      </c>
      <c r="C4" s="100">
        <v>2005</v>
      </c>
      <c r="D4" s="101">
        <v>2010</v>
      </c>
      <c r="E4" s="100">
        <v>2014</v>
      </c>
      <c r="F4" s="379">
        <v>2015</v>
      </c>
      <c r="G4" s="379">
        <v>2016</v>
      </c>
      <c r="H4" s="102" t="s">
        <v>1273</v>
      </c>
    </row>
    <row r="5" spans="1:9" x14ac:dyDescent="0.15">
      <c r="A5" s="57" t="s">
        <v>126</v>
      </c>
      <c r="B5" s="226">
        <v>51183</v>
      </c>
      <c r="C5" s="226">
        <v>63848</v>
      </c>
      <c r="D5" s="226">
        <v>37676</v>
      </c>
      <c r="E5" s="345">
        <v>39842</v>
      </c>
      <c r="F5" s="345">
        <v>34618</v>
      </c>
      <c r="G5" s="345">
        <v>42127</v>
      </c>
      <c r="H5" s="470">
        <v>121.69102778901151</v>
      </c>
      <c r="I5" s="59"/>
    </row>
    <row r="6" spans="1:9" ht="18" x14ac:dyDescent="0.2">
      <c r="A6" s="613" t="s">
        <v>102</v>
      </c>
      <c r="B6" s="227"/>
      <c r="C6" s="227"/>
      <c r="D6" s="227"/>
      <c r="E6" s="346"/>
      <c r="F6" s="208"/>
      <c r="G6" s="208"/>
      <c r="H6" s="471"/>
      <c r="I6" s="59"/>
    </row>
    <row r="7" spans="1:9" ht="11.25" x14ac:dyDescent="0.2">
      <c r="A7" s="61" t="s">
        <v>26</v>
      </c>
      <c r="B7" s="208">
        <v>24</v>
      </c>
      <c r="C7" s="208">
        <v>19</v>
      </c>
      <c r="D7" s="208" t="s">
        <v>135</v>
      </c>
      <c r="E7" s="208" t="s">
        <v>135</v>
      </c>
      <c r="F7" s="208" t="s">
        <v>135</v>
      </c>
      <c r="G7" s="208" t="s">
        <v>135</v>
      </c>
      <c r="H7" s="215" t="s">
        <v>135</v>
      </c>
      <c r="I7" s="59"/>
    </row>
    <row r="8" spans="1:9" ht="11.25" x14ac:dyDescent="0.2">
      <c r="A8" s="61" t="s">
        <v>31</v>
      </c>
      <c r="B8" s="208">
        <v>1055</v>
      </c>
      <c r="C8" s="208">
        <v>2623</v>
      </c>
      <c r="D8" s="208">
        <v>1579</v>
      </c>
      <c r="E8" s="208" t="s">
        <v>1154</v>
      </c>
      <c r="F8" s="208" t="s">
        <v>1154</v>
      </c>
      <c r="G8" s="208" t="s">
        <v>1154</v>
      </c>
      <c r="H8" s="215" t="s">
        <v>1500</v>
      </c>
      <c r="I8" s="59"/>
    </row>
    <row r="9" spans="1:9" ht="11.25" x14ac:dyDescent="0.2">
      <c r="A9" s="61" t="s">
        <v>33</v>
      </c>
      <c r="B9" s="208">
        <v>4</v>
      </c>
      <c r="C9" s="208" t="s">
        <v>135</v>
      </c>
      <c r="D9" s="208" t="s">
        <v>135</v>
      </c>
      <c r="E9" s="208" t="s">
        <v>135</v>
      </c>
      <c r="F9" s="208" t="s">
        <v>135</v>
      </c>
      <c r="G9" s="208" t="s">
        <v>135</v>
      </c>
      <c r="H9" s="215" t="s">
        <v>135</v>
      </c>
      <c r="I9" s="59"/>
    </row>
    <row r="10" spans="1:9" ht="11.25" x14ac:dyDescent="0.2">
      <c r="A10" s="61" t="s">
        <v>35</v>
      </c>
      <c r="B10" s="208">
        <v>354</v>
      </c>
      <c r="C10" s="208">
        <v>48</v>
      </c>
      <c r="D10" s="208">
        <v>32</v>
      </c>
      <c r="E10" s="208" t="s">
        <v>135</v>
      </c>
      <c r="F10" s="208" t="s">
        <v>135</v>
      </c>
      <c r="G10" s="208" t="s">
        <v>135</v>
      </c>
      <c r="H10" s="215" t="s">
        <v>135</v>
      </c>
      <c r="I10" s="59"/>
    </row>
    <row r="11" spans="1:9" ht="11.25" x14ac:dyDescent="0.2">
      <c r="A11" s="61" t="s">
        <v>39</v>
      </c>
      <c r="B11" s="208">
        <v>1104</v>
      </c>
      <c r="C11" s="208">
        <v>385</v>
      </c>
      <c r="D11" s="208">
        <v>146</v>
      </c>
      <c r="E11" s="346" t="s">
        <v>135</v>
      </c>
      <c r="F11" s="208" t="s">
        <v>135</v>
      </c>
      <c r="G11" s="208" t="s">
        <v>135</v>
      </c>
      <c r="H11" s="215" t="s">
        <v>135</v>
      </c>
      <c r="I11" s="59"/>
    </row>
    <row r="12" spans="1:9" ht="18" x14ac:dyDescent="0.2">
      <c r="A12" s="613" t="s">
        <v>103</v>
      </c>
      <c r="B12" s="208"/>
      <c r="C12" s="208"/>
      <c r="D12" s="208"/>
      <c r="E12" s="346"/>
      <c r="F12" s="208"/>
      <c r="G12" s="208"/>
      <c r="H12" s="215"/>
      <c r="I12" s="59"/>
    </row>
    <row r="13" spans="1:9" ht="11.25" x14ac:dyDescent="0.2">
      <c r="A13" s="61" t="s">
        <v>43</v>
      </c>
      <c r="B13" s="208" t="s">
        <v>135</v>
      </c>
      <c r="C13" s="208" t="s">
        <v>135</v>
      </c>
      <c r="D13" s="208">
        <v>52</v>
      </c>
      <c r="E13" s="208" t="s">
        <v>135</v>
      </c>
      <c r="F13" s="208" t="s">
        <v>135</v>
      </c>
      <c r="G13" s="208" t="s">
        <v>135</v>
      </c>
      <c r="H13" s="215" t="s">
        <v>135</v>
      </c>
      <c r="I13" s="59"/>
    </row>
    <row r="14" spans="1:9" ht="11.25" x14ac:dyDescent="0.2">
      <c r="A14" s="61" t="s">
        <v>45</v>
      </c>
      <c r="B14" s="208">
        <v>26</v>
      </c>
      <c r="C14" s="208" t="s">
        <v>135</v>
      </c>
      <c r="D14" s="208" t="s">
        <v>135</v>
      </c>
      <c r="E14" s="208" t="s">
        <v>135</v>
      </c>
      <c r="F14" s="208" t="s">
        <v>135</v>
      </c>
      <c r="G14" s="208" t="s">
        <v>135</v>
      </c>
      <c r="H14" s="215" t="s">
        <v>135</v>
      </c>
      <c r="I14" s="59"/>
    </row>
    <row r="15" spans="1:9" ht="11.25" x14ac:dyDescent="0.2">
      <c r="A15" s="61" t="s">
        <v>48</v>
      </c>
      <c r="B15" s="208">
        <v>299</v>
      </c>
      <c r="C15" s="208" t="s">
        <v>135</v>
      </c>
      <c r="D15" s="208" t="s">
        <v>135</v>
      </c>
      <c r="E15" s="208" t="s">
        <v>135</v>
      </c>
      <c r="F15" s="208" t="s">
        <v>135</v>
      </c>
      <c r="G15" s="208" t="s">
        <v>135</v>
      </c>
      <c r="H15" s="215" t="s">
        <v>135</v>
      </c>
      <c r="I15" s="59"/>
    </row>
    <row r="16" spans="1:9" ht="11.25" x14ac:dyDescent="0.2">
      <c r="A16" s="61" t="s">
        <v>165</v>
      </c>
      <c r="B16" s="208" t="s">
        <v>135</v>
      </c>
      <c r="C16" s="208">
        <v>171</v>
      </c>
      <c r="D16" s="208">
        <v>4</v>
      </c>
      <c r="E16" s="208" t="s">
        <v>135</v>
      </c>
      <c r="F16" s="208" t="s">
        <v>135</v>
      </c>
      <c r="G16" s="208" t="s">
        <v>135</v>
      </c>
      <c r="H16" s="215" t="s">
        <v>135</v>
      </c>
      <c r="I16" s="59"/>
    </row>
    <row r="17" spans="1:9" ht="11.25" x14ac:dyDescent="0.2">
      <c r="A17" s="268" t="s">
        <v>104</v>
      </c>
      <c r="B17" s="208"/>
      <c r="C17" s="208"/>
      <c r="D17" s="208"/>
      <c r="E17" s="346"/>
      <c r="F17" s="208"/>
      <c r="G17" s="208"/>
      <c r="H17" s="215"/>
      <c r="I17" s="59"/>
    </row>
    <row r="18" spans="1:9" ht="11.25" x14ac:dyDescent="0.2">
      <c r="A18" s="61" t="s">
        <v>54</v>
      </c>
      <c r="B18" s="208">
        <v>109</v>
      </c>
      <c r="C18" s="208">
        <v>198</v>
      </c>
      <c r="D18" s="208">
        <v>338</v>
      </c>
      <c r="E18" s="208" t="s">
        <v>1154</v>
      </c>
      <c r="F18" s="208" t="s">
        <v>1154</v>
      </c>
      <c r="G18" s="208" t="s">
        <v>1154</v>
      </c>
      <c r="H18" s="215">
        <v>139.18367346938777</v>
      </c>
      <c r="I18" s="59"/>
    </row>
    <row r="19" spans="1:9" ht="11.25" x14ac:dyDescent="0.2">
      <c r="A19" s="61" t="s">
        <v>55</v>
      </c>
      <c r="B19" s="208" t="s">
        <v>135</v>
      </c>
      <c r="C19" s="208" t="s">
        <v>135</v>
      </c>
      <c r="D19" s="208">
        <v>1088</v>
      </c>
      <c r="E19" s="346" t="s">
        <v>135</v>
      </c>
      <c r="F19" s="208" t="s">
        <v>135</v>
      </c>
      <c r="G19" s="208" t="s">
        <v>135</v>
      </c>
      <c r="H19" s="215" t="s">
        <v>135</v>
      </c>
      <c r="I19" s="59"/>
    </row>
    <row r="20" spans="1:9" ht="18" x14ac:dyDescent="0.2">
      <c r="A20" s="613" t="s">
        <v>167</v>
      </c>
      <c r="B20" s="208"/>
      <c r="C20" s="208"/>
      <c r="D20" s="208"/>
      <c r="E20" s="346"/>
      <c r="F20" s="208"/>
      <c r="G20" s="208"/>
      <c r="H20" s="215"/>
      <c r="I20" s="59"/>
    </row>
    <row r="21" spans="1:9" s="73" customFormat="1" ht="11.25" x14ac:dyDescent="0.2">
      <c r="A21" s="61" t="s">
        <v>60</v>
      </c>
      <c r="B21" s="208">
        <v>323</v>
      </c>
      <c r="C21" s="208">
        <v>1124</v>
      </c>
      <c r="D21" s="208">
        <v>848</v>
      </c>
      <c r="E21" s="208" t="s">
        <v>1154</v>
      </c>
      <c r="F21" s="208" t="s">
        <v>1154</v>
      </c>
      <c r="G21" s="208" t="s">
        <v>1154</v>
      </c>
      <c r="H21" s="215">
        <v>130.63492063492063</v>
      </c>
      <c r="I21" s="74"/>
    </row>
    <row r="22" spans="1:9" ht="11.25" x14ac:dyDescent="0.2">
      <c r="A22" s="61" t="s">
        <v>63</v>
      </c>
      <c r="B22" s="208" t="s">
        <v>135</v>
      </c>
      <c r="C22" s="208">
        <v>4</v>
      </c>
      <c r="D22" s="208">
        <v>2690</v>
      </c>
      <c r="E22" s="346">
        <v>176</v>
      </c>
      <c r="F22" s="208">
        <v>261</v>
      </c>
      <c r="G22" s="208">
        <v>1340</v>
      </c>
      <c r="H22" s="215" t="s">
        <v>1501</v>
      </c>
      <c r="I22" s="59"/>
    </row>
    <row r="23" spans="1:9" ht="11.25" x14ac:dyDescent="0.2">
      <c r="A23" s="61" t="s">
        <v>68</v>
      </c>
      <c r="B23" s="208">
        <v>24580</v>
      </c>
      <c r="C23" s="208">
        <v>42780</v>
      </c>
      <c r="D23" s="208">
        <v>17650</v>
      </c>
      <c r="E23" s="346">
        <v>29338</v>
      </c>
      <c r="F23" s="208">
        <v>22843</v>
      </c>
      <c r="G23" s="208">
        <v>30940</v>
      </c>
      <c r="H23" s="215">
        <v>135.44630740270543</v>
      </c>
      <c r="I23" s="59"/>
    </row>
    <row r="24" spans="1:9" ht="11.25" x14ac:dyDescent="0.2">
      <c r="A24" s="61" t="s">
        <v>69</v>
      </c>
      <c r="B24" s="208">
        <v>15</v>
      </c>
      <c r="C24" s="208" t="s">
        <v>135</v>
      </c>
      <c r="D24" s="208" t="s">
        <v>135</v>
      </c>
      <c r="E24" s="208" t="s">
        <v>135</v>
      </c>
      <c r="F24" s="208" t="s">
        <v>135</v>
      </c>
      <c r="G24" s="208" t="s">
        <v>135</v>
      </c>
      <c r="H24" s="215" t="s">
        <v>135</v>
      </c>
      <c r="I24" s="59"/>
    </row>
    <row r="25" spans="1:9" ht="11.25" x14ac:dyDescent="0.2">
      <c r="A25" s="61" t="s">
        <v>72</v>
      </c>
      <c r="B25" s="208">
        <v>4</v>
      </c>
      <c r="C25" s="208" t="s">
        <v>135</v>
      </c>
      <c r="D25" s="208">
        <v>1</v>
      </c>
      <c r="E25" s="208" t="s">
        <v>135</v>
      </c>
      <c r="F25" s="208" t="s">
        <v>135</v>
      </c>
      <c r="G25" s="208" t="s">
        <v>135</v>
      </c>
      <c r="H25" s="215" t="s">
        <v>135</v>
      </c>
      <c r="I25" s="59"/>
    </row>
    <row r="26" spans="1:9" ht="11.25" x14ac:dyDescent="0.2">
      <c r="A26" s="61" t="s">
        <v>73</v>
      </c>
      <c r="B26" s="208">
        <v>21317</v>
      </c>
      <c r="C26" s="208">
        <v>14303</v>
      </c>
      <c r="D26" s="208">
        <v>11954</v>
      </c>
      <c r="E26" s="346">
        <v>6848</v>
      </c>
      <c r="F26" s="208">
        <v>9137</v>
      </c>
      <c r="G26" s="208">
        <v>5640</v>
      </c>
      <c r="H26" s="215">
        <v>61.727043887490417</v>
      </c>
      <c r="I26" s="59"/>
    </row>
    <row r="27" spans="1:9" ht="10.5" customHeight="1" x14ac:dyDescent="0.2">
      <c r="A27" s="268" t="s">
        <v>74</v>
      </c>
      <c r="B27" s="208"/>
      <c r="C27" s="208"/>
      <c r="D27" s="208"/>
      <c r="E27" s="346"/>
      <c r="F27" s="208"/>
      <c r="G27" s="208"/>
      <c r="H27" s="215"/>
      <c r="I27" s="59"/>
    </row>
    <row r="28" spans="1:9" ht="11.25" x14ac:dyDescent="0.2">
      <c r="A28" s="61" t="s">
        <v>75</v>
      </c>
      <c r="B28" s="208">
        <v>1964</v>
      </c>
      <c r="C28" s="208">
        <v>2192</v>
      </c>
      <c r="D28" s="208">
        <v>625</v>
      </c>
      <c r="E28" s="208" t="s">
        <v>1154</v>
      </c>
      <c r="F28" s="208" t="s">
        <v>1154</v>
      </c>
      <c r="G28" s="208" t="s">
        <v>1154</v>
      </c>
      <c r="H28" s="215">
        <v>161.38328530259366</v>
      </c>
      <c r="I28" s="59"/>
    </row>
    <row r="29" spans="1:9" ht="11.25" x14ac:dyDescent="0.2">
      <c r="A29" s="61" t="s">
        <v>79</v>
      </c>
      <c r="B29" s="208" t="s">
        <v>135</v>
      </c>
      <c r="C29" s="208" t="s">
        <v>135</v>
      </c>
      <c r="D29" s="208">
        <v>600</v>
      </c>
      <c r="E29" s="208" t="s">
        <v>1154</v>
      </c>
      <c r="F29" s="208" t="s">
        <v>1154</v>
      </c>
      <c r="G29" s="208" t="s">
        <v>1154</v>
      </c>
      <c r="H29" s="215">
        <v>139.09774436090225</v>
      </c>
      <c r="I29" s="59"/>
    </row>
    <row r="30" spans="1:9" ht="18" x14ac:dyDescent="0.2">
      <c r="A30" s="613" t="s">
        <v>80</v>
      </c>
      <c r="B30" s="208"/>
      <c r="C30" s="208"/>
      <c r="D30" s="208"/>
      <c r="E30" s="346"/>
      <c r="F30" s="208"/>
      <c r="G30" s="208"/>
      <c r="H30" s="208"/>
      <c r="I30" s="59"/>
    </row>
    <row r="31" spans="1:9" ht="11.25" x14ac:dyDescent="0.2">
      <c r="A31" s="61" t="s">
        <v>89</v>
      </c>
      <c r="B31" s="208" t="s">
        <v>135</v>
      </c>
      <c r="C31" s="208" t="s">
        <v>135</v>
      </c>
      <c r="D31" s="208">
        <v>69</v>
      </c>
      <c r="E31" s="208" t="s">
        <v>1154</v>
      </c>
      <c r="F31" s="208" t="s">
        <v>135</v>
      </c>
      <c r="G31" s="208" t="s">
        <v>135</v>
      </c>
      <c r="H31" s="208" t="s">
        <v>135</v>
      </c>
      <c r="I31" s="59"/>
    </row>
    <row r="32" spans="1:9" ht="11.25" x14ac:dyDescent="0.2">
      <c r="A32" s="106" t="s">
        <v>91</v>
      </c>
      <c r="B32" s="467">
        <v>5</v>
      </c>
      <c r="C32" s="467">
        <v>1</v>
      </c>
      <c r="D32" s="467" t="s">
        <v>135</v>
      </c>
      <c r="E32" s="467" t="s">
        <v>135</v>
      </c>
      <c r="F32" s="467" t="s">
        <v>135</v>
      </c>
      <c r="G32" s="467" t="s">
        <v>135</v>
      </c>
      <c r="H32" s="467" t="s">
        <v>135</v>
      </c>
    </row>
    <row r="33" spans="1:8" s="612" customFormat="1" ht="10.5" customHeight="1" x14ac:dyDescent="0.15">
      <c r="A33" s="610" t="s">
        <v>1241</v>
      </c>
      <c r="B33" s="611"/>
      <c r="C33" s="611"/>
      <c r="D33" s="611"/>
      <c r="E33" s="611"/>
      <c r="F33" s="611"/>
      <c r="G33" s="611"/>
      <c r="H33" s="611"/>
    </row>
    <row r="34" spans="1:8" ht="10.5" customHeight="1" x14ac:dyDescent="0.15">
      <c r="A34" s="280"/>
      <c r="B34" s="280"/>
      <c r="C34" s="280"/>
      <c r="D34" s="280"/>
      <c r="E34" s="280"/>
      <c r="F34" s="280"/>
      <c r="G34" s="280"/>
      <c r="H34" s="280"/>
    </row>
  </sheetData>
  <mergeCells count="2">
    <mergeCell ref="A1:H1"/>
    <mergeCell ref="A2:H2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>
    <odd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oddHeader>
    <oddFooter>&amp;L&amp;P&amp;CТорговля в России. 2017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9"/>
  <sheetViews>
    <sheetView view="pageLayout" zoomScale="120" zoomScaleNormal="115" zoomScalePageLayoutView="120" workbookViewId="0">
      <selection activeCell="A4" sqref="A4"/>
    </sheetView>
  </sheetViews>
  <sheetFormatPr defaultColWidth="8" defaultRowHeight="10.5" x14ac:dyDescent="0.15"/>
  <cols>
    <col min="1" max="1" width="21.42578125" style="60" customWidth="1"/>
    <col min="2" max="6" width="8.5703125" style="60" customWidth="1"/>
    <col min="7" max="7" width="8.42578125" style="60" customWidth="1"/>
    <col min="8" max="8" width="8.5703125" style="60" customWidth="1"/>
    <col min="9" max="16384" width="8" style="60"/>
  </cols>
  <sheetData>
    <row r="1" spans="1:8" s="54" customFormat="1" ht="12" customHeight="1" x14ac:dyDescent="0.25">
      <c r="A1" s="675" t="s">
        <v>1242</v>
      </c>
      <c r="B1" s="764"/>
      <c r="C1" s="764"/>
      <c r="D1" s="764"/>
      <c r="E1" s="764"/>
      <c r="F1" s="764"/>
      <c r="G1" s="764"/>
      <c r="H1" s="764"/>
    </row>
    <row r="2" spans="1:8" s="54" customFormat="1" ht="12" customHeight="1" x14ac:dyDescent="0.2">
      <c r="A2" s="754" t="s">
        <v>162</v>
      </c>
      <c r="B2" s="754"/>
      <c r="C2" s="754"/>
      <c r="D2" s="754"/>
      <c r="E2" s="754"/>
      <c r="F2" s="754"/>
      <c r="G2" s="754"/>
      <c r="H2" s="754"/>
    </row>
    <row r="3" spans="1:8" s="54" customFormat="1" ht="12" customHeight="1" x14ac:dyDescent="0.25">
      <c r="A3" s="97"/>
      <c r="B3" s="97"/>
      <c r="C3" s="97"/>
      <c r="D3" s="97"/>
      <c r="E3" s="97"/>
      <c r="F3" s="97"/>
      <c r="G3" s="97"/>
      <c r="H3" s="97"/>
    </row>
    <row r="4" spans="1:8" s="56" customFormat="1" ht="29.25" x14ac:dyDescent="0.2">
      <c r="A4" s="55"/>
      <c r="B4" s="55">
        <v>2000</v>
      </c>
      <c r="C4" s="55">
        <v>2005</v>
      </c>
      <c r="D4" s="55">
        <v>2010</v>
      </c>
      <c r="E4" s="55">
        <v>2014</v>
      </c>
      <c r="F4" s="55">
        <v>2015</v>
      </c>
      <c r="G4" s="55">
        <v>2016</v>
      </c>
      <c r="H4" s="102" t="s">
        <v>1273</v>
      </c>
    </row>
    <row r="5" spans="1:8" ht="12" customHeight="1" x14ac:dyDescent="0.15">
      <c r="A5" s="69" t="s">
        <v>126</v>
      </c>
      <c r="B5" s="229">
        <v>860740</v>
      </c>
      <c r="C5" s="229">
        <v>1005687</v>
      </c>
      <c r="D5" s="229">
        <v>1251007</v>
      </c>
      <c r="E5" s="344">
        <v>2013756</v>
      </c>
      <c r="F5" s="344">
        <v>1416767</v>
      </c>
      <c r="G5" s="344">
        <v>1284624</v>
      </c>
      <c r="H5" s="472">
        <v>90.672919400296593</v>
      </c>
    </row>
    <row r="6" spans="1:8" ht="22.5" customHeight="1" x14ac:dyDescent="0.2">
      <c r="A6" s="275" t="s">
        <v>102</v>
      </c>
      <c r="B6" s="230"/>
      <c r="C6" s="230"/>
      <c r="D6" s="230"/>
      <c r="E6" s="333"/>
      <c r="F6" s="473"/>
      <c r="G6" s="473"/>
      <c r="H6" s="473"/>
    </row>
    <row r="7" spans="1:8" s="380" customFormat="1" ht="11.25" x14ac:dyDescent="0.2">
      <c r="A7" s="70" t="s">
        <v>25</v>
      </c>
      <c r="B7" s="238" t="s">
        <v>135</v>
      </c>
      <c r="C7" s="238" t="s">
        <v>135</v>
      </c>
      <c r="D7" s="238" t="s">
        <v>135</v>
      </c>
      <c r="E7" s="473" t="s">
        <v>135</v>
      </c>
      <c r="F7" s="473" t="s">
        <v>1154</v>
      </c>
      <c r="G7" s="473" t="s">
        <v>1154</v>
      </c>
      <c r="H7" s="474">
        <v>21.122558126442605</v>
      </c>
    </row>
    <row r="8" spans="1:8" ht="11.25" x14ac:dyDescent="0.2">
      <c r="A8" s="70" t="s">
        <v>27</v>
      </c>
      <c r="B8" s="208" t="s">
        <v>135</v>
      </c>
      <c r="C8" s="208" t="s">
        <v>135</v>
      </c>
      <c r="D8" s="208">
        <v>120650</v>
      </c>
      <c r="E8" s="208" t="s">
        <v>1154</v>
      </c>
      <c r="F8" s="473" t="s">
        <v>1154</v>
      </c>
      <c r="G8" s="473" t="s">
        <v>1154</v>
      </c>
      <c r="H8" s="474">
        <v>93.741723608241969</v>
      </c>
    </row>
    <row r="9" spans="1:8" ht="11.25" x14ac:dyDescent="0.2">
      <c r="A9" s="70" t="s">
        <v>31</v>
      </c>
      <c r="B9" s="208">
        <v>16023</v>
      </c>
      <c r="C9" s="208">
        <v>17781</v>
      </c>
      <c r="D9" s="208">
        <v>49415</v>
      </c>
      <c r="E9" s="333">
        <v>206262</v>
      </c>
      <c r="F9" s="473" t="s">
        <v>1154</v>
      </c>
      <c r="G9" s="473">
        <v>129589</v>
      </c>
      <c r="H9" s="474" t="s">
        <v>5</v>
      </c>
    </row>
    <row r="10" spans="1:8" ht="11.25" x14ac:dyDescent="0.2">
      <c r="A10" s="70" t="s">
        <v>38</v>
      </c>
      <c r="B10" s="208" t="s">
        <v>135</v>
      </c>
      <c r="C10" s="208" t="s">
        <v>135</v>
      </c>
      <c r="D10" s="208" t="s">
        <v>135</v>
      </c>
      <c r="E10" s="208" t="s">
        <v>1154</v>
      </c>
      <c r="F10" s="473" t="s">
        <v>1154</v>
      </c>
      <c r="G10" s="473" t="s">
        <v>135</v>
      </c>
      <c r="H10" s="474" t="s">
        <v>135</v>
      </c>
    </row>
    <row r="11" spans="1:8" ht="11.25" x14ac:dyDescent="0.2">
      <c r="A11" s="70" t="s">
        <v>39</v>
      </c>
      <c r="B11" s="230">
        <v>13265</v>
      </c>
      <c r="C11" s="230">
        <v>29514</v>
      </c>
      <c r="D11" s="230">
        <v>99043</v>
      </c>
      <c r="E11" s="333">
        <v>255010</v>
      </c>
      <c r="F11" s="473">
        <v>140554</v>
      </c>
      <c r="G11" s="473">
        <v>127748</v>
      </c>
      <c r="H11" s="474">
        <v>90.888911023521217</v>
      </c>
    </row>
    <row r="12" spans="1:8" ht="22.5" customHeight="1" x14ac:dyDescent="0.2">
      <c r="A12" s="275" t="s">
        <v>103</v>
      </c>
      <c r="B12" s="208"/>
      <c r="C12" s="208"/>
      <c r="D12" s="208"/>
      <c r="E12" s="333"/>
      <c r="F12" s="473"/>
      <c r="G12" s="473"/>
      <c r="H12" s="474"/>
    </row>
    <row r="13" spans="1:8" ht="11.25" x14ac:dyDescent="0.2">
      <c r="A13" s="70" t="s">
        <v>44</v>
      </c>
      <c r="B13" s="208">
        <v>35</v>
      </c>
      <c r="C13" s="208" t="s">
        <v>135</v>
      </c>
      <c r="D13" s="208">
        <v>167186</v>
      </c>
      <c r="E13" s="333">
        <v>195754</v>
      </c>
      <c r="F13" s="473">
        <v>102195</v>
      </c>
      <c r="G13" s="473">
        <v>93650</v>
      </c>
      <c r="H13" s="474">
        <v>91.638534174861789</v>
      </c>
    </row>
    <row r="14" spans="1:8" ht="11.25" x14ac:dyDescent="0.2">
      <c r="A14" s="70" t="s">
        <v>45</v>
      </c>
      <c r="B14" s="208" t="s">
        <v>135</v>
      </c>
      <c r="C14" s="208">
        <v>70309</v>
      </c>
      <c r="D14" s="208">
        <v>93480</v>
      </c>
      <c r="E14" s="208" t="s">
        <v>1154</v>
      </c>
      <c r="F14" s="473" t="s">
        <v>1154</v>
      </c>
      <c r="G14" s="473" t="s">
        <v>1154</v>
      </c>
      <c r="H14" s="474">
        <v>102.34479083399948</v>
      </c>
    </row>
    <row r="15" spans="1:8" ht="11.25" x14ac:dyDescent="0.2">
      <c r="A15" s="70" t="s">
        <v>48</v>
      </c>
      <c r="B15" s="208" t="s">
        <v>135</v>
      </c>
      <c r="C15" s="208">
        <v>2136</v>
      </c>
      <c r="D15" s="208" t="s">
        <v>135</v>
      </c>
      <c r="E15" s="208" t="s">
        <v>135</v>
      </c>
      <c r="F15" s="473" t="s">
        <v>135</v>
      </c>
      <c r="G15" s="473" t="s">
        <v>135</v>
      </c>
      <c r="H15" s="474" t="s">
        <v>135</v>
      </c>
    </row>
    <row r="16" spans="1:8" ht="11.25" x14ac:dyDescent="0.2">
      <c r="A16" s="70" t="s">
        <v>49</v>
      </c>
      <c r="B16" s="208" t="s">
        <v>135</v>
      </c>
      <c r="C16" s="208" t="s">
        <v>135</v>
      </c>
      <c r="D16" s="208">
        <v>69080</v>
      </c>
      <c r="E16" s="333">
        <v>337175</v>
      </c>
      <c r="F16" s="473">
        <v>285805</v>
      </c>
      <c r="G16" s="473">
        <v>240875</v>
      </c>
      <c r="H16" s="474">
        <v>84.27949126152447</v>
      </c>
    </row>
    <row r="17" spans="1:8" ht="11.25" x14ac:dyDescent="0.2">
      <c r="A17" s="275" t="s">
        <v>104</v>
      </c>
      <c r="B17" s="208"/>
      <c r="C17" s="208"/>
      <c r="D17" s="208"/>
      <c r="E17" s="333"/>
      <c r="F17" s="473"/>
      <c r="G17" s="473"/>
      <c r="H17" s="474"/>
    </row>
    <row r="18" spans="1:8" ht="11.25" x14ac:dyDescent="0.2">
      <c r="A18" s="70" t="s">
        <v>55</v>
      </c>
      <c r="B18" s="208">
        <v>298</v>
      </c>
      <c r="C18" s="208">
        <v>44466</v>
      </c>
      <c r="D18" s="208">
        <v>28850</v>
      </c>
      <c r="E18" s="208" t="s">
        <v>1154</v>
      </c>
      <c r="F18" s="473" t="s">
        <v>135</v>
      </c>
      <c r="G18" s="473" t="s">
        <v>135</v>
      </c>
      <c r="H18" s="474" t="s">
        <v>135</v>
      </c>
    </row>
    <row r="19" spans="1:8" ht="22.5" customHeight="1" x14ac:dyDescent="0.2">
      <c r="A19" s="262" t="s">
        <v>105</v>
      </c>
      <c r="B19" s="208"/>
      <c r="C19" s="208"/>
      <c r="D19" s="208"/>
      <c r="E19" s="333"/>
      <c r="F19" s="473"/>
      <c r="G19" s="473"/>
      <c r="H19" s="474"/>
    </row>
    <row r="20" spans="1:8" ht="19.5" x14ac:dyDescent="0.2">
      <c r="A20" s="70" t="s">
        <v>129</v>
      </c>
      <c r="B20" s="208" t="s">
        <v>135</v>
      </c>
      <c r="C20" s="208">
        <v>136</v>
      </c>
      <c r="D20" s="208">
        <v>11697</v>
      </c>
      <c r="E20" s="208" t="s">
        <v>1154</v>
      </c>
      <c r="F20" s="473" t="s">
        <v>1154</v>
      </c>
      <c r="G20" s="473" t="s">
        <v>1154</v>
      </c>
      <c r="H20" s="474">
        <v>96.247861833029845</v>
      </c>
    </row>
    <row r="21" spans="1:8" ht="11.25" x14ac:dyDescent="0.2">
      <c r="A21" s="70" t="s">
        <v>58</v>
      </c>
      <c r="B21" s="208" t="s">
        <v>135</v>
      </c>
      <c r="C21" s="208" t="s">
        <v>135</v>
      </c>
      <c r="D21" s="208">
        <v>134</v>
      </c>
      <c r="E21" s="208" t="s">
        <v>1154</v>
      </c>
      <c r="F21" s="473">
        <v>3733</v>
      </c>
      <c r="G21" s="473">
        <v>6623</v>
      </c>
      <c r="H21" s="474">
        <v>177.41762657380121</v>
      </c>
    </row>
    <row r="22" spans="1:8" ht="22.5" customHeight="1" x14ac:dyDescent="0.2">
      <c r="A22" s="275" t="s">
        <v>167</v>
      </c>
      <c r="B22" s="208"/>
      <c r="C22" s="208"/>
      <c r="D22" s="208"/>
      <c r="E22" s="333"/>
      <c r="F22" s="473"/>
      <c r="G22" s="473"/>
      <c r="H22" s="474"/>
    </row>
    <row r="23" spans="1:8" ht="11.25" x14ac:dyDescent="0.2">
      <c r="A23" s="70" t="s">
        <v>60</v>
      </c>
      <c r="B23" s="208" t="s">
        <v>135</v>
      </c>
      <c r="C23" s="208" t="s">
        <v>135</v>
      </c>
      <c r="D23" s="208">
        <v>1</v>
      </c>
      <c r="E23" s="208" t="s">
        <v>135</v>
      </c>
      <c r="F23" s="473" t="s">
        <v>135</v>
      </c>
      <c r="G23" s="473" t="s">
        <v>135</v>
      </c>
      <c r="H23" s="473" t="s">
        <v>135</v>
      </c>
    </row>
    <row r="24" spans="1:8" ht="11.25" x14ac:dyDescent="0.2">
      <c r="A24" s="70" t="s">
        <v>166</v>
      </c>
      <c r="B24" s="208">
        <v>32489</v>
      </c>
      <c r="C24" s="208">
        <v>32333</v>
      </c>
      <c r="D24" s="208">
        <v>10451</v>
      </c>
      <c r="E24" s="208" t="s">
        <v>1154</v>
      </c>
      <c r="F24" s="473" t="s">
        <v>1154</v>
      </c>
      <c r="G24" s="473">
        <v>37672</v>
      </c>
      <c r="H24" s="474" t="s">
        <v>1154</v>
      </c>
    </row>
    <row r="25" spans="1:8" ht="11.25" x14ac:dyDescent="0.2">
      <c r="A25" s="70" t="s">
        <v>64</v>
      </c>
      <c r="B25" s="208">
        <v>12538</v>
      </c>
      <c r="C25" s="208">
        <v>43242</v>
      </c>
      <c r="D25" s="208">
        <v>4374</v>
      </c>
      <c r="E25" s="208" t="s">
        <v>1154</v>
      </c>
      <c r="F25" s="473" t="s">
        <v>1154</v>
      </c>
      <c r="G25" s="473" t="s">
        <v>1154</v>
      </c>
      <c r="H25" s="474">
        <v>131.72792506573182</v>
      </c>
    </row>
    <row r="26" spans="1:8" ht="11.25" x14ac:dyDescent="0.2">
      <c r="A26" s="70" t="s">
        <v>65</v>
      </c>
      <c r="B26" s="208" t="s">
        <v>135</v>
      </c>
      <c r="C26" s="208" t="s">
        <v>135</v>
      </c>
      <c r="D26" s="208">
        <v>408</v>
      </c>
      <c r="E26" s="208" t="s">
        <v>135</v>
      </c>
      <c r="F26" s="473" t="s">
        <v>135</v>
      </c>
      <c r="G26" s="473" t="s">
        <v>135</v>
      </c>
      <c r="H26" s="474" t="s">
        <v>135</v>
      </c>
    </row>
    <row r="27" spans="1:8" ht="11.25" x14ac:dyDescent="0.2">
      <c r="A27" s="70" t="s">
        <v>68</v>
      </c>
      <c r="B27" s="208">
        <v>113508</v>
      </c>
      <c r="C27" s="208">
        <v>47479</v>
      </c>
      <c r="D27" s="208">
        <v>5084</v>
      </c>
      <c r="E27" s="208" t="s">
        <v>1154</v>
      </c>
      <c r="F27" s="473" t="s">
        <v>1154</v>
      </c>
      <c r="G27" s="473" t="s">
        <v>1154</v>
      </c>
      <c r="H27" s="474">
        <v>88.916073013360204</v>
      </c>
    </row>
    <row r="28" spans="1:8" ht="11.25" x14ac:dyDescent="0.2">
      <c r="A28" s="70" t="s">
        <v>71</v>
      </c>
      <c r="B28" s="208">
        <v>634044</v>
      </c>
      <c r="C28" s="208">
        <v>692309</v>
      </c>
      <c r="D28" s="208">
        <v>543567</v>
      </c>
      <c r="E28" s="333">
        <v>462612</v>
      </c>
      <c r="F28" s="473">
        <v>360754</v>
      </c>
      <c r="G28" s="473">
        <v>290556</v>
      </c>
      <c r="H28" s="474">
        <v>80.541310699257664</v>
      </c>
    </row>
    <row r="29" spans="1:8" ht="11.25" x14ac:dyDescent="0.2">
      <c r="A29" s="70" t="s">
        <v>72</v>
      </c>
      <c r="B29" s="208">
        <v>37</v>
      </c>
      <c r="C29" s="208" t="s">
        <v>135</v>
      </c>
      <c r="D29" s="208" t="s">
        <v>135</v>
      </c>
      <c r="E29" s="208" t="s">
        <v>135</v>
      </c>
      <c r="F29" s="473" t="s">
        <v>135</v>
      </c>
      <c r="G29" s="473" t="s">
        <v>135</v>
      </c>
      <c r="H29" s="474" t="s">
        <v>135</v>
      </c>
    </row>
    <row r="30" spans="1:8" ht="11.25" x14ac:dyDescent="0.2">
      <c r="A30" s="70" t="s">
        <v>73</v>
      </c>
      <c r="B30" s="208">
        <v>38379</v>
      </c>
      <c r="C30" s="208">
        <v>23456</v>
      </c>
      <c r="D30" s="208">
        <v>23635</v>
      </c>
      <c r="E30" s="333">
        <v>23141</v>
      </c>
      <c r="F30" s="473">
        <v>25929</v>
      </c>
      <c r="G30" s="473">
        <v>21987</v>
      </c>
      <c r="H30" s="474">
        <v>84.796945505032966</v>
      </c>
    </row>
    <row r="31" spans="1:8" ht="15.75" customHeight="1" x14ac:dyDescent="0.2">
      <c r="A31" s="275" t="s">
        <v>74</v>
      </c>
      <c r="B31" s="208"/>
      <c r="C31" s="208"/>
      <c r="D31" s="208"/>
      <c r="E31" s="333"/>
      <c r="F31" s="473"/>
      <c r="G31" s="473"/>
      <c r="H31" s="474"/>
    </row>
    <row r="32" spans="1:8" ht="11.25" x14ac:dyDescent="0.2">
      <c r="A32" s="70" t="s">
        <v>77</v>
      </c>
      <c r="B32" s="208" t="s">
        <v>135</v>
      </c>
      <c r="C32" s="208" t="s">
        <v>135</v>
      </c>
      <c r="D32" s="208">
        <v>9237</v>
      </c>
      <c r="E32" s="208" t="s">
        <v>1154</v>
      </c>
      <c r="F32" s="473" t="s">
        <v>135</v>
      </c>
      <c r="G32" s="473" t="s">
        <v>135</v>
      </c>
      <c r="H32" s="474" t="s">
        <v>135</v>
      </c>
    </row>
    <row r="33" spans="1:8" ht="11.25" x14ac:dyDescent="0.2">
      <c r="A33" s="70" t="s">
        <v>91</v>
      </c>
      <c r="B33" s="208" t="s">
        <v>135</v>
      </c>
      <c r="C33" s="208" t="s">
        <v>135</v>
      </c>
      <c r="D33" s="208" t="s">
        <v>135</v>
      </c>
      <c r="E33" s="208" t="s">
        <v>1154</v>
      </c>
      <c r="F33" s="473" t="s">
        <v>135</v>
      </c>
      <c r="G33" s="473" t="s">
        <v>135</v>
      </c>
      <c r="H33" s="474" t="s">
        <v>135</v>
      </c>
    </row>
    <row r="34" spans="1:8" ht="22.5" customHeight="1" x14ac:dyDescent="0.2">
      <c r="A34" s="275" t="s">
        <v>80</v>
      </c>
      <c r="B34" s="208"/>
      <c r="C34" s="208"/>
      <c r="D34" s="208"/>
      <c r="E34" s="333"/>
      <c r="F34" s="473"/>
      <c r="G34" s="473"/>
      <c r="H34" s="474"/>
    </row>
    <row r="35" spans="1:8" ht="11.25" x14ac:dyDescent="0.2">
      <c r="A35" s="70" t="s">
        <v>89</v>
      </c>
      <c r="B35" s="208" t="s">
        <v>135</v>
      </c>
      <c r="C35" s="208">
        <v>620</v>
      </c>
      <c r="D35" s="208" t="s">
        <v>135</v>
      </c>
      <c r="E35" s="208" t="s">
        <v>135</v>
      </c>
      <c r="F35" s="473" t="s">
        <v>135</v>
      </c>
      <c r="G35" s="473" t="s">
        <v>135</v>
      </c>
      <c r="H35" s="474" t="s">
        <v>135</v>
      </c>
    </row>
    <row r="36" spans="1:8" ht="11.25" x14ac:dyDescent="0.2">
      <c r="A36" s="70" t="s">
        <v>91</v>
      </c>
      <c r="B36" s="208">
        <v>118</v>
      </c>
      <c r="C36" s="208" t="s">
        <v>135</v>
      </c>
      <c r="D36" s="208" t="s">
        <v>135</v>
      </c>
      <c r="E36" s="208" t="s">
        <v>1154</v>
      </c>
      <c r="F36" s="473" t="s">
        <v>135</v>
      </c>
      <c r="G36" s="473" t="s">
        <v>135</v>
      </c>
      <c r="H36" s="474" t="s">
        <v>135</v>
      </c>
    </row>
    <row r="37" spans="1:8" ht="21.75" customHeight="1" x14ac:dyDescent="0.2">
      <c r="A37" s="275" t="s">
        <v>107</v>
      </c>
      <c r="B37" s="208"/>
      <c r="C37" s="208"/>
      <c r="D37" s="208"/>
      <c r="E37" s="333"/>
      <c r="F37" s="473"/>
      <c r="G37" s="473"/>
      <c r="H37" s="474"/>
    </row>
    <row r="38" spans="1:8" ht="11.25" x14ac:dyDescent="0.2">
      <c r="A38" s="108" t="s">
        <v>95</v>
      </c>
      <c r="B38" s="467">
        <v>6</v>
      </c>
      <c r="C38" s="467">
        <v>1906</v>
      </c>
      <c r="D38" s="467">
        <v>14715</v>
      </c>
      <c r="E38" s="338">
        <v>69281</v>
      </c>
      <c r="F38" s="475" t="s">
        <v>1154</v>
      </c>
      <c r="G38" s="475" t="s">
        <v>1154</v>
      </c>
      <c r="H38" s="476">
        <v>75.331776849348728</v>
      </c>
    </row>
    <row r="39" spans="1:8" ht="21.75" customHeight="1" x14ac:dyDescent="0.15">
      <c r="A39" s="763" t="s">
        <v>1243</v>
      </c>
      <c r="B39" s="763"/>
      <c r="C39" s="763"/>
      <c r="D39" s="763"/>
      <c r="E39" s="763"/>
      <c r="F39" s="763"/>
      <c r="G39" s="763"/>
      <c r="H39" s="763"/>
    </row>
  </sheetData>
  <dataConsolidate/>
  <mergeCells count="3">
    <mergeCell ref="A39:H39"/>
    <mergeCell ref="A1:H1"/>
    <mergeCell ref="A2:H2"/>
  </mergeCells>
  <phoneticPr fontId="35" type="noConversion"/>
  <pageMargins left="0.95833333333333337" right="0.7" top="0.75" bottom="0.75" header="0.3" footer="0.3"/>
  <pageSetup paperSize="9" orientation="portrait" r:id="rId1"/>
  <headerFooter>
    <odd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oddHeader>
    <oddFooter>&amp;L&amp;P&amp;CТорговля в России. 2017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view="pageLayout" zoomScale="120" zoomScaleNormal="115" zoomScalePageLayoutView="120" workbookViewId="0">
      <selection activeCell="A4" sqref="A4"/>
    </sheetView>
  </sheetViews>
  <sheetFormatPr defaultColWidth="8" defaultRowHeight="10.5" x14ac:dyDescent="0.15"/>
  <cols>
    <col min="1" max="1" width="24.85546875" style="60" customWidth="1"/>
    <col min="2" max="2" width="7.42578125" style="60" customWidth="1"/>
    <col min="3" max="3" width="7" style="60" customWidth="1"/>
    <col min="4" max="4" width="6.85546875" style="60" customWidth="1"/>
    <col min="5" max="6" width="7.7109375" style="60" customWidth="1"/>
    <col min="7" max="7" width="7.28515625" style="60" customWidth="1"/>
    <col min="8" max="8" width="8.5703125" style="60" customWidth="1"/>
    <col min="9" max="16384" width="8" style="60"/>
  </cols>
  <sheetData>
    <row r="1" spans="1:8" ht="27" customHeight="1" x14ac:dyDescent="0.15">
      <c r="A1" s="678" t="s">
        <v>1244</v>
      </c>
      <c r="B1" s="762"/>
      <c r="C1" s="762"/>
      <c r="D1" s="762"/>
      <c r="E1" s="762"/>
      <c r="F1" s="762"/>
      <c r="G1" s="762"/>
      <c r="H1" s="762"/>
    </row>
    <row r="2" spans="1:8" ht="11.25" x14ac:dyDescent="0.2">
      <c r="A2" s="754" t="s">
        <v>1097</v>
      </c>
      <c r="B2" s="754"/>
      <c r="C2" s="754"/>
      <c r="D2" s="754"/>
      <c r="E2" s="754"/>
      <c r="F2" s="754"/>
      <c r="G2" s="754"/>
      <c r="H2" s="754"/>
    </row>
    <row r="4" spans="1:8" s="56" customFormat="1" ht="29.25" x14ac:dyDescent="0.2">
      <c r="A4" s="55"/>
      <c r="B4" s="55">
        <v>2000</v>
      </c>
      <c r="C4" s="55">
        <v>2005</v>
      </c>
      <c r="D4" s="55">
        <v>2010</v>
      </c>
      <c r="E4" s="55">
        <v>2014</v>
      </c>
      <c r="F4" s="55">
        <v>2015</v>
      </c>
      <c r="G4" s="55">
        <v>2016</v>
      </c>
      <c r="H4" s="102" t="s">
        <v>1273</v>
      </c>
    </row>
    <row r="5" spans="1:8" ht="14.1" customHeight="1" x14ac:dyDescent="0.15">
      <c r="A5" s="195" t="s">
        <v>126</v>
      </c>
      <c r="B5" s="232">
        <v>9263</v>
      </c>
      <c r="C5" s="232">
        <v>9419</v>
      </c>
      <c r="D5" s="232">
        <v>5706</v>
      </c>
      <c r="E5" s="347">
        <v>5187</v>
      </c>
      <c r="F5" s="347">
        <v>5275</v>
      </c>
      <c r="G5" s="347">
        <v>6629</v>
      </c>
      <c r="H5" s="477">
        <v>125.66824644549763</v>
      </c>
    </row>
    <row r="6" spans="1:8" ht="14.1" customHeight="1" x14ac:dyDescent="0.2">
      <c r="A6" s="272" t="s">
        <v>102</v>
      </c>
      <c r="B6" s="230"/>
      <c r="C6" s="230"/>
      <c r="D6" s="230"/>
      <c r="E6" s="333"/>
      <c r="F6" s="474"/>
      <c r="G6" s="474"/>
      <c r="H6" s="477"/>
    </row>
    <row r="7" spans="1:8" ht="14.1" customHeight="1" x14ac:dyDescent="0.2">
      <c r="A7" s="194" t="s">
        <v>25</v>
      </c>
      <c r="B7" s="473">
        <v>197</v>
      </c>
      <c r="C7" s="473">
        <v>198</v>
      </c>
      <c r="D7" s="474">
        <v>4</v>
      </c>
      <c r="E7" s="473" t="s">
        <v>1154</v>
      </c>
      <c r="F7" s="474" t="s">
        <v>1154</v>
      </c>
      <c r="G7" s="474" t="s">
        <v>1154</v>
      </c>
      <c r="H7" s="474">
        <v>171.84986595174263</v>
      </c>
    </row>
    <row r="8" spans="1:8" ht="14.1" customHeight="1" x14ac:dyDescent="0.2">
      <c r="A8" s="194" t="s">
        <v>31</v>
      </c>
      <c r="B8" s="473" t="s">
        <v>135</v>
      </c>
      <c r="C8" s="473" t="s">
        <v>135</v>
      </c>
      <c r="D8" s="473" t="s">
        <v>135</v>
      </c>
      <c r="E8" s="473" t="s">
        <v>1154</v>
      </c>
      <c r="F8" s="474" t="s">
        <v>1154</v>
      </c>
      <c r="G8" s="474" t="s">
        <v>1154</v>
      </c>
      <c r="H8" s="474" t="s">
        <v>1300</v>
      </c>
    </row>
    <row r="9" spans="1:8" ht="14.1" customHeight="1" x14ac:dyDescent="0.2">
      <c r="A9" s="194" t="s">
        <v>38</v>
      </c>
      <c r="B9" s="473">
        <v>2640</v>
      </c>
      <c r="C9" s="473">
        <v>1337</v>
      </c>
      <c r="D9" s="473">
        <v>797</v>
      </c>
      <c r="E9" s="473" t="s">
        <v>1154</v>
      </c>
      <c r="F9" s="474" t="s">
        <v>1154</v>
      </c>
      <c r="G9" s="474" t="s">
        <v>1154</v>
      </c>
      <c r="H9" s="474" t="s">
        <v>1502</v>
      </c>
    </row>
    <row r="10" spans="1:8" ht="14.1" customHeight="1" x14ac:dyDescent="0.2">
      <c r="A10" s="194" t="s">
        <v>39</v>
      </c>
      <c r="B10" s="473">
        <v>427</v>
      </c>
      <c r="C10" s="474">
        <v>32.1</v>
      </c>
      <c r="D10" s="473" t="s">
        <v>135</v>
      </c>
      <c r="E10" s="473" t="s">
        <v>1154</v>
      </c>
      <c r="F10" s="474" t="s">
        <v>1154</v>
      </c>
      <c r="G10" s="474" t="s">
        <v>1154</v>
      </c>
      <c r="H10" s="474" t="s">
        <v>1503</v>
      </c>
    </row>
    <row r="11" spans="1:8" ht="14.1" customHeight="1" x14ac:dyDescent="0.2">
      <c r="A11" s="272" t="s">
        <v>103</v>
      </c>
      <c r="B11" s="473"/>
      <c r="C11" s="473"/>
      <c r="D11" s="473"/>
      <c r="E11" s="333"/>
      <c r="F11" s="474"/>
      <c r="G11" s="474"/>
      <c r="H11" s="474"/>
    </row>
    <row r="12" spans="1:8" ht="14.1" customHeight="1" x14ac:dyDescent="0.2">
      <c r="A12" s="194" t="s">
        <v>45</v>
      </c>
      <c r="B12" s="473" t="s">
        <v>135</v>
      </c>
      <c r="C12" s="473" t="s">
        <v>135</v>
      </c>
      <c r="D12" s="473" t="s">
        <v>135</v>
      </c>
      <c r="E12" s="473" t="s">
        <v>1154</v>
      </c>
      <c r="F12" s="474" t="s">
        <v>1154</v>
      </c>
      <c r="G12" s="474" t="s">
        <v>1154</v>
      </c>
      <c r="H12" s="474">
        <v>15.788084132711433</v>
      </c>
    </row>
    <row r="13" spans="1:8" ht="14.1" customHeight="1" x14ac:dyDescent="0.2">
      <c r="A13" s="194" t="s">
        <v>49</v>
      </c>
      <c r="B13" s="474">
        <v>1.7</v>
      </c>
      <c r="C13" s="473" t="s">
        <v>135</v>
      </c>
      <c r="D13" s="473" t="s">
        <v>135</v>
      </c>
      <c r="E13" s="473" t="s">
        <v>135</v>
      </c>
      <c r="F13" s="474" t="s">
        <v>135</v>
      </c>
      <c r="G13" s="474" t="s">
        <v>1154</v>
      </c>
      <c r="H13" s="474" t="s">
        <v>135</v>
      </c>
    </row>
    <row r="14" spans="1:8" ht="14.1" customHeight="1" x14ac:dyDescent="0.2">
      <c r="A14" s="272" t="s">
        <v>104</v>
      </c>
      <c r="B14" s="473"/>
      <c r="C14" s="473"/>
      <c r="D14" s="473"/>
      <c r="E14" s="333"/>
      <c r="F14" s="474"/>
      <c r="G14" s="474"/>
      <c r="H14" s="474"/>
    </row>
    <row r="15" spans="1:8" ht="14.1" customHeight="1" x14ac:dyDescent="0.2">
      <c r="A15" s="194" t="s">
        <v>54</v>
      </c>
      <c r="B15" s="473">
        <v>205</v>
      </c>
      <c r="C15" s="473">
        <v>639</v>
      </c>
      <c r="D15" s="473">
        <v>216</v>
      </c>
      <c r="E15" s="473" t="s">
        <v>1154</v>
      </c>
      <c r="F15" s="474" t="s">
        <v>1154</v>
      </c>
      <c r="G15" s="474" t="s">
        <v>1154</v>
      </c>
      <c r="H15" s="474">
        <v>131</v>
      </c>
    </row>
    <row r="16" spans="1:8" ht="14.1" customHeight="1" x14ac:dyDescent="0.2">
      <c r="A16" s="272" t="s">
        <v>167</v>
      </c>
      <c r="B16" s="473"/>
      <c r="C16" s="473"/>
      <c r="D16" s="473"/>
      <c r="E16" s="333"/>
      <c r="F16" s="474"/>
      <c r="G16" s="474"/>
      <c r="H16" s="474"/>
    </row>
    <row r="17" spans="1:8" ht="14.1" customHeight="1" x14ac:dyDescent="0.2">
      <c r="A17" s="194" t="s">
        <v>60</v>
      </c>
      <c r="B17" s="473" t="s">
        <v>135</v>
      </c>
      <c r="C17" s="473" t="s">
        <v>135</v>
      </c>
      <c r="D17" s="473" t="s">
        <v>135</v>
      </c>
      <c r="E17" s="473" t="s">
        <v>1154</v>
      </c>
      <c r="F17" s="474" t="s">
        <v>1154</v>
      </c>
      <c r="G17" s="474" t="s">
        <v>1154</v>
      </c>
      <c r="H17" s="474">
        <v>77.164804469273747</v>
      </c>
    </row>
    <row r="18" spans="1:8" ht="14.1" customHeight="1" x14ac:dyDescent="0.2">
      <c r="A18" s="194" t="s">
        <v>63</v>
      </c>
      <c r="B18" s="473">
        <v>2447</v>
      </c>
      <c r="C18" s="473">
        <v>3044</v>
      </c>
      <c r="D18" s="473">
        <v>1676</v>
      </c>
      <c r="E18" s="333">
        <v>2813</v>
      </c>
      <c r="F18" s="473">
        <v>2823</v>
      </c>
      <c r="G18" s="473">
        <v>3379</v>
      </c>
      <c r="H18" s="474">
        <v>119.70233876683203</v>
      </c>
    </row>
    <row r="19" spans="1:8" ht="14.1" customHeight="1" x14ac:dyDescent="0.2">
      <c r="A19" s="194" t="s">
        <v>67</v>
      </c>
      <c r="B19" s="473">
        <v>1144</v>
      </c>
      <c r="C19" s="473">
        <v>1758</v>
      </c>
      <c r="D19" s="473">
        <v>1109</v>
      </c>
      <c r="E19" s="473" t="s">
        <v>1154</v>
      </c>
      <c r="F19" s="474" t="s">
        <v>1154</v>
      </c>
      <c r="G19" s="474" t="s">
        <v>1154</v>
      </c>
      <c r="H19" s="474">
        <v>102.78668678872076</v>
      </c>
    </row>
    <row r="20" spans="1:8" ht="14.1" customHeight="1" x14ac:dyDescent="0.2">
      <c r="A20" s="194" t="s">
        <v>68</v>
      </c>
      <c r="B20" s="473" t="s">
        <v>135</v>
      </c>
      <c r="C20" s="473" t="s">
        <v>135</v>
      </c>
      <c r="D20" s="473" t="s">
        <v>135</v>
      </c>
      <c r="E20" s="473" t="s">
        <v>1154</v>
      </c>
      <c r="F20" s="474" t="s">
        <v>1154</v>
      </c>
      <c r="G20" s="474" t="s">
        <v>1154</v>
      </c>
      <c r="H20" s="474" t="s">
        <v>1298</v>
      </c>
    </row>
    <row r="21" spans="1:8" ht="14.1" customHeight="1" x14ac:dyDescent="0.2">
      <c r="A21" s="194" t="s">
        <v>72</v>
      </c>
      <c r="B21" s="473" t="s">
        <v>135</v>
      </c>
      <c r="C21" s="473" t="s">
        <v>135</v>
      </c>
      <c r="D21" s="473" t="s">
        <v>135</v>
      </c>
      <c r="E21" s="473" t="s">
        <v>1154</v>
      </c>
      <c r="F21" s="474" t="s">
        <v>1154</v>
      </c>
      <c r="G21" s="474" t="s">
        <v>1154</v>
      </c>
      <c r="H21" s="474">
        <v>81.481481481481481</v>
      </c>
    </row>
    <row r="22" spans="1:8" ht="14.1" customHeight="1" x14ac:dyDescent="0.2">
      <c r="A22" s="272" t="s">
        <v>74</v>
      </c>
      <c r="B22" s="473"/>
      <c r="C22" s="473"/>
      <c r="D22" s="473"/>
      <c r="E22" s="333"/>
      <c r="F22" s="474"/>
      <c r="G22" s="474"/>
      <c r="H22" s="474"/>
    </row>
    <row r="23" spans="1:8" ht="14.1" customHeight="1" x14ac:dyDescent="0.2">
      <c r="A23" s="194" t="s">
        <v>76</v>
      </c>
      <c r="B23" s="474">
        <v>88</v>
      </c>
      <c r="C23" s="473">
        <v>287</v>
      </c>
      <c r="D23" s="474">
        <v>8.5</v>
      </c>
      <c r="E23" s="473" t="s">
        <v>1154</v>
      </c>
      <c r="F23" s="474" t="s">
        <v>1154</v>
      </c>
      <c r="G23" s="474" t="s">
        <v>1154</v>
      </c>
      <c r="H23" s="474">
        <v>124.38316400580551</v>
      </c>
    </row>
    <row r="24" spans="1:8" ht="14.1" customHeight="1" x14ac:dyDescent="0.2">
      <c r="A24" s="194" t="s">
        <v>79</v>
      </c>
      <c r="B24" s="474" t="s">
        <v>135</v>
      </c>
      <c r="C24" s="473" t="s">
        <v>135</v>
      </c>
      <c r="D24" s="474" t="s">
        <v>135</v>
      </c>
      <c r="E24" s="473" t="s">
        <v>135</v>
      </c>
      <c r="F24" s="474" t="s">
        <v>1154</v>
      </c>
      <c r="G24" s="474" t="s">
        <v>1154</v>
      </c>
      <c r="H24" s="474">
        <v>91.475271780738026</v>
      </c>
    </row>
    <row r="25" spans="1:8" ht="14.1" customHeight="1" x14ac:dyDescent="0.2">
      <c r="A25" s="272" t="s">
        <v>80</v>
      </c>
      <c r="B25" s="473"/>
      <c r="C25" s="473"/>
      <c r="D25" s="473"/>
      <c r="E25" s="333"/>
      <c r="F25" s="474"/>
      <c r="G25" s="474"/>
      <c r="H25" s="474"/>
    </row>
    <row r="26" spans="1:8" ht="14.1" customHeight="1" x14ac:dyDescent="0.2">
      <c r="A26" s="194" t="s">
        <v>85</v>
      </c>
      <c r="B26" s="473">
        <v>747</v>
      </c>
      <c r="C26" s="473">
        <v>639</v>
      </c>
      <c r="D26" s="473">
        <v>715</v>
      </c>
      <c r="E26" s="473" t="s">
        <v>1154</v>
      </c>
      <c r="F26" s="474" t="s">
        <v>1154</v>
      </c>
      <c r="G26" s="474" t="s">
        <v>1154</v>
      </c>
      <c r="H26" s="474">
        <v>99.186966309797171</v>
      </c>
    </row>
    <row r="27" spans="1:8" ht="14.1" customHeight="1" x14ac:dyDescent="0.2">
      <c r="A27" s="194" t="s">
        <v>87</v>
      </c>
      <c r="B27" s="474">
        <v>38.6</v>
      </c>
      <c r="C27" s="474">
        <v>67.900000000000006</v>
      </c>
      <c r="D27" s="473" t="s">
        <v>135</v>
      </c>
      <c r="E27" s="473" t="s">
        <v>135</v>
      </c>
      <c r="F27" s="474" t="s">
        <v>135</v>
      </c>
      <c r="G27" s="474" t="s">
        <v>135</v>
      </c>
      <c r="H27" s="474" t="s">
        <v>135</v>
      </c>
    </row>
    <row r="28" spans="1:8" ht="14.1" customHeight="1" x14ac:dyDescent="0.2">
      <c r="A28" s="194" t="s">
        <v>89</v>
      </c>
      <c r="B28" s="473" t="s">
        <v>135</v>
      </c>
      <c r="C28" s="473" t="s">
        <v>135</v>
      </c>
      <c r="D28" s="473" t="s">
        <v>135</v>
      </c>
      <c r="E28" s="473" t="s">
        <v>1154</v>
      </c>
      <c r="F28" s="474" t="s">
        <v>135</v>
      </c>
      <c r="G28" s="474" t="s">
        <v>135</v>
      </c>
      <c r="H28" s="474" t="s">
        <v>135</v>
      </c>
    </row>
    <row r="29" spans="1:8" ht="14.1" customHeight="1" x14ac:dyDescent="0.2">
      <c r="A29" s="194" t="s">
        <v>91</v>
      </c>
      <c r="B29" s="473">
        <v>1328</v>
      </c>
      <c r="C29" s="473">
        <v>1417</v>
      </c>
      <c r="D29" s="473">
        <v>1180</v>
      </c>
      <c r="E29" s="333">
        <v>636</v>
      </c>
      <c r="F29" s="473">
        <v>565</v>
      </c>
      <c r="G29" s="473">
        <v>722</v>
      </c>
      <c r="H29" s="474">
        <v>127.78761061946902</v>
      </c>
    </row>
    <row r="30" spans="1:8" ht="14.1" customHeight="1" x14ac:dyDescent="0.2">
      <c r="A30" s="272" t="s">
        <v>107</v>
      </c>
      <c r="B30" s="473"/>
      <c r="C30" s="473"/>
      <c r="D30" s="473"/>
      <c r="E30" s="333"/>
      <c r="F30" s="474"/>
      <c r="G30" s="474"/>
      <c r="H30" s="474"/>
    </row>
    <row r="31" spans="1:8" ht="14.1" customHeight="1" x14ac:dyDescent="0.2">
      <c r="A31" s="282" t="s">
        <v>95</v>
      </c>
      <c r="B31" s="475" t="s">
        <v>135</v>
      </c>
      <c r="C31" s="475" t="s">
        <v>135</v>
      </c>
      <c r="D31" s="475" t="s">
        <v>135</v>
      </c>
      <c r="E31" s="338" t="s">
        <v>1154</v>
      </c>
      <c r="F31" s="474" t="s">
        <v>1154</v>
      </c>
      <c r="G31" s="474" t="s">
        <v>135</v>
      </c>
      <c r="H31" s="474" t="s">
        <v>135</v>
      </c>
    </row>
    <row r="32" spans="1:8" ht="10.5" customHeight="1" x14ac:dyDescent="0.15">
      <c r="A32" s="281"/>
      <c r="B32" s="281"/>
      <c r="C32" s="281"/>
      <c r="D32" s="281"/>
      <c r="E32" s="281"/>
      <c r="F32" s="281"/>
      <c r="G32" s="281"/>
      <c r="H32" s="281"/>
    </row>
    <row r="33" spans="1:4" x14ac:dyDescent="0.15">
      <c r="A33" s="765" t="s">
        <v>1161</v>
      </c>
      <c r="B33" s="765"/>
      <c r="C33" s="765"/>
      <c r="D33" s="765"/>
    </row>
  </sheetData>
  <dataConsolidate/>
  <mergeCells count="3">
    <mergeCell ref="A1:H1"/>
    <mergeCell ref="A2:H2"/>
    <mergeCell ref="A33:D33"/>
  </mergeCells>
  <phoneticPr fontId="35" type="noConversion"/>
  <pageMargins left="0.95833333333333337" right="0.7" top="0.75" bottom="0.75" header="0.3" footer="0.3"/>
  <pageSetup paperSize="9" orientation="portrait" r:id="rId1"/>
  <headerFooter>
    <odd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oddHeader>
    <oddFooter>&amp;L&amp;P&amp;CТорговля в России. 2017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view="pageLayout" zoomScale="120" zoomScaleNormal="115" zoomScalePageLayoutView="120" workbookViewId="0">
      <selection activeCell="A6" sqref="A6"/>
    </sheetView>
  </sheetViews>
  <sheetFormatPr defaultColWidth="8" defaultRowHeight="10.5" x14ac:dyDescent="0.15"/>
  <cols>
    <col min="1" max="1" width="21.5703125" style="60" customWidth="1"/>
    <col min="2" max="2" width="8" style="60" customWidth="1"/>
    <col min="3" max="5" width="8.5703125" style="60" customWidth="1"/>
    <col min="6" max="6" width="7.85546875" style="60" customWidth="1"/>
    <col min="7" max="7" width="7.42578125" style="60" customWidth="1"/>
    <col min="8" max="8" width="8.5703125" style="60" customWidth="1"/>
    <col min="9" max="9" width="8" style="60" customWidth="1"/>
    <col min="10" max="16384" width="8" style="60"/>
  </cols>
  <sheetData>
    <row r="1" spans="1:11" ht="11.25" x14ac:dyDescent="0.15">
      <c r="A1" s="766" t="s">
        <v>168</v>
      </c>
      <c r="B1" s="766"/>
      <c r="C1" s="766"/>
      <c r="D1" s="766"/>
      <c r="E1" s="766"/>
      <c r="F1" s="766"/>
      <c r="G1" s="766"/>
      <c r="H1" s="766"/>
    </row>
    <row r="2" spans="1:11" ht="11.25" x14ac:dyDescent="0.15">
      <c r="A2" s="96"/>
      <c r="B2" s="96"/>
      <c r="C2" s="96"/>
      <c r="D2" s="96"/>
      <c r="E2" s="96"/>
      <c r="F2" s="96"/>
      <c r="G2" s="96"/>
      <c r="H2" s="96"/>
    </row>
    <row r="3" spans="1:11" ht="11.25" x14ac:dyDescent="0.15">
      <c r="A3" s="768" t="s">
        <v>1245</v>
      </c>
      <c r="B3" s="769"/>
      <c r="C3" s="769"/>
      <c r="D3" s="769"/>
      <c r="E3" s="769"/>
      <c r="F3" s="769"/>
      <c r="G3" s="769"/>
      <c r="H3" s="769"/>
    </row>
    <row r="4" spans="1:11" ht="11.25" x14ac:dyDescent="0.2">
      <c r="A4" s="754" t="s">
        <v>1099</v>
      </c>
      <c r="B4" s="754"/>
      <c r="C4" s="754"/>
      <c r="D4" s="754"/>
      <c r="E4" s="754"/>
      <c r="F4" s="754"/>
      <c r="G4" s="754"/>
      <c r="H4" s="754"/>
    </row>
    <row r="5" spans="1:11" s="63" customFormat="1" ht="9.75" x14ac:dyDescent="0.25">
      <c r="A5" s="767" t="s">
        <v>1098</v>
      </c>
      <c r="B5" s="767"/>
      <c r="C5" s="767"/>
      <c r="D5" s="767"/>
      <c r="E5" s="767"/>
      <c r="F5" s="767"/>
      <c r="G5" s="767"/>
      <c r="H5" s="767"/>
      <c r="I5" s="109"/>
      <c r="J5" s="97"/>
    </row>
    <row r="6" spans="1:11" ht="29.25" x14ac:dyDescent="0.15">
      <c r="A6" s="55"/>
      <c r="B6" s="55">
        <v>2000</v>
      </c>
      <c r="C6" s="55">
        <v>2005</v>
      </c>
      <c r="D6" s="55">
        <v>2010</v>
      </c>
      <c r="E6" s="348">
        <v>2014</v>
      </c>
      <c r="F6" s="348">
        <v>2015</v>
      </c>
      <c r="G6" s="55">
        <v>2016</v>
      </c>
      <c r="H6" s="381" t="s">
        <v>1273</v>
      </c>
    </row>
    <row r="7" spans="1:11" ht="11.25" x14ac:dyDescent="0.2">
      <c r="A7" s="69" t="s">
        <v>126</v>
      </c>
      <c r="B7" s="232">
        <v>206390</v>
      </c>
      <c r="C7" s="232">
        <v>198362</v>
      </c>
      <c r="D7" s="232">
        <v>225676</v>
      </c>
      <c r="E7" s="344">
        <v>168757</v>
      </c>
      <c r="F7" s="344">
        <v>183139</v>
      </c>
      <c r="G7" s="478">
        <v>180715</v>
      </c>
      <c r="H7" s="479">
        <v>98.7</v>
      </c>
      <c r="I7" s="58"/>
      <c r="J7" s="59"/>
      <c r="K7" s="59"/>
    </row>
    <row r="8" spans="1:11" ht="18" x14ac:dyDescent="0.2">
      <c r="A8" s="269" t="s">
        <v>102</v>
      </c>
      <c r="B8" s="230"/>
      <c r="C8" s="230"/>
      <c r="D8" s="230"/>
      <c r="E8" s="333"/>
      <c r="F8" s="333"/>
      <c r="G8" s="238"/>
      <c r="H8" s="286"/>
      <c r="I8" s="58"/>
      <c r="J8" s="59"/>
      <c r="K8" s="59"/>
    </row>
    <row r="9" spans="1:11" ht="11.25" x14ac:dyDescent="0.2">
      <c r="A9" s="70" t="s">
        <v>27</v>
      </c>
      <c r="B9" s="215">
        <v>46.2</v>
      </c>
      <c r="C9" s="208" t="s">
        <v>135</v>
      </c>
      <c r="D9" s="208" t="s">
        <v>135</v>
      </c>
      <c r="E9" s="208" t="s">
        <v>135</v>
      </c>
      <c r="F9" s="208" t="s">
        <v>135</v>
      </c>
      <c r="G9" s="208" t="s">
        <v>135</v>
      </c>
      <c r="H9" s="286" t="s">
        <v>135</v>
      </c>
      <c r="I9" s="58"/>
      <c r="J9" s="59"/>
      <c r="K9" s="59"/>
    </row>
    <row r="10" spans="1:11" ht="11.25" x14ac:dyDescent="0.2">
      <c r="A10" s="70" t="s">
        <v>33</v>
      </c>
      <c r="B10" s="208" t="s">
        <v>135</v>
      </c>
      <c r="C10" s="208" t="s">
        <v>135</v>
      </c>
      <c r="D10" s="208">
        <v>254</v>
      </c>
      <c r="E10" s="208" t="s">
        <v>1154</v>
      </c>
      <c r="F10" s="208" t="s">
        <v>1154</v>
      </c>
      <c r="G10" s="208" t="s">
        <v>1154</v>
      </c>
      <c r="H10" s="286">
        <v>88.8</v>
      </c>
      <c r="I10" s="58"/>
      <c r="J10" s="59"/>
      <c r="K10" s="59"/>
    </row>
    <row r="11" spans="1:11" ht="11.25" x14ac:dyDescent="0.2">
      <c r="A11" s="70" t="s">
        <v>37</v>
      </c>
      <c r="B11" s="208">
        <v>761</v>
      </c>
      <c r="C11" s="208">
        <v>576</v>
      </c>
      <c r="D11" s="208" t="s">
        <v>135</v>
      </c>
      <c r="E11" s="208" t="s">
        <v>135</v>
      </c>
      <c r="F11" s="208" t="s">
        <v>135</v>
      </c>
      <c r="G11" s="208" t="s">
        <v>135</v>
      </c>
      <c r="H11" s="286" t="s">
        <v>135</v>
      </c>
      <c r="I11" s="58"/>
      <c r="J11" s="59"/>
      <c r="K11" s="59"/>
    </row>
    <row r="12" spans="1:11" ht="11.25" x14ac:dyDescent="0.2">
      <c r="A12" s="70" t="s">
        <v>39</v>
      </c>
      <c r="B12" s="208" t="s">
        <v>135</v>
      </c>
      <c r="C12" s="208" t="s">
        <v>135</v>
      </c>
      <c r="D12" s="215">
        <v>42.9</v>
      </c>
      <c r="E12" s="215" t="s">
        <v>135</v>
      </c>
      <c r="F12" s="215" t="s">
        <v>135</v>
      </c>
      <c r="G12" s="208" t="s">
        <v>135</v>
      </c>
      <c r="H12" s="286" t="s">
        <v>135</v>
      </c>
      <c r="I12" s="58"/>
      <c r="J12" s="59"/>
      <c r="K12" s="59"/>
    </row>
    <row r="13" spans="1:11" ht="18" x14ac:dyDescent="0.2">
      <c r="A13" s="269" t="s">
        <v>103</v>
      </c>
      <c r="B13" s="208"/>
      <c r="C13" s="208"/>
      <c r="D13" s="208"/>
      <c r="E13" s="208"/>
      <c r="F13" s="208"/>
      <c r="G13" s="208"/>
      <c r="H13" s="286"/>
      <c r="I13" s="58"/>
      <c r="J13" s="59"/>
      <c r="K13" s="59"/>
    </row>
    <row r="14" spans="1:11" ht="11.25" x14ac:dyDescent="0.2">
      <c r="A14" s="70" t="s">
        <v>41</v>
      </c>
      <c r="B14" s="208">
        <v>16188</v>
      </c>
      <c r="C14" s="208">
        <v>11053</v>
      </c>
      <c r="D14" s="208">
        <v>10766</v>
      </c>
      <c r="E14" s="208" t="s">
        <v>1154</v>
      </c>
      <c r="F14" s="208" t="s">
        <v>1154</v>
      </c>
      <c r="G14" s="208" t="s">
        <v>1154</v>
      </c>
      <c r="H14" s="286">
        <v>76</v>
      </c>
      <c r="I14" s="62"/>
      <c r="J14" s="59"/>
      <c r="K14" s="59"/>
    </row>
    <row r="15" spans="1:11" ht="11.25" x14ac:dyDescent="0.2">
      <c r="A15" s="70" t="s">
        <v>46</v>
      </c>
      <c r="B15" s="208" t="s">
        <v>135</v>
      </c>
      <c r="C15" s="215">
        <v>4.7</v>
      </c>
      <c r="D15" s="208" t="s">
        <v>135</v>
      </c>
      <c r="E15" s="208" t="s">
        <v>135</v>
      </c>
      <c r="F15" s="208" t="s">
        <v>135</v>
      </c>
      <c r="G15" s="208" t="s">
        <v>135</v>
      </c>
      <c r="H15" s="286" t="s">
        <v>135</v>
      </c>
      <c r="I15" s="58"/>
      <c r="J15" s="59"/>
      <c r="K15" s="59"/>
    </row>
    <row r="16" spans="1:11" ht="11.25" x14ac:dyDescent="0.2">
      <c r="A16" s="270" t="s">
        <v>104</v>
      </c>
      <c r="B16" s="208"/>
      <c r="C16" s="208"/>
      <c r="D16" s="208"/>
      <c r="E16" s="208"/>
      <c r="F16" s="208"/>
      <c r="G16" s="208"/>
      <c r="H16" s="286"/>
      <c r="I16" s="58"/>
      <c r="J16" s="59"/>
      <c r="K16" s="59"/>
    </row>
    <row r="17" spans="1:11" ht="11.25" x14ac:dyDescent="0.2">
      <c r="A17" s="70" t="s">
        <v>108</v>
      </c>
      <c r="B17" s="208"/>
      <c r="C17" s="208"/>
      <c r="D17" s="208"/>
      <c r="E17" s="208" t="s">
        <v>135</v>
      </c>
      <c r="F17" s="208" t="s">
        <v>135</v>
      </c>
      <c r="G17" s="215" t="s">
        <v>1154</v>
      </c>
      <c r="H17" s="286" t="s">
        <v>135</v>
      </c>
      <c r="I17" s="58"/>
      <c r="J17" s="59"/>
      <c r="K17" s="59"/>
    </row>
    <row r="18" spans="1:11" ht="11.25" x14ac:dyDescent="0.2">
      <c r="A18" s="70" t="s">
        <v>55</v>
      </c>
      <c r="B18" s="208">
        <v>6335</v>
      </c>
      <c r="C18" s="208">
        <v>5226</v>
      </c>
      <c r="D18" s="208">
        <v>3573</v>
      </c>
      <c r="E18" s="208">
        <v>4387</v>
      </c>
      <c r="F18" s="208">
        <v>3564</v>
      </c>
      <c r="G18" s="208">
        <v>2480</v>
      </c>
      <c r="H18" s="286">
        <v>69.599999999999994</v>
      </c>
      <c r="I18" s="58"/>
      <c r="J18" s="59"/>
      <c r="K18" s="59"/>
    </row>
    <row r="19" spans="1:11" ht="18" x14ac:dyDescent="0.2">
      <c r="A19" s="269" t="s">
        <v>167</v>
      </c>
      <c r="B19" s="208"/>
      <c r="C19" s="208"/>
      <c r="D19" s="208"/>
      <c r="E19" s="208"/>
      <c r="F19" s="208"/>
      <c r="G19" s="208"/>
      <c r="H19" s="286"/>
      <c r="I19" s="58"/>
      <c r="J19" s="59"/>
      <c r="K19" s="59"/>
    </row>
    <row r="20" spans="1:11" ht="11.25" x14ac:dyDescent="0.2">
      <c r="A20" s="70" t="s">
        <v>69</v>
      </c>
      <c r="B20" s="208" t="s">
        <v>135</v>
      </c>
      <c r="C20" s="208">
        <v>245</v>
      </c>
      <c r="D20" s="208">
        <v>387</v>
      </c>
      <c r="E20" s="208" t="s">
        <v>1154</v>
      </c>
      <c r="F20" s="208" t="s">
        <v>1154</v>
      </c>
      <c r="G20" s="208" t="s">
        <v>135</v>
      </c>
      <c r="H20" s="286" t="s">
        <v>135</v>
      </c>
      <c r="I20" s="58"/>
      <c r="J20" s="59"/>
      <c r="K20" s="59"/>
    </row>
    <row r="21" spans="1:11" ht="9.75" customHeight="1" x14ac:dyDescent="0.2">
      <c r="A21" s="269" t="s">
        <v>74</v>
      </c>
      <c r="B21" s="208"/>
      <c r="C21" s="208"/>
      <c r="D21" s="208"/>
      <c r="E21" s="208"/>
      <c r="F21" s="208"/>
      <c r="G21" s="208"/>
      <c r="H21" s="286"/>
      <c r="I21" s="58"/>
      <c r="J21" s="59"/>
      <c r="K21" s="59"/>
    </row>
    <row r="22" spans="1:11" ht="11.25" x14ac:dyDescent="0.2">
      <c r="A22" s="70" t="s">
        <v>76</v>
      </c>
      <c r="B22" s="208">
        <v>2235</v>
      </c>
      <c r="C22" s="208">
        <v>1239</v>
      </c>
      <c r="D22" s="208">
        <v>1115</v>
      </c>
      <c r="E22" s="208" t="s">
        <v>1154</v>
      </c>
      <c r="F22" s="208" t="s">
        <v>135</v>
      </c>
      <c r="G22" s="208" t="s">
        <v>135</v>
      </c>
      <c r="H22" s="286" t="s">
        <v>135</v>
      </c>
      <c r="I22" s="58"/>
      <c r="J22" s="59"/>
      <c r="K22" s="59"/>
    </row>
    <row r="23" spans="1:11" ht="11.25" x14ac:dyDescent="0.2">
      <c r="A23" s="70" t="s">
        <v>79</v>
      </c>
      <c r="B23" s="208">
        <v>4223</v>
      </c>
      <c r="C23" s="208">
        <v>3215</v>
      </c>
      <c r="D23" s="208">
        <v>695</v>
      </c>
      <c r="E23" s="208" t="s">
        <v>1154</v>
      </c>
      <c r="F23" s="208" t="s">
        <v>1154</v>
      </c>
      <c r="G23" s="208" t="s">
        <v>1154</v>
      </c>
      <c r="H23" s="286">
        <v>92.8</v>
      </c>
      <c r="I23" s="58"/>
      <c r="J23" s="59"/>
      <c r="K23" s="59"/>
    </row>
    <row r="24" spans="1:11" ht="10.5" customHeight="1" x14ac:dyDescent="0.2">
      <c r="A24" s="269" t="s">
        <v>80</v>
      </c>
      <c r="B24" s="208"/>
      <c r="C24" s="208"/>
      <c r="D24" s="208"/>
      <c r="E24" s="208"/>
      <c r="F24" s="208"/>
      <c r="G24" s="208"/>
      <c r="H24" s="286"/>
      <c r="I24" s="58"/>
      <c r="J24" s="59"/>
      <c r="K24" s="59"/>
    </row>
    <row r="25" spans="1:11" ht="11.25" x14ac:dyDescent="0.2">
      <c r="A25" s="70" t="s">
        <v>82</v>
      </c>
      <c r="B25" s="208">
        <v>2575</v>
      </c>
      <c r="C25" s="208">
        <v>5612</v>
      </c>
      <c r="D25" s="208">
        <v>1027</v>
      </c>
      <c r="E25" s="208">
        <v>2202</v>
      </c>
      <c r="F25" s="208">
        <v>2907</v>
      </c>
      <c r="G25" s="208">
        <v>2966</v>
      </c>
      <c r="H25" s="286">
        <v>102</v>
      </c>
      <c r="I25" s="59"/>
      <c r="J25" s="59"/>
      <c r="K25" s="59"/>
    </row>
    <row r="26" spans="1:11" ht="11.25" x14ac:dyDescent="0.2">
      <c r="A26" s="70" t="s">
        <v>83</v>
      </c>
      <c r="B26" s="208">
        <v>523</v>
      </c>
      <c r="C26" s="208">
        <v>659</v>
      </c>
      <c r="D26" s="208">
        <v>823</v>
      </c>
      <c r="E26" s="208">
        <v>760</v>
      </c>
      <c r="F26" s="208">
        <v>988</v>
      </c>
      <c r="G26" s="208">
        <v>1184</v>
      </c>
      <c r="H26" s="286">
        <v>119.8</v>
      </c>
    </row>
    <row r="27" spans="1:11" ht="11.25" x14ac:dyDescent="0.2">
      <c r="A27" s="70" t="s">
        <v>84</v>
      </c>
      <c r="B27" s="208">
        <v>5279</v>
      </c>
      <c r="C27" s="208">
        <v>9276</v>
      </c>
      <c r="D27" s="208">
        <v>6920</v>
      </c>
      <c r="E27" s="208">
        <v>3089</v>
      </c>
      <c r="F27" s="208">
        <v>6153</v>
      </c>
      <c r="G27" s="208">
        <v>6810</v>
      </c>
      <c r="H27" s="286">
        <v>110.7</v>
      </c>
    </row>
    <row r="28" spans="1:11" ht="11.25" x14ac:dyDescent="0.2">
      <c r="A28" s="70" t="s">
        <v>85</v>
      </c>
      <c r="B28" s="215">
        <v>7.8</v>
      </c>
      <c r="C28" s="215">
        <v>21.2</v>
      </c>
      <c r="D28" s="215">
        <v>56.7</v>
      </c>
      <c r="E28" s="215" t="s">
        <v>135</v>
      </c>
      <c r="F28" s="215" t="s">
        <v>135</v>
      </c>
      <c r="G28" s="215" t="s">
        <v>135</v>
      </c>
      <c r="H28" s="286" t="s">
        <v>135</v>
      </c>
    </row>
    <row r="29" spans="1:11" ht="11.25" x14ac:dyDescent="0.2">
      <c r="A29" s="70" t="s">
        <v>86</v>
      </c>
      <c r="B29" s="208">
        <v>11509</v>
      </c>
      <c r="C29" s="208">
        <v>7366</v>
      </c>
      <c r="D29" s="208">
        <v>14276</v>
      </c>
      <c r="E29" s="208">
        <v>7310</v>
      </c>
      <c r="F29" s="208">
        <v>6964</v>
      </c>
      <c r="G29" s="208">
        <v>6352</v>
      </c>
      <c r="H29" s="286">
        <v>91.2</v>
      </c>
    </row>
    <row r="30" spans="1:11" ht="11.25" x14ac:dyDescent="0.2">
      <c r="A30" s="70" t="s">
        <v>87</v>
      </c>
      <c r="B30" s="208">
        <v>39214</v>
      </c>
      <c r="C30" s="208">
        <v>35871</v>
      </c>
      <c r="D30" s="208">
        <v>39508</v>
      </c>
      <c r="E30" s="208">
        <v>36063</v>
      </c>
      <c r="F30" s="208">
        <v>37583</v>
      </c>
      <c r="G30" s="208">
        <v>36537</v>
      </c>
      <c r="H30" s="286">
        <v>97.2</v>
      </c>
    </row>
    <row r="31" spans="1:11" ht="11.25" x14ac:dyDescent="0.2">
      <c r="A31" s="70" t="s">
        <v>88</v>
      </c>
      <c r="B31" s="208">
        <v>14369</v>
      </c>
      <c r="C31" s="208">
        <v>10679</v>
      </c>
      <c r="D31" s="208">
        <v>11468</v>
      </c>
      <c r="E31" s="208">
        <v>8599</v>
      </c>
      <c r="F31" s="208">
        <v>9122</v>
      </c>
      <c r="G31" s="208">
        <v>9159</v>
      </c>
      <c r="H31" s="286">
        <v>100.4</v>
      </c>
    </row>
    <row r="32" spans="1:11" ht="11.25" x14ac:dyDescent="0.2">
      <c r="A32" s="70" t="s">
        <v>89</v>
      </c>
      <c r="B32" s="208">
        <v>85597</v>
      </c>
      <c r="C32" s="208">
        <v>86618</v>
      </c>
      <c r="D32" s="208">
        <v>114502</v>
      </c>
      <c r="E32" s="208">
        <v>84089</v>
      </c>
      <c r="F32" s="208">
        <v>88774</v>
      </c>
      <c r="G32" s="208">
        <v>90254</v>
      </c>
      <c r="H32" s="286">
        <v>101.7</v>
      </c>
    </row>
    <row r="33" spans="1:8" ht="11.25" x14ac:dyDescent="0.2">
      <c r="A33" s="70" t="s">
        <v>90</v>
      </c>
      <c r="B33" s="208">
        <v>460</v>
      </c>
      <c r="C33" s="208">
        <v>239</v>
      </c>
      <c r="D33" s="208">
        <v>169</v>
      </c>
      <c r="E33" s="208" t="s">
        <v>1154</v>
      </c>
      <c r="F33" s="208" t="s">
        <v>1154</v>
      </c>
      <c r="G33" s="208" t="s">
        <v>1154</v>
      </c>
      <c r="H33" s="286" t="s">
        <v>1501</v>
      </c>
    </row>
    <row r="34" spans="1:8" ht="11.25" x14ac:dyDescent="0.2">
      <c r="A34" s="70" t="s">
        <v>91</v>
      </c>
      <c r="B34" s="208" t="s">
        <v>135</v>
      </c>
      <c r="C34" s="208" t="s">
        <v>135</v>
      </c>
      <c r="D34" s="208" t="s">
        <v>135</v>
      </c>
      <c r="E34" s="208" t="s">
        <v>135</v>
      </c>
      <c r="F34" s="208" t="s">
        <v>135</v>
      </c>
      <c r="G34" s="208" t="s">
        <v>1154</v>
      </c>
      <c r="H34" s="286" t="s">
        <v>135</v>
      </c>
    </row>
    <row r="35" spans="1:8" ht="18" x14ac:dyDescent="0.2">
      <c r="A35" s="269" t="s">
        <v>107</v>
      </c>
      <c r="B35" s="208"/>
      <c r="C35" s="208"/>
      <c r="D35" s="208"/>
      <c r="E35" s="208"/>
      <c r="F35" s="208"/>
      <c r="G35" s="208"/>
      <c r="H35" s="286"/>
    </row>
    <row r="36" spans="1:8" ht="11.25" x14ac:dyDescent="0.2">
      <c r="A36" s="70" t="s">
        <v>93</v>
      </c>
      <c r="B36" s="208">
        <v>6080</v>
      </c>
      <c r="C36" s="208">
        <v>6207</v>
      </c>
      <c r="D36" s="208">
        <v>5331</v>
      </c>
      <c r="E36" s="208">
        <v>2834</v>
      </c>
      <c r="F36" s="208">
        <v>5029</v>
      </c>
      <c r="G36" s="208">
        <v>3793</v>
      </c>
      <c r="H36" s="286">
        <v>75.400000000000006</v>
      </c>
    </row>
    <row r="37" spans="1:8" ht="11.25" x14ac:dyDescent="0.2">
      <c r="A37" s="70" t="s">
        <v>94</v>
      </c>
      <c r="B37" s="215">
        <v>22</v>
      </c>
      <c r="C37" s="215">
        <v>9.9</v>
      </c>
      <c r="D37" s="208" t="s">
        <v>135</v>
      </c>
      <c r="E37" s="208" t="s">
        <v>135</v>
      </c>
      <c r="F37" s="208" t="s">
        <v>135</v>
      </c>
      <c r="G37" s="208" t="s">
        <v>135</v>
      </c>
      <c r="H37" s="286" t="s">
        <v>135</v>
      </c>
    </row>
    <row r="38" spans="1:8" ht="11.25" x14ac:dyDescent="0.2">
      <c r="A38" s="70" t="s">
        <v>95</v>
      </c>
      <c r="B38" s="208">
        <v>3869</v>
      </c>
      <c r="C38" s="208">
        <v>4468</v>
      </c>
      <c r="D38" s="208">
        <v>5831</v>
      </c>
      <c r="E38" s="208">
        <v>3305</v>
      </c>
      <c r="F38" s="208">
        <v>5936</v>
      </c>
      <c r="G38" s="208">
        <v>7548</v>
      </c>
      <c r="H38" s="286">
        <v>127.2</v>
      </c>
    </row>
    <row r="39" spans="1:8" ht="11.25" x14ac:dyDescent="0.2">
      <c r="A39" s="70" t="s">
        <v>96</v>
      </c>
      <c r="B39" s="208">
        <v>1987</v>
      </c>
      <c r="C39" s="208">
        <v>2175</v>
      </c>
      <c r="D39" s="208">
        <v>2686</v>
      </c>
      <c r="E39" s="208" t="s">
        <v>1154</v>
      </c>
      <c r="F39" s="208" t="s">
        <v>1154</v>
      </c>
      <c r="G39" s="208" t="s">
        <v>1154</v>
      </c>
      <c r="H39" s="286">
        <v>54.5</v>
      </c>
    </row>
    <row r="40" spans="1:8" ht="11.25" x14ac:dyDescent="0.2">
      <c r="A40" s="70" t="s">
        <v>97</v>
      </c>
      <c r="B40" s="208">
        <v>2197</v>
      </c>
      <c r="C40" s="208">
        <v>3586</v>
      </c>
      <c r="D40" s="208">
        <v>2969</v>
      </c>
      <c r="E40" s="208">
        <v>2966</v>
      </c>
      <c r="F40" s="208">
        <v>3337</v>
      </c>
      <c r="G40" s="208">
        <v>3399</v>
      </c>
      <c r="H40" s="286">
        <v>101.9</v>
      </c>
    </row>
    <row r="41" spans="1:8" ht="11.25" x14ac:dyDescent="0.2">
      <c r="A41" s="70" t="s">
        <v>98</v>
      </c>
      <c r="B41" s="208">
        <v>608</v>
      </c>
      <c r="C41" s="208">
        <v>369</v>
      </c>
      <c r="D41" s="208">
        <v>407</v>
      </c>
      <c r="E41" s="208">
        <v>381</v>
      </c>
      <c r="F41" s="208">
        <v>374</v>
      </c>
      <c r="G41" s="208">
        <v>341</v>
      </c>
      <c r="H41" s="286">
        <v>91.1</v>
      </c>
    </row>
    <row r="42" spans="1:8" ht="11.25" x14ac:dyDescent="0.2">
      <c r="A42" s="70" t="s">
        <v>99</v>
      </c>
      <c r="B42" s="208">
        <v>1818</v>
      </c>
      <c r="C42" s="208">
        <v>2935</v>
      </c>
      <c r="D42" s="208">
        <v>2492</v>
      </c>
      <c r="E42" s="208">
        <v>408</v>
      </c>
      <c r="F42" s="208">
        <v>965</v>
      </c>
      <c r="G42" s="208">
        <v>464</v>
      </c>
      <c r="H42" s="286">
        <v>48.1</v>
      </c>
    </row>
    <row r="43" spans="1:8" ht="11.25" customHeight="1" x14ac:dyDescent="0.2">
      <c r="A43" s="70" t="s">
        <v>100</v>
      </c>
      <c r="B43" s="215">
        <v>15.2</v>
      </c>
      <c r="C43" s="208">
        <v>129</v>
      </c>
      <c r="D43" s="215">
        <v>2.2999999999999998</v>
      </c>
      <c r="E43" s="215" t="s">
        <v>135</v>
      </c>
      <c r="F43" s="215" t="s">
        <v>135</v>
      </c>
      <c r="G43" s="215" t="s">
        <v>135</v>
      </c>
      <c r="H43" s="286" t="s">
        <v>135</v>
      </c>
    </row>
    <row r="44" spans="1:8" ht="11.25" x14ac:dyDescent="0.2">
      <c r="A44" s="108" t="s">
        <v>101</v>
      </c>
      <c r="B44" s="467">
        <v>301</v>
      </c>
      <c r="C44" s="467">
        <v>586</v>
      </c>
      <c r="D44" s="467">
        <v>375</v>
      </c>
      <c r="E44" s="480" t="s">
        <v>1154</v>
      </c>
      <c r="F44" s="480" t="s">
        <v>1154</v>
      </c>
      <c r="G44" s="467" t="s">
        <v>1154</v>
      </c>
      <c r="H44" s="287">
        <v>65.8</v>
      </c>
    </row>
    <row r="45" spans="1:8" x14ac:dyDescent="0.15">
      <c r="A45" s="763" t="s">
        <v>1162</v>
      </c>
      <c r="B45" s="763"/>
      <c r="C45" s="763"/>
      <c r="D45" s="763"/>
      <c r="E45" s="763"/>
      <c r="F45" s="763"/>
      <c r="G45" s="763"/>
      <c r="H45" s="763"/>
    </row>
    <row r="46" spans="1:8" x14ac:dyDescent="0.15">
      <c r="A46" s="59"/>
    </row>
    <row r="47" spans="1:8" x14ac:dyDescent="0.15">
      <c r="A47" s="59"/>
    </row>
    <row r="48" spans="1:8" x14ac:dyDescent="0.15">
      <c r="A48" s="59"/>
    </row>
    <row r="49" spans="1:1" x14ac:dyDescent="0.15">
      <c r="A49" s="59"/>
    </row>
    <row r="50" spans="1:1" x14ac:dyDescent="0.15">
      <c r="A50" s="59"/>
    </row>
    <row r="51" spans="1:1" x14ac:dyDescent="0.15">
      <c r="A51" s="59"/>
    </row>
    <row r="52" spans="1:1" x14ac:dyDescent="0.15">
      <c r="A52" s="59"/>
    </row>
    <row r="53" spans="1:1" x14ac:dyDescent="0.15">
      <c r="A53" s="59"/>
    </row>
  </sheetData>
  <mergeCells count="5">
    <mergeCell ref="A1:H1"/>
    <mergeCell ref="A5:H5"/>
    <mergeCell ref="A45:H45"/>
    <mergeCell ref="A3:H3"/>
    <mergeCell ref="A4:H4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 differentOddEven="1" differentFirst="1">
    <oddHeader>&amp;CРЕГИОНЫ РОССИЙСКОЙ ФЕДЕРАЦИИ</oddHeader>
    <oddFooter>&amp;L2&amp;CТОРГОВЛЯ В РОССИИ. 2014&amp;R&amp;G&amp;G</oddFooter>
    <first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firstHeader>
    <firstFooter>&amp;L&amp;P&amp;CТорговля в России. 2017</first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view="pageLayout" topLeftCell="A55" zoomScale="120" zoomScaleNormal="115" zoomScaleSheetLayoutView="100" zoomScalePageLayoutView="120" workbookViewId="0">
      <selection activeCell="A4" sqref="A4"/>
    </sheetView>
  </sheetViews>
  <sheetFormatPr defaultColWidth="8" defaultRowHeight="10.5" x14ac:dyDescent="0.15"/>
  <cols>
    <col min="1" max="1" width="23.28515625" style="60" customWidth="1"/>
    <col min="2" max="4" width="8.140625" style="60" customWidth="1"/>
    <col min="5" max="5" width="7.85546875" style="60" customWidth="1"/>
    <col min="6" max="6" width="8" style="60" customWidth="1"/>
    <col min="7" max="7" width="7.7109375" style="60" customWidth="1"/>
    <col min="8" max="8" width="8.5703125" style="60" customWidth="1"/>
    <col min="9" max="16384" width="8" style="60"/>
  </cols>
  <sheetData>
    <row r="1" spans="1:9" ht="11.25" x14ac:dyDescent="0.15">
      <c r="A1" s="769" t="s">
        <v>12</v>
      </c>
      <c r="B1" s="769"/>
      <c r="C1" s="769"/>
      <c r="D1" s="769"/>
      <c r="E1" s="769"/>
      <c r="F1" s="769"/>
      <c r="G1" s="769"/>
      <c r="H1" s="769"/>
    </row>
    <row r="2" spans="1:9" ht="11.25" x14ac:dyDescent="0.2">
      <c r="A2" s="754" t="s">
        <v>1099</v>
      </c>
      <c r="B2" s="754"/>
      <c r="C2" s="754"/>
      <c r="D2" s="754"/>
      <c r="E2" s="754"/>
      <c r="F2" s="754"/>
      <c r="G2" s="754"/>
      <c r="H2" s="754"/>
    </row>
    <row r="3" spans="1:9" s="63" customFormat="1" x14ac:dyDescent="0.15">
      <c r="A3" s="60"/>
      <c r="B3" s="97"/>
      <c r="C3" s="97"/>
      <c r="D3" s="97"/>
      <c r="E3" s="97"/>
      <c r="F3" s="97"/>
      <c r="G3" s="97"/>
      <c r="H3" s="97"/>
    </row>
    <row r="4" spans="1:9" ht="29.25" x14ac:dyDescent="0.15">
      <c r="A4" s="75"/>
      <c r="B4" s="55">
        <v>2000</v>
      </c>
      <c r="C4" s="55">
        <v>2005</v>
      </c>
      <c r="D4" s="55">
        <v>2010</v>
      </c>
      <c r="E4" s="385">
        <v>2014</v>
      </c>
      <c r="F4" s="386">
        <v>2015</v>
      </c>
      <c r="G4" s="387">
        <v>2016</v>
      </c>
      <c r="H4" s="102" t="s">
        <v>1273</v>
      </c>
    </row>
    <row r="5" spans="1:9" ht="15.75" customHeight="1" x14ac:dyDescent="0.15">
      <c r="A5" s="69" t="s">
        <v>126</v>
      </c>
      <c r="B5" s="226">
        <v>25323</v>
      </c>
      <c r="C5" s="226">
        <v>33293</v>
      </c>
      <c r="D5" s="226">
        <v>33370</v>
      </c>
      <c r="E5" s="382">
        <v>34648</v>
      </c>
      <c r="F5" s="226">
        <v>35083.949099999998</v>
      </c>
      <c r="G5" s="481">
        <v>35130.9395</v>
      </c>
      <c r="H5" s="509">
        <v>100.133937031621</v>
      </c>
    </row>
    <row r="6" spans="1:9" ht="20.25" customHeight="1" x14ac:dyDescent="0.2">
      <c r="A6" s="261" t="s">
        <v>102</v>
      </c>
      <c r="B6" s="227"/>
      <c r="C6" s="227"/>
      <c r="D6" s="227"/>
      <c r="E6" s="383"/>
      <c r="F6" s="227"/>
      <c r="G6" s="482"/>
      <c r="H6" s="483"/>
    </row>
    <row r="7" spans="1:9" ht="15.75" customHeight="1" x14ac:dyDescent="0.2">
      <c r="A7" s="70" t="s">
        <v>22</v>
      </c>
      <c r="B7" s="208">
        <v>205</v>
      </c>
      <c r="C7" s="208">
        <v>173</v>
      </c>
      <c r="D7" s="208">
        <v>205</v>
      </c>
      <c r="E7" s="383" t="s">
        <v>135</v>
      </c>
      <c r="F7" s="208" t="s">
        <v>135</v>
      </c>
      <c r="G7" s="208" t="s">
        <v>135</v>
      </c>
      <c r="H7" s="208" t="s">
        <v>135</v>
      </c>
    </row>
    <row r="8" spans="1:9" ht="15.75" customHeight="1" x14ac:dyDescent="0.2">
      <c r="A8" s="70" t="s">
        <v>23</v>
      </c>
      <c r="B8" s="208" t="s">
        <v>135</v>
      </c>
      <c r="C8" s="208">
        <v>122</v>
      </c>
      <c r="D8" s="208" t="s">
        <v>135</v>
      </c>
      <c r="E8" s="208" t="s">
        <v>135</v>
      </c>
      <c r="F8" s="208" t="s">
        <v>135</v>
      </c>
      <c r="G8" s="208" t="s">
        <v>135</v>
      </c>
      <c r="H8" s="208" t="s">
        <v>135</v>
      </c>
    </row>
    <row r="9" spans="1:9" ht="15.75" customHeight="1" x14ac:dyDescent="0.2">
      <c r="A9" s="70" t="s">
        <v>24</v>
      </c>
      <c r="B9" s="208" t="s">
        <v>135</v>
      </c>
      <c r="C9" s="208">
        <v>129</v>
      </c>
      <c r="D9" s="208">
        <v>127</v>
      </c>
      <c r="E9" s="384" t="s">
        <v>1154</v>
      </c>
      <c r="F9" s="208" t="s">
        <v>1154</v>
      </c>
      <c r="G9" s="208" t="s">
        <v>1154</v>
      </c>
      <c r="H9" s="215">
        <v>102.7</v>
      </c>
    </row>
    <row r="10" spans="1:9" ht="15.75" customHeight="1" x14ac:dyDescent="0.2">
      <c r="A10" s="70" t="s">
        <v>26</v>
      </c>
      <c r="B10" s="208">
        <v>116</v>
      </c>
      <c r="C10" s="208">
        <v>129</v>
      </c>
      <c r="D10" s="208" t="s">
        <v>135</v>
      </c>
      <c r="E10" s="208" t="s">
        <v>135</v>
      </c>
      <c r="F10" s="208" t="s">
        <v>135</v>
      </c>
      <c r="G10" s="208" t="s">
        <v>135</v>
      </c>
      <c r="H10" s="208" t="s">
        <v>135</v>
      </c>
    </row>
    <row r="11" spans="1:9" ht="15.75" customHeight="1" x14ac:dyDescent="0.2">
      <c r="A11" s="70" t="s">
        <v>27</v>
      </c>
      <c r="B11" s="208">
        <v>201</v>
      </c>
      <c r="C11" s="208">
        <v>216</v>
      </c>
      <c r="D11" s="208" t="s">
        <v>135</v>
      </c>
      <c r="E11" s="208" t="s">
        <v>135</v>
      </c>
      <c r="F11" s="208" t="s">
        <v>135</v>
      </c>
      <c r="G11" s="208" t="s">
        <v>135</v>
      </c>
      <c r="H11" s="208" t="s">
        <v>135</v>
      </c>
    </row>
    <row r="12" spans="1:9" ht="15.75" customHeight="1" x14ac:dyDescent="0.25">
      <c r="A12" s="70" t="s">
        <v>29</v>
      </c>
      <c r="B12" s="215">
        <v>4.7</v>
      </c>
      <c r="C12" s="208">
        <v>267</v>
      </c>
      <c r="D12" s="208">
        <v>217</v>
      </c>
      <c r="E12" s="350" t="s">
        <v>1154</v>
      </c>
      <c r="F12" s="208" t="s">
        <v>1154</v>
      </c>
      <c r="G12" s="208" t="s">
        <v>1154</v>
      </c>
      <c r="H12" s="215">
        <v>111.3</v>
      </c>
      <c r="I12" s="388"/>
    </row>
    <row r="13" spans="1:9" ht="15.75" customHeight="1" x14ac:dyDescent="0.2">
      <c r="A13" s="70" t="s">
        <v>31</v>
      </c>
      <c r="B13" s="215">
        <v>10.5</v>
      </c>
      <c r="C13" s="208">
        <v>187</v>
      </c>
      <c r="D13" s="208" t="s">
        <v>135</v>
      </c>
      <c r="E13" s="208" t="s">
        <v>135</v>
      </c>
      <c r="F13" s="208" t="s">
        <v>135</v>
      </c>
      <c r="G13" s="208" t="s">
        <v>135</v>
      </c>
      <c r="H13" s="208" t="s">
        <v>135</v>
      </c>
    </row>
    <row r="14" spans="1:9" ht="15.75" customHeight="1" x14ac:dyDescent="0.2">
      <c r="A14" s="70" t="s">
        <v>32</v>
      </c>
      <c r="B14" s="208">
        <v>112</v>
      </c>
      <c r="C14" s="208">
        <v>186</v>
      </c>
      <c r="D14" s="208" t="s">
        <v>135</v>
      </c>
      <c r="E14" s="208" t="s">
        <v>135</v>
      </c>
      <c r="F14" s="208" t="s">
        <v>135</v>
      </c>
      <c r="G14" s="208" t="s">
        <v>135</v>
      </c>
      <c r="H14" s="208" t="s">
        <v>135</v>
      </c>
    </row>
    <row r="15" spans="1:9" ht="15.75" customHeight="1" x14ac:dyDescent="0.2">
      <c r="A15" s="70" t="s">
        <v>33</v>
      </c>
      <c r="B15" s="208">
        <v>1209</v>
      </c>
      <c r="C15" s="208">
        <v>1413</v>
      </c>
      <c r="D15" s="208">
        <v>1368</v>
      </c>
      <c r="E15" s="350" t="s">
        <v>1154</v>
      </c>
      <c r="F15" s="208" t="s">
        <v>1154</v>
      </c>
      <c r="G15" s="208" t="s">
        <v>1154</v>
      </c>
      <c r="H15" s="215">
        <v>96.1</v>
      </c>
    </row>
    <row r="16" spans="1:9" ht="15.75" customHeight="1" x14ac:dyDescent="0.2">
      <c r="A16" s="70" t="s">
        <v>34</v>
      </c>
      <c r="B16" s="208">
        <v>101</v>
      </c>
      <c r="C16" s="208">
        <v>172</v>
      </c>
      <c r="D16" s="208">
        <v>218</v>
      </c>
      <c r="E16" s="350" t="s">
        <v>1154</v>
      </c>
      <c r="F16" s="208" t="s">
        <v>1154</v>
      </c>
      <c r="G16" s="208" t="s">
        <v>1154</v>
      </c>
      <c r="H16" s="215">
        <v>94.6</v>
      </c>
    </row>
    <row r="17" spans="1:8" ht="15.75" customHeight="1" x14ac:dyDescent="0.2">
      <c r="A17" s="70" t="s">
        <v>35</v>
      </c>
      <c r="B17" s="208">
        <v>142</v>
      </c>
      <c r="C17" s="208">
        <v>105</v>
      </c>
      <c r="D17" s="208">
        <v>113</v>
      </c>
      <c r="E17" s="208" t="s">
        <v>135</v>
      </c>
      <c r="F17" s="208" t="s">
        <v>135</v>
      </c>
      <c r="G17" s="208" t="s">
        <v>135</v>
      </c>
      <c r="H17" s="208" t="s">
        <v>135</v>
      </c>
    </row>
    <row r="18" spans="1:8" ht="15.75" customHeight="1" x14ac:dyDescent="0.2">
      <c r="A18" s="70" t="s">
        <v>36</v>
      </c>
      <c r="B18" s="215">
        <v>75.599999999999994</v>
      </c>
      <c r="C18" s="215">
        <v>86.9</v>
      </c>
      <c r="D18" s="208" t="s">
        <v>135</v>
      </c>
      <c r="E18" s="208" t="s">
        <v>135</v>
      </c>
      <c r="F18" s="208" t="s">
        <v>135</v>
      </c>
      <c r="G18" s="208" t="s">
        <v>135</v>
      </c>
      <c r="H18" s="208" t="s">
        <v>135</v>
      </c>
    </row>
    <row r="19" spans="1:8" ht="15.75" customHeight="1" x14ac:dyDescent="0.2">
      <c r="A19" s="70" t="s">
        <v>37</v>
      </c>
      <c r="B19" s="208">
        <v>237</v>
      </c>
      <c r="C19" s="208">
        <v>249</v>
      </c>
      <c r="D19" s="208" t="s">
        <v>135</v>
      </c>
      <c r="E19" s="350" t="s">
        <v>1154</v>
      </c>
      <c r="F19" s="208" t="s">
        <v>1154</v>
      </c>
      <c r="G19" s="208" t="s">
        <v>1154</v>
      </c>
      <c r="H19" s="215">
        <v>97.365310369314997</v>
      </c>
    </row>
    <row r="20" spans="1:8" ht="15.75" customHeight="1" x14ac:dyDescent="0.2">
      <c r="A20" s="70" t="s">
        <v>38</v>
      </c>
      <c r="B20" s="208">
        <v>1421</v>
      </c>
      <c r="C20" s="208">
        <v>1481</v>
      </c>
      <c r="D20" s="208">
        <v>2198</v>
      </c>
      <c r="E20" s="350" t="s">
        <v>1154</v>
      </c>
      <c r="F20" s="208" t="s">
        <v>1154</v>
      </c>
      <c r="G20" s="208" t="s">
        <v>1154</v>
      </c>
      <c r="H20" s="215">
        <v>99.486651593036697</v>
      </c>
    </row>
    <row r="21" spans="1:8" ht="15.75" customHeight="1" x14ac:dyDescent="0.2">
      <c r="A21" s="70" t="s">
        <v>39</v>
      </c>
      <c r="B21" s="208">
        <v>598</v>
      </c>
      <c r="C21" s="208">
        <v>1637</v>
      </c>
      <c r="D21" s="208">
        <v>2117</v>
      </c>
      <c r="E21" s="346">
        <v>2237</v>
      </c>
      <c r="F21" s="208" t="s">
        <v>1154</v>
      </c>
      <c r="G21" s="208" t="s">
        <v>1154</v>
      </c>
      <c r="H21" s="215">
        <v>96.485663300281701</v>
      </c>
    </row>
    <row r="22" spans="1:8" ht="21.75" customHeight="1" x14ac:dyDescent="0.2">
      <c r="A22" s="271" t="s">
        <v>103</v>
      </c>
      <c r="B22" s="208"/>
      <c r="C22" s="208"/>
      <c r="D22" s="208"/>
      <c r="E22" s="346"/>
      <c r="F22" s="483"/>
      <c r="G22" s="227"/>
      <c r="H22" s="228"/>
    </row>
    <row r="23" spans="1:8" ht="15.75" customHeight="1" x14ac:dyDescent="0.2">
      <c r="A23" s="70" t="s">
        <v>40</v>
      </c>
      <c r="B23" s="215">
        <v>61.3</v>
      </c>
      <c r="C23" s="215">
        <v>79.400000000000006</v>
      </c>
      <c r="D23" s="215">
        <v>88.4</v>
      </c>
      <c r="E23" s="350" t="s">
        <v>1154</v>
      </c>
      <c r="F23" s="208" t="s">
        <v>1154</v>
      </c>
      <c r="G23" s="208" t="s">
        <v>1154</v>
      </c>
      <c r="H23" s="215">
        <v>103.43458243915001</v>
      </c>
    </row>
    <row r="24" spans="1:8" ht="15.75" customHeight="1" x14ac:dyDescent="0.2">
      <c r="A24" s="70" t="s">
        <v>41</v>
      </c>
      <c r="B24" s="208">
        <v>360</v>
      </c>
      <c r="C24" s="208">
        <v>341</v>
      </c>
      <c r="D24" s="208">
        <v>455</v>
      </c>
      <c r="E24" s="350" t="s">
        <v>1154</v>
      </c>
      <c r="F24" s="208" t="s">
        <v>1154</v>
      </c>
      <c r="G24" s="208" t="s">
        <v>1154</v>
      </c>
      <c r="H24" s="215">
        <v>85.141759422781504</v>
      </c>
    </row>
    <row r="25" spans="1:8" ht="15.75" customHeight="1" x14ac:dyDescent="0.2">
      <c r="A25" s="70" t="s">
        <v>42</v>
      </c>
      <c r="B25" s="215">
        <v>30.7</v>
      </c>
      <c r="C25" s="208">
        <v>108</v>
      </c>
      <c r="D25" s="208" t="s">
        <v>135</v>
      </c>
      <c r="E25" s="208" t="s">
        <v>135</v>
      </c>
      <c r="F25" s="208" t="s">
        <v>135</v>
      </c>
      <c r="G25" s="208" t="s">
        <v>135</v>
      </c>
      <c r="H25" s="208" t="s">
        <v>135</v>
      </c>
    </row>
    <row r="26" spans="1:8" ht="15.75" customHeight="1" x14ac:dyDescent="0.2">
      <c r="A26" s="70" t="s">
        <v>43</v>
      </c>
      <c r="B26" s="215">
        <v>98.5</v>
      </c>
      <c r="C26" s="208">
        <v>138</v>
      </c>
      <c r="D26" s="208" t="s">
        <v>135</v>
      </c>
      <c r="E26" s="208" t="s">
        <v>135</v>
      </c>
      <c r="F26" s="208" t="s">
        <v>135</v>
      </c>
      <c r="G26" s="208" t="s">
        <v>135</v>
      </c>
      <c r="H26" s="208" t="s">
        <v>135</v>
      </c>
    </row>
    <row r="27" spans="1:8" ht="15.75" customHeight="1" x14ac:dyDescent="0.2">
      <c r="A27" s="70" t="s">
        <v>44</v>
      </c>
      <c r="B27" s="208">
        <v>114</v>
      </c>
      <c r="C27" s="208">
        <v>129</v>
      </c>
      <c r="D27" s="208">
        <v>195</v>
      </c>
      <c r="E27" s="208" t="s">
        <v>135</v>
      </c>
      <c r="F27" s="208" t="s">
        <v>135</v>
      </c>
      <c r="G27" s="208" t="s">
        <v>135</v>
      </c>
      <c r="H27" s="208" t="s">
        <v>135</v>
      </c>
    </row>
    <row r="28" spans="1:8" ht="15.75" customHeight="1" x14ac:dyDescent="0.2">
      <c r="A28" s="70" t="s">
        <v>169</v>
      </c>
      <c r="B28" s="215">
        <v>64.400000000000006</v>
      </c>
      <c r="C28" s="208">
        <v>760</v>
      </c>
      <c r="D28" s="208">
        <v>1470</v>
      </c>
      <c r="E28" s="346">
        <v>1400</v>
      </c>
      <c r="F28" s="208">
        <v>1183.3</v>
      </c>
      <c r="G28" s="208">
        <v>1205</v>
      </c>
      <c r="H28" s="215">
        <v>101.85459154483</v>
      </c>
    </row>
    <row r="29" spans="1:8" ht="15.75" customHeight="1" x14ac:dyDescent="0.2">
      <c r="A29" s="70" t="s">
        <v>46</v>
      </c>
      <c r="B29" s="215">
        <v>17.8</v>
      </c>
      <c r="C29" s="215">
        <v>76.599999999999994</v>
      </c>
      <c r="D29" s="215">
        <v>66.8</v>
      </c>
      <c r="E29" s="346" t="s">
        <v>135</v>
      </c>
      <c r="F29" s="483" t="s">
        <v>135</v>
      </c>
      <c r="G29" s="227" t="s">
        <v>135</v>
      </c>
      <c r="H29" s="228" t="s">
        <v>135</v>
      </c>
    </row>
    <row r="30" spans="1:8" ht="15.75" customHeight="1" x14ac:dyDescent="0.2">
      <c r="A30" s="70" t="s">
        <v>47</v>
      </c>
      <c r="B30" s="208" t="s">
        <v>135</v>
      </c>
      <c r="C30" s="215">
        <v>73.2</v>
      </c>
      <c r="D30" s="208" t="s">
        <v>135</v>
      </c>
      <c r="E30" s="208" t="s">
        <v>135</v>
      </c>
      <c r="F30" s="208" t="s">
        <v>135</v>
      </c>
      <c r="G30" s="208" t="s">
        <v>135</v>
      </c>
      <c r="H30" s="208" t="s">
        <v>135</v>
      </c>
    </row>
    <row r="31" spans="1:8" ht="15.75" customHeight="1" x14ac:dyDescent="0.2">
      <c r="A31" s="70" t="s">
        <v>48</v>
      </c>
      <c r="B31" s="215">
        <v>98.3</v>
      </c>
      <c r="C31" s="215">
        <v>23.2</v>
      </c>
      <c r="D31" s="208" t="s">
        <v>135</v>
      </c>
      <c r="E31" s="208" t="s">
        <v>135</v>
      </c>
      <c r="F31" s="208" t="s">
        <v>135</v>
      </c>
      <c r="G31" s="208" t="s">
        <v>135</v>
      </c>
      <c r="H31" s="208" t="s">
        <v>135</v>
      </c>
    </row>
    <row r="32" spans="1:8" ht="15.75" customHeight="1" x14ac:dyDescent="0.2">
      <c r="A32" s="70" t="s">
        <v>49</v>
      </c>
      <c r="B32" s="215">
        <v>26.6</v>
      </c>
      <c r="C32" s="208">
        <v>848</v>
      </c>
      <c r="D32" s="208" t="s">
        <v>135</v>
      </c>
      <c r="E32" s="208" t="s">
        <v>135</v>
      </c>
      <c r="F32" s="208" t="s">
        <v>1154</v>
      </c>
      <c r="G32" s="208" t="s">
        <v>1154</v>
      </c>
      <c r="H32" s="215">
        <v>20.772266962543899</v>
      </c>
    </row>
    <row r="33" spans="1:8" ht="15.75" customHeight="1" x14ac:dyDescent="0.2">
      <c r="A33" s="272" t="s">
        <v>104</v>
      </c>
      <c r="B33" s="208"/>
      <c r="C33" s="208"/>
      <c r="D33" s="208"/>
      <c r="E33" s="346"/>
      <c r="F33" s="483"/>
      <c r="G33" s="227"/>
      <c r="H33" s="228"/>
    </row>
    <row r="34" spans="1:8" ht="15.75" customHeight="1" x14ac:dyDescent="0.2">
      <c r="A34" s="70" t="s">
        <v>50</v>
      </c>
      <c r="B34" s="215">
        <v>80.8</v>
      </c>
      <c r="C34" s="208" t="s">
        <v>135</v>
      </c>
      <c r="D34" s="208" t="s">
        <v>135</v>
      </c>
      <c r="E34" s="208" t="s">
        <v>135</v>
      </c>
      <c r="F34" s="208" t="s">
        <v>135</v>
      </c>
      <c r="G34" s="208" t="s">
        <v>135</v>
      </c>
      <c r="H34" s="208" t="s">
        <v>135</v>
      </c>
    </row>
    <row r="35" spans="1:8" ht="15.75" customHeight="1" x14ac:dyDescent="0.2">
      <c r="A35" s="70" t="s">
        <v>51</v>
      </c>
      <c r="B35" s="208" t="s">
        <v>135</v>
      </c>
      <c r="C35" s="215">
        <v>0.1</v>
      </c>
      <c r="D35" s="208" t="s">
        <v>135</v>
      </c>
      <c r="E35" s="208" t="s">
        <v>135</v>
      </c>
      <c r="F35" s="208" t="s">
        <v>135</v>
      </c>
      <c r="G35" s="208" t="s">
        <v>135</v>
      </c>
      <c r="H35" s="208" t="s">
        <v>135</v>
      </c>
    </row>
    <row r="36" spans="1:8" ht="15.75" customHeight="1" x14ac:dyDescent="0.2">
      <c r="A36" s="70" t="s">
        <v>52</v>
      </c>
      <c r="B36" s="208">
        <v>190</v>
      </c>
      <c r="C36" s="215">
        <v>7.7</v>
      </c>
      <c r="D36" s="208">
        <v>230</v>
      </c>
      <c r="E36" s="208" t="s">
        <v>135</v>
      </c>
      <c r="F36" s="208" t="s">
        <v>135</v>
      </c>
      <c r="G36" s="208" t="s">
        <v>135</v>
      </c>
      <c r="H36" s="208" t="s">
        <v>135</v>
      </c>
    </row>
    <row r="37" spans="1:8" ht="15.75" customHeight="1" x14ac:dyDescent="0.2">
      <c r="A37" s="70" t="s">
        <v>53</v>
      </c>
      <c r="B37" s="208">
        <v>781</v>
      </c>
      <c r="C37" s="208">
        <v>801</v>
      </c>
      <c r="D37" s="208">
        <v>910</v>
      </c>
      <c r="E37" s="350" t="s">
        <v>1154</v>
      </c>
      <c r="F37" s="208" t="s">
        <v>1154</v>
      </c>
      <c r="G37" s="208" t="s">
        <v>1154</v>
      </c>
      <c r="H37" s="215">
        <v>105.952979424896</v>
      </c>
    </row>
    <row r="38" spans="1:8" ht="15.75" customHeight="1" x14ac:dyDescent="0.2">
      <c r="A38" s="70" t="s">
        <v>54</v>
      </c>
      <c r="B38" s="208">
        <v>1142</v>
      </c>
      <c r="C38" s="208">
        <v>843</v>
      </c>
      <c r="D38" s="208">
        <v>1426</v>
      </c>
      <c r="E38" s="350" t="s">
        <v>1154</v>
      </c>
      <c r="F38" s="208" t="s">
        <v>1154</v>
      </c>
      <c r="G38" s="208" t="s">
        <v>1154</v>
      </c>
      <c r="H38" s="215">
        <v>99.361922916510196</v>
      </c>
    </row>
    <row r="39" spans="1:8" ht="15.75" customHeight="1" x14ac:dyDescent="0.2">
      <c r="A39" s="70" t="s">
        <v>55</v>
      </c>
      <c r="B39" s="208">
        <v>240</v>
      </c>
      <c r="C39" s="208">
        <v>221</v>
      </c>
      <c r="D39" s="208" t="s">
        <v>135</v>
      </c>
      <c r="E39" s="208" t="s">
        <v>135</v>
      </c>
      <c r="F39" s="208" t="s">
        <v>135</v>
      </c>
      <c r="G39" s="208" t="s">
        <v>135</v>
      </c>
      <c r="H39" s="215" t="s">
        <v>135</v>
      </c>
    </row>
    <row r="40" spans="1:8" ht="22.5" customHeight="1" x14ac:dyDescent="0.2">
      <c r="A40" s="271" t="s">
        <v>105</v>
      </c>
      <c r="B40" s="208"/>
      <c r="C40" s="208"/>
      <c r="D40" s="208"/>
      <c r="E40" s="346"/>
      <c r="F40" s="208"/>
      <c r="G40" s="208"/>
      <c r="H40" s="215"/>
    </row>
    <row r="41" spans="1:8" ht="15.75" customHeight="1" x14ac:dyDescent="0.2">
      <c r="A41" s="70" t="s">
        <v>56</v>
      </c>
      <c r="B41" s="215">
        <v>4.5999999999999996</v>
      </c>
      <c r="C41" s="215">
        <v>1.1000000000000001</v>
      </c>
      <c r="D41" s="208" t="s">
        <v>135</v>
      </c>
      <c r="E41" s="208" t="s">
        <v>135</v>
      </c>
      <c r="F41" s="208" t="s">
        <v>135</v>
      </c>
      <c r="G41" s="208" t="s">
        <v>135</v>
      </c>
      <c r="H41" s="215" t="s">
        <v>135</v>
      </c>
    </row>
    <row r="42" spans="1:8" ht="15.75" customHeight="1" x14ac:dyDescent="0.2">
      <c r="A42" s="70" t="s">
        <v>128</v>
      </c>
      <c r="B42" s="208" t="s">
        <v>135</v>
      </c>
      <c r="C42" s="215">
        <v>34.1</v>
      </c>
      <c r="D42" s="208" t="s">
        <v>135</v>
      </c>
      <c r="E42" s="208" t="s">
        <v>135</v>
      </c>
      <c r="F42" s="208" t="s">
        <v>135</v>
      </c>
      <c r="G42" s="208" t="s">
        <v>135</v>
      </c>
      <c r="H42" s="215" t="s">
        <v>135</v>
      </c>
    </row>
    <row r="43" spans="1:8" ht="15.75" customHeight="1" x14ac:dyDescent="0.2">
      <c r="A43" s="70" t="s">
        <v>129</v>
      </c>
      <c r="B43" s="208" t="s">
        <v>135</v>
      </c>
      <c r="C43" s="215">
        <v>60.2</v>
      </c>
      <c r="D43" s="215">
        <v>25.2</v>
      </c>
      <c r="E43" s="208" t="s">
        <v>135</v>
      </c>
      <c r="F43" s="208" t="s">
        <v>135</v>
      </c>
      <c r="G43" s="208" t="s">
        <v>135</v>
      </c>
      <c r="H43" s="215" t="s">
        <v>135</v>
      </c>
    </row>
    <row r="44" spans="1:8" ht="21" customHeight="1" x14ac:dyDescent="0.2">
      <c r="A44" s="376" t="s">
        <v>1155</v>
      </c>
      <c r="B44" s="215">
        <v>0.1</v>
      </c>
      <c r="C44" s="215">
        <v>50.7</v>
      </c>
      <c r="D44" s="208" t="s">
        <v>135</v>
      </c>
      <c r="E44" s="208" t="s">
        <v>135</v>
      </c>
      <c r="F44" s="208" t="s">
        <v>135</v>
      </c>
      <c r="G44" s="208" t="s">
        <v>135</v>
      </c>
      <c r="H44" s="208" t="s">
        <v>135</v>
      </c>
    </row>
    <row r="45" spans="1:8" ht="15.75" customHeight="1" x14ac:dyDescent="0.2">
      <c r="A45" s="70" t="s">
        <v>59</v>
      </c>
      <c r="B45" s="208">
        <v>218</v>
      </c>
      <c r="C45" s="208">
        <v>288</v>
      </c>
      <c r="D45" s="208" t="s">
        <v>135</v>
      </c>
      <c r="E45" s="208" t="s">
        <v>135</v>
      </c>
      <c r="F45" s="208" t="s">
        <v>135</v>
      </c>
      <c r="G45" s="208" t="s">
        <v>135</v>
      </c>
      <c r="H45" s="208" t="s">
        <v>135</v>
      </c>
    </row>
    <row r="46" spans="1:8" ht="20.25" customHeight="1" x14ac:dyDescent="0.2">
      <c r="A46" s="271" t="s">
        <v>167</v>
      </c>
      <c r="B46" s="208"/>
      <c r="C46" s="208"/>
      <c r="D46" s="208"/>
      <c r="E46" s="346"/>
      <c r="F46" s="483"/>
      <c r="G46" s="227"/>
      <c r="H46" s="228"/>
    </row>
    <row r="47" spans="1:8" ht="15.75" customHeight="1" x14ac:dyDescent="0.2">
      <c r="A47" s="70" t="s">
        <v>60</v>
      </c>
      <c r="B47" s="208">
        <v>3989</v>
      </c>
      <c r="C47" s="208">
        <v>4116</v>
      </c>
      <c r="D47" s="208">
        <v>4631</v>
      </c>
      <c r="E47" s="346">
        <v>4665</v>
      </c>
      <c r="F47" s="483">
        <v>4666.3964999999998</v>
      </c>
      <c r="G47" s="227">
        <v>4058.9528</v>
      </c>
      <c r="H47" s="228">
        <v>86.982595670985106</v>
      </c>
    </row>
    <row r="48" spans="1:8" ht="15.75" customHeight="1" x14ac:dyDescent="0.2">
      <c r="A48" s="70" t="s">
        <v>63</v>
      </c>
      <c r="B48" s="208">
        <v>250</v>
      </c>
      <c r="C48" s="208">
        <v>297</v>
      </c>
      <c r="D48" s="208">
        <v>573</v>
      </c>
      <c r="E48" s="346">
        <v>512</v>
      </c>
      <c r="F48" s="483">
        <v>539.89200000000005</v>
      </c>
      <c r="G48" s="227">
        <v>502.84800000000001</v>
      </c>
      <c r="H48" s="228">
        <v>93.138627725545106</v>
      </c>
    </row>
    <row r="49" spans="1:8" ht="15.75" customHeight="1" x14ac:dyDescent="0.2">
      <c r="A49" s="70" t="s">
        <v>66</v>
      </c>
      <c r="B49" s="208">
        <v>1967</v>
      </c>
      <c r="C49" s="208">
        <v>1504</v>
      </c>
      <c r="D49" s="208">
        <v>1904</v>
      </c>
      <c r="E49" s="350" t="s">
        <v>1154</v>
      </c>
      <c r="F49" s="236" t="s">
        <v>1154</v>
      </c>
      <c r="G49" s="222" t="s">
        <v>1154</v>
      </c>
      <c r="H49" s="228">
        <v>119.131945550184</v>
      </c>
    </row>
    <row r="50" spans="1:8" ht="15.75" customHeight="1" x14ac:dyDescent="0.2">
      <c r="A50" s="70" t="s">
        <v>67</v>
      </c>
      <c r="B50" s="208">
        <v>154</v>
      </c>
      <c r="C50" s="208">
        <v>267</v>
      </c>
      <c r="D50" s="208">
        <v>234</v>
      </c>
      <c r="E50" s="208" t="s">
        <v>135</v>
      </c>
      <c r="F50" s="208" t="s">
        <v>135</v>
      </c>
      <c r="G50" s="208" t="s">
        <v>135</v>
      </c>
      <c r="H50" s="208" t="s">
        <v>135</v>
      </c>
    </row>
    <row r="51" spans="1:8" ht="15.75" customHeight="1" x14ac:dyDescent="0.2">
      <c r="A51" s="70" t="s">
        <v>68</v>
      </c>
      <c r="B51" s="208">
        <v>461</v>
      </c>
      <c r="C51" s="208">
        <v>1628</v>
      </c>
      <c r="D51" s="208">
        <v>2135</v>
      </c>
      <c r="E51" s="350" t="s">
        <v>1154</v>
      </c>
      <c r="F51" s="236" t="s">
        <v>1154</v>
      </c>
      <c r="G51" s="222" t="s">
        <v>1154</v>
      </c>
      <c r="H51" s="228">
        <v>112.228752215226</v>
      </c>
    </row>
    <row r="52" spans="1:8" ht="15.75" customHeight="1" x14ac:dyDescent="0.2">
      <c r="A52" s="70" t="s">
        <v>69</v>
      </c>
      <c r="B52" s="208">
        <v>578</v>
      </c>
      <c r="C52" s="208">
        <v>460</v>
      </c>
      <c r="D52" s="208">
        <v>506</v>
      </c>
      <c r="E52" s="350" t="s">
        <v>1154</v>
      </c>
      <c r="F52" s="236" t="s">
        <v>1154</v>
      </c>
      <c r="G52" s="222" t="s">
        <v>1154</v>
      </c>
      <c r="H52" s="228">
        <v>84.475602054923101</v>
      </c>
    </row>
    <row r="53" spans="1:8" ht="15.75" customHeight="1" x14ac:dyDescent="0.2">
      <c r="A53" s="70" t="s">
        <v>70</v>
      </c>
      <c r="B53" s="208">
        <v>143</v>
      </c>
      <c r="C53" s="208">
        <v>188</v>
      </c>
      <c r="D53" s="208" t="s">
        <v>135</v>
      </c>
      <c r="E53" s="208" t="s">
        <v>135</v>
      </c>
      <c r="F53" s="208" t="s">
        <v>135</v>
      </c>
      <c r="G53" s="208" t="s">
        <v>135</v>
      </c>
      <c r="H53" s="208" t="s">
        <v>135</v>
      </c>
    </row>
    <row r="54" spans="1:8" ht="15.75" customHeight="1" x14ac:dyDescent="0.2">
      <c r="A54" s="70" t="s">
        <v>71</v>
      </c>
      <c r="B54" s="208">
        <v>2733</v>
      </c>
      <c r="C54" s="208">
        <v>3113</v>
      </c>
      <c r="D54" s="208">
        <v>2962</v>
      </c>
      <c r="E54" s="346">
        <v>2723</v>
      </c>
      <c r="F54" s="208">
        <v>3209.3240000000001</v>
      </c>
      <c r="G54" s="208">
        <v>3143.0445</v>
      </c>
      <c r="H54" s="215">
        <v>97.934783150594996</v>
      </c>
    </row>
    <row r="55" spans="1:8" ht="15.75" customHeight="1" x14ac:dyDescent="0.2">
      <c r="A55" s="70" t="s">
        <v>72</v>
      </c>
      <c r="B55" s="208">
        <v>201</v>
      </c>
      <c r="C55" s="208">
        <v>816</v>
      </c>
      <c r="D55" s="208">
        <v>877</v>
      </c>
      <c r="E55" s="350" t="s">
        <v>1154</v>
      </c>
      <c r="F55" s="208" t="s">
        <v>1154</v>
      </c>
      <c r="G55" s="208" t="s">
        <v>1154</v>
      </c>
      <c r="H55" s="215">
        <v>105.81651701446501</v>
      </c>
    </row>
    <row r="56" spans="1:8" ht="15.75" customHeight="1" x14ac:dyDescent="0.2">
      <c r="A56" s="70" t="s">
        <v>73</v>
      </c>
      <c r="B56" s="208">
        <v>124</v>
      </c>
      <c r="C56" s="208" t="s">
        <v>135</v>
      </c>
      <c r="D56" s="208" t="s">
        <v>135</v>
      </c>
      <c r="E56" s="208" t="s">
        <v>135</v>
      </c>
      <c r="F56" s="208" t="s">
        <v>135</v>
      </c>
      <c r="G56" s="208" t="s">
        <v>135</v>
      </c>
      <c r="H56" s="208" t="s">
        <v>135</v>
      </c>
    </row>
    <row r="57" spans="1:8" ht="15.75" customHeight="1" x14ac:dyDescent="0.2">
      <c r="A57" s="260" t="s">
        <v>74</v>
      </c>
      <c r="B57" s="208"/>
      <c r="C57" s="208"/>
      <c r="D57" s="208"/>
      <c r="E57" s="346"/>
      <c r="F57" s="483"/>
      <c r="G57" s="227"/>
      <c r="H57" s="228"/>
    </row>
    <row r="58" spans="1:8" ht="15.75" customHeight="1" x14ac:dyDescent="0.2">
      <c r="A58" s="70" t="s">
        <v>75</v>
      </c>
      <c r="B58" s="215">
        <v>52.3</v>
      </c>
      <c r="C58" s="215">
        <v>81.5</v>
      </c>
      <c r="D58" s="208" t="s">
        <v>135</v>
      </c>
      <c r="E58" s="208" t="s">
        <v>135</v>
      </c>
      <c r="F58" s="208" t="s">
        <v>135</v>
      </c>
      <c r="G58" s="208" t="s">
        <v>135</v>
      </c>
      <c r="H58" s="208" t="s">
        <v>135</v>
      </c>
    </row>
    <row r="59" spans="1:8" ht="15.75" customHeight="1" x14ac:dyDescent="0.2">
      <c r="A59" s="70" t="s">
        <v>76</v>
      </c>
      <c r="B59" s="208">
        <v>515</v>
      </c>
      <c r="C59" s="208">
        <v>632</v>
      </c>
      <c r="D59" s="208" t="s">
        <v>135</v>
      </c>
      <c r="E59" s="208" t="s">
        <v>135</v>
      </c>
      <c r="F59" s="208" t="s">
        <v>135</v>
      </c>
      <c r="G59" s="208" t="s">
        <v>135</v>
      </c>
      <c r="H59" s="208" t="s">
        <v>135</v>
      </c>
    </row>
    <row r="60" spans="1:8" ht="15.75" customHeight="1" x14ac:dyDescent="0.2">
      <c r="A60" s="70" t="s">
        <v>77</v>
      </c>
      <c r="B60" s="208">
        <v>366</v>
      </c>
      <c r="C60" s="208">
        <v>1617</v>
      </c>
      <c r="D60" s="208">
        <v>1296</v>
      </c>
      <c r="E60" s="346">
        <v>1602</v>
      </c>
      <c r="F60" s="483">
        <v>1661.9937</v>
      </c>
      <c r="G60" s="227">
        <v>1583.4159999999999</v>
      </c>
      <c r="H60" s="228">
        <v>95.272081957952096</v>
      </c>
    </row>
    <row r="61" spans="1:8" ht="15.75" customHeight="1" x14ac:dyDescent="0.2">
      <c r="A61" s="76" t="s">
        <v>78</v>
      </c>
      <c r="B61" s="208"/>
      <c r="C61" s="208"/>
      <c r="D61" s="208"/>
      <c r="E61" s="351"/>
      <c r="F61" s="484"/>
      <c r="G61" s="485"/>
      <c r="H61" s="486"/>
    </row>
    <row r="62" spans="1:8" ht="23.25" customHeight="1" x14ac:dyDescent="0.2">
      <c r="A62" s="3" t="s">
        <v>116</v>
      </c>
      <c r="B62" s="208">
        <v>237</v>
      </c>
      <c r="C62" s="208">
        <v>1191</v>
      </c>
      <c r="D62" s="208">
        <v>1268</v>
      </c>
      <c r="E62" s="350" t="s">
        <v>1154</v>
      </c>
      <c r="F62" s="483">
        <v>1635.3767</v>
      </c>
      <c r="G62" s="227">
        <v>1556.1130000000001</v>
      </c>
      <c r="H62" s="228">
        <v>95.153183972842498</v>
      </c>
    </row>
    <row r="63" spans="1:8" ht="15.75" customHeight="1" x14ac:dyDescent="0.2">
      <c r="A63" s="3" t="s">
        <v>117</v>
      </c>
      <c r="B63" s="215">
        <v>30.6</v>
      </c>
      <c r="C63" s="215">
        <v>73.7</v>
      </c>
      <c r="D63" s="215">
        <v>28.1</v>
      </c>
      <c r="E63" s="350" t="s">
        <v>1154</v>
      </c>
      <c r="F63" s="236" t="s">
        <v>1154</v>
      </c>
      <c r="G63" s="222" t="s">
        <v>1154</v>
      </c>
      <c r="H63" s="228">
        <v>102.57730022166299</v>
      </c>
    </row>
    <row r="64" spans="1:8" ht="15.75" customHeight="1" x14ac:dyDescent="0.2">
      <c r="A64" s="70" t="s">
        <v>79</v>
      </c>
      <c r="B64" s="208">
        <v>310</v>
      </c>
      <c r="C64" s="208">
        <v>158</v>
      </c>
      <c r="D64" s="208">
        <v>119</v>
      </c>
      <c r="E64" s="350" t="s">
        <v>1154</v>
      </c>
      <c r="F64" s="236" t="s">
        <v>1154</v>
      </c>
      <c r="G64" s="222" t="s">
        <v>1154</v>
      </c>
      <c r="H64" s="228">
        <v>40.276882253744702</v>
      </c>
    </row>
    <row r="65" spans="1:8" ht="15.75" customHeight="1" x14ac:dyDescent="0.2">
      <c r="A65" s="260" t="s">
        <v>80</v>
      </c>
      <c r="B65" s="208"/>
      <c r="C65" s="208"/>
      <c r="D65" s="208"/>
      <c r="E65" s="346"/>
      <c r="F65" s="483"/>
      <c r="G65" s="227"/>
      <c r="H65" s="228"/>
    </row>
    <row r="66" spans="1:8" ht="15.75" customHeight="1" x14ac:dyDescent="0.2">
      <c r="A66" s="70" t="s">
        <v>85</v>
      </c>
      <c r="B66" s="208">
        <v>102</v>
      </c>
      <c r="C66" s="208" t="s">
        <v>135</v>
      </c>
      <c r="D66" s="208" t="s">
        <v>135</v>
      </c>
      <c r="E66" s="208" t="s">
        <v>135</v>
      </c>
      <c r="F66" s="208" t="s">
        <v>135</v>
      </c>
      <c r="G66" s="208" t="s">
        <v>135</v>
      </c>
      <c r="H66" s="208" t="s">
        <v>135</v>
      </c>
    </row>
    <row r="67" spans="1:8" ht="15.75" customHeight="1" x14ac:dyDescent="0.2">
      <c r="A67" s="70" t="s">
        <v>86</v>
      </c>
      <c r="B67" s="215">
        <v>54.7</v>
      </c>
      <c r="C67" s="208">
        <v>134</v>
      </c>
      <c r="D67" s="208" t="s">
        <v>135</v>
      </c>
      <c r="E67" s="208" t="s">
        <v>135</v>
      </c>
      <c r="F67" s="208" t="s">
        <v>135</v>
      </c>
      <c r="G67" s="208" t="s">
        <v>135</v>
      </c>
      <c r="H67" s="208" t="s">
        <v>135</v>
      </c>
    </row>
    <row r="68" spans="1:8" ht="15.75" customHeight="1" x14ac:dyDescent="0.2">
      <c r="A68" s="70" t="s">
        <v>87</v>
      </c>
      <c r="B68" s="208">
        <v>984</v>
      </c>
      <c r="C68" s="208">
        <v>1035</v>
      </c>
      <c r="D68" s="208">
        <v>1213</v>
      </c>
      <c r="E68" s="350" t="s">
        <v>1154</v>
      </c>
      <c r="F68" s="236" t="s">
        <v>1154</v>
      </c>
      <c r="G68" s="222" t="s">
        <v>1154</v>
      </c>
      <c r="H68" s="228">
        <v>114.423025723542</v>
      </c>
    </row>
    <row r="69" spans="1:8" ht="15.75" customHeight="1" x14ac:dyDescent="0.2">
      <c r="A69" s="70" t="s">
        <v>88</v>
      </c>
      <c r="B69" s="208">
        <v>1005</v>
      </c>
      <c r="C69" s="208">
        <v>1062</v>
      </c>
      <c r="D69" s="208">
        <v>1146</v>
      </c>
      <c r="E69" s="346">
        <v>1039</v>
      </c>
      <c r="F69" s="483">
        <v>720.75800000000004</v>
      </c>
      <c r="G69" s="227">
        <v>684.48800000000006</v>
      </c>
      <c r="H69" s="228">
        <v>94.967797790659304</v>
      </c>
    </row>
    <row r="70" spans="1:8" ht="15.75" customHeight="1" x14ac:dyDescent="0.2">
      <c r="A70" s="70" t="s">
        <v>89</v>
      </c>
      <c r="B70" s="208" t="s">
        <v>135</v>
      </c>
      <c r="C70" s="208">
        <v>322</v>
      </c>
      <c r="D70" s="208" t="s">
        <v>135</v>
      </c>
      <c r="E70" s="346" t="s">
        <v>135</v>
      </c>
      <c r="F70" s="483" t="s">
        <v>135</v>
      </c>
      <c r="G70" s="227" t="s">
        <v>135</v>
      </c>
      <c r="H70" s="228" t="s">
        <v>135</v>
      </c>
    </row>
    <row r="71" spans="1:8" ht="15.75" customHeight="1" x14ac:dyDescent="0.2">
      <c r="A71" s="70" t="s">
        <v>90</v>
      </c>
      <c r="B71" s="208">
        <v>328</v>
      </c>
      <c r="C71" s="208">
        <v>330</v>
      </c>
      <c r="D71" s="208">
        <v>518</v>
      </c>
      <c r="E71" s="350" t="s">
        <v>1154</v>
      </c>
      <c r="F71" s="208" t="s">
        <v>1154</v>
      </c>
      <c r="G71" s="208" t="s">
        <v>1154</v>
      </c>
      <c r="H71" s="215">
        <v>92.479166121440301</v>
      </c>
    </row>
    <row r="72" spans="1:8" ht="15.75" customHeight="1" x14ac:dyDescent="0.2">
      <c r="A72" s="70" t="s">
        <v>171</v>
      </c>
      <c r="B72" s="208">
        <v>2481</v>
      </c>
      <c r="C72" s="208">
        <v>2622</v>
      </c>
      <c r="D72" s="208">
        <v>2849</v>
      </c>
      <c r="E72" s="350" t="s">
        <v>1154</v>
      </c>
      <c r="F72" s="208" t="s">
        <v>1154</v>
      </c>
      <c r="G72" s="208" t="s">
        <v>1154</v>
      </c>
      <c r="H72" s="215">
        <v>103.562503691373</v>
      </c>
    </row>
    <row r="73" spans="1:8" ht="15.75" customHeight="1" x14ac:dyDescent="0.2">
      <c r="A73" s="70" t="s">
        <v>92</v>
      </c>
      <c r="B73" s="208">
        <v>148</v>
      </c>
      <c r="C73" s="208">
        <v>274</v>
      </c>
      <c r="D73" s="215">
        <v>77.3</v>
      </c>
      <c r="E73" s="350" t="s">
        <v>1154</v>
      </c>
      <c r="F73" s="208" t="s">
        <v>1154</v>
      </c>
      <c r="G73" s="208" t="s">
        <v>1154</v>
      </c>
      <c r="H73" s="215">
        <v>100.42210638003399</v>
      </c>
    </row>
    <row r="74" spans="1:8" ht="18.75" customHeight="1" x14ac:dyDescent="0.2">
      <c r="A74" s="261" t="s">
        <v>107</v>
      </c>
      <c r="B74" s="208"/>
      <c r="C74" s="208"/>
      <c r="D74" s="208"/>
      <c r="E74" s="346"/>
      <c r="F74" s="483"/>
      <c r="G74" s="227"/>
      <c r="H74" s="228"/>
    </row>
    <row r="75" spans="1:8" ht="15.75" customHeight="1" x14ac:dyDescent="0.2">
      <c r="A75" s="70" t="s">
        <v>93</v>
      </c>
      <c r="B75" s="215">
        <v>94.9</v>
      </c>
      <c r="C75" s="215">
        <v>17.5</v>
      </c>
      <c r="D75" s="215">
        <v>34.799999999999997</v>
      </c>
      <c r="E75" s="350">
        <v>34.9</v>
      </c>
      <c r="F75" s="236" t="s">
        <v>1154</v>
      </c>
      <c r="G75" s="222" t="s">
        <v>1154</v>
      </c>
      <c r="H75" s="228">
        <v>76.631578947368396</v>
      </c>
    </row>
    <row r="76" spans="1:8" ht="15.75" customHeight="1" x14ac:dyDescent="0.2">
      <c r="A76" s="70" t="s">
        <v>94</v>
      </c>
      <c r="B76" s="215">
        <v>42.6</v>
      </c>
      <c r="C76" s="215">
        <v>17.7</v>
      </c>
      <c r="D76" s="208" t="s">
        <v>135</v>
      </c>
      <c r="E76" s="208" t="s">
        <v>135</v>
      </c>
      <c r="F76" s="208" t="s">
        <v>135</v>
      </c>
      <c r="G76" s="208" t="s">
        <v>135</v>
      </c>
      <c r="H76" s="208" t="s">
        <v>135</v>
      </c>
    </row>
    <row r="77" spans="1:8" ht="15.75" customHeight="1" x14ac:dyDescent="0.2">
      <c r="A77" s="70" t="s">
        <v>95</v>
      </c>
      <c r="B77" s="215">
        <v>49.6</v>
      </c>
      <c r="C77" s="208">
        <v>167</v>
      </c>
      <c r="D77" s="208" t="s">
        <v>135</v>
      </c>
      <c r="E77" s="208" t="s">
        <v>135</v>
      </c>
      <c r="F77" s="208" t="s">
        <v>135</v>
      </c>
      <c r="G77" s="208" t="s">
        <v>135</v>
      </c>
      <c r="H77" s="208" t="s">
        <v>135</v>
      </c>
    </row>
    <row r="78" spans="1:8" ht="15.75" customHeight="1" x14ac:dyDescent="0.2">
      <c r="A78" s="70" t="s">
        <v>96</v>
      </c>
      <c r="B78" s="208">
        <v>213</v>
      </c>
      <c r="C78" s="208">
        <v>753</v>
      </c>
      <c r="D78" s="208">
        <v>855</v>
      </c>
      <c r="E78" s="350" t="s">
        <v>1154</v>
      </c>
      <c r="F78" s="236" t="s">
        <v>1154</v>
      </c>
      <c r="G78" s="222" t="s">
        <v>1154</v>
      </c>
      <c r="H78" s="228">
        <v>118.24917197238101</v>
      </c>
    </row>
    <row r="79" spans="1:8" ht="15.75" customHeight="1" x14ac:dyDescent="0.2">
      <c r="A79" s="70" t="s">
        <v>98</v>
      </c>
      <c r="B79" s="215">
        <v>0</v>
      </c>
      <c r="C79" s="215">
        <v>22.5</v>
      </c>
      <c r="D79" s="208" t="s">
        <v>135</v>
      </c>
      <c r="E79" s="208" t="s">
        <v>135</v>
      </c>
      <c r="F79" s="208" t="s">
        <v>135</v>
      </c>
      <c r="G79" s="208" t="s">
        <v>135</v>
      </c>
      <c r="H79" s="208" t="s">
        <v>135</v>
      </c>
    </row>
    <row r="80" spans="1:8" ht="15.75" customHeight="1" x14ac:dyDescent="0.2">
      <c r="A80" s="70" t="s">
        <v>99</v>
      </c>
      <c r="B80" s="215">
        <v>13.9</v>
      </c>
      <c r="C80" s="215">
        <v>3.4</v>
      </c>
      <c r="D80" s="215">
        <v>13.9</v>
      </c>
      <c r="E80" s="350" t="s">
        <v>1154</v>
      </c>
      <c r="F80" s="208" t="s">
        <v>1154</v>
      </c>
      <c r="G80" s="215" t="s">
        <v>1154</v>
      </c>
      <c r="H80" s="215">
        <v>147.751223184042</v>
      </c>
    </row>
    <row r="81" spans="1:8" ht="15.75" customHeight="1" x14ac:dyDescent="0.2">
      <c r="A81" s="106" t="s">
        <v>101</v>
      </c>
      <c r="B81" s="217">
        <v>1.3</v>
      </c>
      <c r="C81" s="467" t="s">
        <v>135</v>
      </c>
      <c r="D81" s="467" t="s">
        <v>135</v>
      </c>
      <c r="E81" s="467" t="s">
        <v>135</v>
      </c>
      <c r="F81" s="467" t="s">
        <v>135</v>
      </c>
      <c r="G81" s="467" t="s">
        <v>135</v>
      </c>
      <c r="H81" s="467" t="s">
        <v>135</v>
      </c>
    </row>
  </sheetData>
  <mergeCells count="2">
    <mergeCell ref="A1:H1"/>
    <mergeCell ref="A2:H2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>
    <odd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oddHeader>
    <oddFooter>&amp;L&amp;P&amp;CТорговля в России. 2017</oddFooter>
    <firstHeader>&amp;CПРОДАЖА ОТДЕЛЬНЫХ ВИДОВ ПРОДУКЦИИ НА ВНУТРЕННЕМ РЫНКЕ РОССИЙСКОЙ ФЕДЕРАЦИИ ОРГАНИЗАЦИЯМИ-ПРОИЗВОДИТЕЛЯМИ И ОРГАНИЗАЦИЯМИ ОПТОВОЙ ТОРГОВЛИ</firstHeader>
    <firstFooter>&amp;L&amp;P&amp;CТорговля в России. 2015</first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6"/>
  <sheetViews>
    <sheetView view="pageLayout" topLeftCell="A61" zoomScale="120" zoomScaleNormal="115" zoomScaleSheetLayoutView="100" zoomScalePageLayoutView="120" workbookViewId="0">
      <selection activeCell="A68" sqref="A68"/>
    </sheetView>
  </sheetViews>
  <sheetFormatPr defaultColWidth="8" defaultRowHeight="10.5" x14ac:dyDescent="0.15"/>
  <cols>
    <col min="1" max="1" width="24" style="60" customWidth="1"/>
    <col min="2" max="3" width="8" style="60" customWidth="1"/>
    <col min="4" max="4" width="7.85546875" style="60" customWidth="1"/>
    <col min="5" max="5" width="7.7109375" style="60" customWidth="1"/>
    <col min="6" max="6" width="8.140625" style="60" customWidth="1"/>
    <col min="7" max="7" width="7.5703125" style="60" customWidth="1"/>
    <col min="8" max="8" width="8.5703125" style="60" customWidth="1"/>
    <col min="9" max="16384" width="8" style="60"/>
  </cols>
  <sheetData>
    <row r="1" spans="1:8" ht="11.25" x14ac:dyDescent="0.15">
      <c r="A1" s="769" t="s">
        <v>13</v>
      </c>
      <c r="B1" s="769"/>
      <c r="C1" s="769"/>
      <c r="D1" s="769"/>
      <c r="E1" s="769"/>
      <c r="F1" s="769"/>
      <c r="G1" s="769"/>
      <c r="H1" s="769"/>
    </row>
    <row r="2" spans="1:8" ht="11.25" x14ac:dyDescent="0.2">
      <c r="A2" s="754" t="s">
        <v>1099</v>
      </c>
      <c r="B2" s="754"/>
      <c r="C2" s="754"/>
      <c r="D2" s="754"/>
      <c r="E2" s="754"/>
      <c r="F2" s="754"/>
      <c r="G2" s="754"/>
      <c r="H2" s="754"/>
    </row>
    <row r="4" spans="1:8" ht="29.25" x14ac:dyDescent="0.15">
      <c r="A4" s="55"/>
      <c r="B4" s="55">
        <v>2000</v>
      </c>
      <c r="C4" s="55">
        <v>2005</v>
      </c>
      <c r="D4" s="55">
        <v>2010</v>
      </c>
      <c r="E4" s="348">
        <v>2014</v>
      </c>
      <c r="F4" s="348">
        <v>2015</v>
      </c>
      <c r="G4" s="348">
        <v>2016</v>
      </c>
      <c r="H4" s="102" t="s">
        <v>1273</v>
      </c>
    </row>
    <row r="5" spans="1:8" ht="14.85" customHeight="1" x14ac:dyDescent="0.15">
      <c r="A5" s="69" t="s">
        <v>126</v>
      </c>
      <c r="B5" s="226">
        <v>27933</v>
      </c>
      <c r="C5" s="226">
        <v>33195</v>
      </c>
      <c r="D5" s="226">
        <v>33700</v>
      </c>
      <c r="E5" s="349">
        <v>33377</v>
      </c>
      <c r="F5" s="226">
        <v>32064.553500000002</v>
      </c>
      <c r="G5" s="349">
        <v>33164.114699999998</v>
      </c>
      <c r="H5" s="614">
        <v>103.4</v>
      </c>
    </row>
    <row r="6" spans="1:8" ht="14.25" customHeight="1" x14ac:dyDescent="0.2">
      <c r="A6" s="192" t="s">
        <v>102</v>
      </c>
      <c r="B6" s="227"/>
      <c r="C6" s="227"/>
      <c r="D6" s="227"/>
      <c r="E6" s="346"/>
      <c r="F6" s="352"/>
      <c r="G6" s="227"/>
      <c r="H6" s="156"/>
    </row>
    <row r="7" spans="1:8" ht="14.85" customHeight="1" x14ac:dyDescent="0.2">
      <c r="A7" s="70" t="s">
        <v>22</v>
      </c>
      <c r="B7" s="208">
        <v>227</v>
      </c>
      <c r="C7" s="208">
        <v>189</v>
      </c>
      <c r="D7" s="208">
        <v>191</v>
      </c>
      <c r="E7" s="346" t="s">
        <v>135</v>
      </c>
      <c r="F7" s="208" t="s">
        <v>135</v>
      </c>
      <c r="G7" s="208" t="s">
        <v>1154</v>
      </c>
      <c r="H7" s="208" t="s">
        <v>135</v>
      </c>
    </row>
    <row r="8" spans="1:8" ht="14.85" customHeight="1" x14ac:dyDescent="0.2">
      <c r="A8" s="70" t="s">
        <v>23</v>
      </c>
      <c r="B8" s="208" t="s">
        <v>135</v>
      </c>
      <c r="C8" s="208">
        <v>147</v>
      </c>
      <c r="D8" s="215">
        <v>69.5</v>
      </c>
      <c r="E8" s="350" t="s">
        <v>1154</v>
      </c>
      <c r="F8" s="208" t="s">
        <v>1154</v>
      </c>
      <c r="G8" s="208" t="s">
        <v>1154</v>
      </c>
      <c r="H8" s="215">
        <v>125.6</v>
      </c>
    </row>
    <row r="9" spans="1:8" ht="14.85" customHeight="1" x14ac:dyDescent="0.2">
      <c r="A9" s="70" t="s">
        <v>24</v>
      </c>
      <c r="B9" s="208" t="s">
        <v>135</v>
      </c>
      <c r="C9" s="215">
        <v>63.3</v>
      </c>
      <c r="D9" s="215">
        <v>68.900000000000006</v>
      </c>
      <c r="E9" s="350" t="s">
        <v>1154</v>
      </c>
      <c r="F9" s="208" t="s">
        <v>1154</v>
      </c>
      <c r="G9" s="208" t="s">
        <v>1154</v>
      </c>
      <c r="H9" s="215">
        <v>106.00899618928175</v>
      </c>
    </row>
    <row r="10" spans="1:8" ht="14.85" customHeight="1" x14ac:dyDescent="0.2">
      <c r="A10" s="70" t="s">
        <v>26</v>
      </c>
      <c r="B10" s="215">
        <v>80.5</v>
      </c>
      <c r="C10" s="215">
        <v>52.3</v>
      </c>
      <c r="D10" s="208" t="s">
        <v>135</v>
      </c>
      <c r="E10" s="208" t="s">
        <v>135</v>
      </c>
      <c r="F10" s="208" t="s">
        <v>135</v>
      </c>
      <c r="G10" s="208" t="s">
        <v>135</v>
      </c>
      <c r="H10" s="208" t="s">
        <v>135</v>
      </c>
    </row>
    <row r="11" spans="1:8" ht="14.85" customHeight="1" x14ac:dyDescent="0.2">
      <c r="A11" s="70" t="s">
        <v>27</v>
      </c>
      <c r="B11" s="208">
        <v>167</v>
      </c>
      <c r="C11" s="208">
        <v>146</v>
      </c>
      <c r="D11" s="208" t="s">
        <v>135</v>
      </c>
      <c r="E11" s="208" t="s">
        <v>135</v>
      </c>
      <c r="F11" s="208" t="s">
        <v>135</v>
      </c>
      <c r="G11" s="208" t="s">
        <v>135</v>
      </c>
      <c r="H11" s="208" t="s">
        <v>135</v>
      </c>
    </row>
    <row r="12" spans="1:8" ht="14.85" customHeight="1" x14ac:dyDescent="0.2">
      <c r="A12" s="70" t="s">
        <v>28</v>
      </c>
      <c r="B12" s="208" t="s">
        <v>135</v>
      </c>
      <c r="C12" s="215">
        <v>94.4</v>
      </c>
      <c r="D12" s="208" t="s">
        <v>135</v>
      </c>
      <c r="E12" s="208" t="s">
        <v>135</v>
      </c>
      <c r="F12" s="208" t="s">
        <v>135</v>
      </c>
      <c r="G12" s="208" t="s">
        <v>135</v>
      </c>
      <c r="H12" s="208" t="s">
        <v>135</v>
      </c>
    </row>
    <row r="13" spans="1:8" ht="14.85" customHeight="1" x14ac:dyDescent="0.2">
      <c r="A13" s="70" t="s">
        <v>29</v>
      </c>
      <c r="B13" s="215">
        <v>24.8</v>
      </c>
      <c r="C13" s="208">
        <v>187</v>
      </c>
      <c r="D13" s="208">
        <v>216</v>
      </c>
      <c r="E13" s="350" t="s">
        <v>1154</v>
      </c>
      <c r="F13" s="208" t="s">
        <v>1154</v>
      </c>
      <c r="G13" s="208" t="s">
        <v>1154</v>
      </c>
      <c r="H13" s="215">
        <v>112.9455932163244</v>
      </c>
    </row>
    <row r="14" spans="1:8" ht="14.85" customHeight="1" x14ac:dyDescent="0.2">
      <c r="A14" s="70" t="s">
        <v>31</v>
      </c>
      <c r="B14" s="215">
        <v>3.7</v>
      </c>
      <c r="C14" s="215">
        <v>47.4</v>
      </c>
      <c r="D14" s="208" t="s">
        <v>135</v>
      </c>
      <c r="E14" s="208" t="s">
        <v>135</v>
      </c>
      <c r="F14" s="208" t="s">
        <v>135</v>
      </c>
      <c r="G14" s="208" t="s">
        <v>135</v>
      </c>
      <c r="H14" s="208" t="s">
        <v>135</v>
      </c>
    </row>
    <row r="15" spans="1:8" ht="14.85" customHeight="1" x14ac:dyDescent="0.2">
      <c r="A15" s="70" t="s">
        <v>32</v>
      </c>
      <c r="B15" s="208">
        <v>161</v>
      </c>
      <c r="C15" s="208">
        <v>146</v>
      </c>
      <c r="D15" s="208" t="s">
        <v>135</v>
      </c>
      <c r="E15" s="208" t="s">
        <v>135</v>
      </c>
      <c r="F15" s="208" t="s">
        <v>135</v>
      </c>
      <c r="G15" s="208" t="s">
        <v>135</v>
      </c>
      <c r="H15" s="208" t="s">
        <v>135</v>
      </c>
    </row>
    <row r="16" spans="1:8" ht="14.85" customHeight="1" x14ac:dyDescent="0.2">
      <c r="A16" s="70" t="s">
        <v>33</v>
      </c>
      <c r="B16" s="208">
        <v>790</v>
      </c>
      <c r="C16" s="208">
        <v>849</v>
      </c>
      <c r="D16" s="208">
        <v>1065</v>
      </c>
      <c r="E16" s="350" t="s">
        <v>1154</v>
      </c>
      <c r="F16" s="208" t="s">
        <v>1154</v>
      </c>
      <c r="G16" s="208" t="s">
        <v>1154</v>
      </c>
      <c r="H16" s="215">
        <v>101.74497365311197</v>
      </c>
    </row>
    <row r="17" spans="1:8" ht="14.85" customHeight="1" x14ac:dyDescent="0.2">
      <c r="A17" s="70" t="s">
        <v>34</v>
      </c>
      <c r="B17" s="208">
        <v>136</v>
      </c>
      <c r="C17" s="208">
        <v>302</v>
      </c>
      <c r="D17" s="208">
        <v>536</v>
      </c>
      <c r="E17" s="350" t="s">
        <v>1154</v>
      </c>
      <c r="F17" s="208" t="s">
        <v>1154</v>
      </c>
      <c r="G17" s="208" t="s">
        <v>1154</v>
      </c>
      <c r="H17" s="215">
        <v>94.078328724129108</v>
      </c>
    </row>
    <row r="18" spans="1:8" ht="14.85" customHeight="1" x14ac:dyDescent="0.2">
      <c r="A18" s="70" t="s">
        <v>35</v>
      </c>
      <c r="B18" s="208">
        <v>195</v>
      </c>
      <c r="C18" s="215">
        <v>90.5</v>
      </c>
      <c r="D18" s="208">
        <v>145</v>
      </c>
      <c r="E18" s="208" t="s">
        <v>135</v>
      </c>
      <c r="F18" s="208" t="s">
        <v>135</v>
      </c>
      <c r="G18" s="208" t="s">
        <v>135</v>
      </c>
      <c r="H18" s="208" t="s">
        <v>135</v>
      </c>
    </row>
    <row r="19" spans="1:8" ht="14.85" customHeight="1" x14ac:dyDescent="0.2">
      <c r="A19" s="70" t="s">
        <v>36</v>
      </c>
      <c r="B19" s="215">
        <v>87.9</v>
      </c>
      <c r="C19" s="215">
        <v>38.200000000000003</v>
      </c>
      <c r="D19" s="208" t="s">
        <v>135</v>
      </c>
      <c r="E19" s="208" t="s">
        <v>135</v>
      </c>
      <c r="F19" s="208" t="s">
        <v>135</v>
      </c>
      <c r="G19" s="208" t="s">
        <v>135</v>
      </c>
      <c r="H19" s="208" t="s">
        <v>135</v>
      </c>
    </row>
    <row r="20" spans="1:8" ht="14.85" customHeight="1" x14ac:dyDescent="0.2">
      <c r="A20" s="70" t="s">
        <v>37</v>
      </c>
      <c r="B20" s="208">
        <v>215</v>
      </c>
      <c r="C20" s="208">
        <v>228</v>
      </c>
      <c r="D20" s="215">
        <v>74.599999999999994</v>
      </c>
      <c r="E20" s="350" t="s">
        <v>1154</v>
      </c>
      <c r="F20" s="208" t="s">
        <v>1154</v>
      </c>
      <c r="G20" s="350" t="s">
        <v>1154</v>
      </c>
      <c r="H20" s="215">
        <v>99.477166855798586</v>
      </c>
    </row>
    <row r="21" spans="1:8" ht="14.85" customHeight="1" x14ac:dyDescent="0.2">
      <c r="A21" s="70" t="s">
        <v>38</v>
      </c>
      <c r="B21" s="208">
        <v>1137</v>
      </c>
      <c r="C21" s="208">
        <v>1152</v>
      </c>
      <c r="D21" s="208">
        <v>1813</v>
      </c>
      <c r="E21" s="350" t="s">
        <v>1154</v>
      </c>
      <c r="F21" s="208" t="s">
        <v>1154</v>
      </c>
      <c r="G21" s="350" t="s">
        <v>1154</v>
      </c>
      <c r="H21" s="228">
        <v>110.63471118314372</v>
      </c>
    </row>
    <row r="22" spans="1:8" ht="14.85" customHeight="1" x14ac:dyDescent="0.2">
      <c r="A22" s="70" t="s">
        <v>39</v>
      </c>
      <c r="B22" s="208">
        <v>746</v>
      </c>
      <c r="C22" s="208">
        <v>1448</v>
      </c>
      <c r="D22" s="208">
        <v>1959</v>
      </c>
      <c r="E22" s="350" t="s">
        <v>1154</v>
      </c>
      <c r="F22" s="208" t="s">
        <v>1154</v>
      </c>
      <c r="G22" s="350" t="s">
        <v>1154</v>
      </c>
      <c r="H22" s="228">
        <v>99.385293043019345</v>
      </c>
    </row>
    <row r="23" spans="1:8" ht="22.5" customHeight="1" x14ac:dyDescent="0.2">
      <c r="A23" s="192" t="s">
        <v>103</v>
      </c>
      <c r="B23" s="208"/>
      <c r="C23" s="208"/>
      <c r="D23" s="208"/>
      <c r="E23" s="346"/>
      <c r="F23" s="352"/>
      <c r="G23" s="227"/>
      <c r="H23" s="228"/>
    </row>
    <row r="24" spans="1:8" ht="14.85" customHeight="1" x14ac:dyDescent="0.2">
      <c r="A24" s="70" t="s">
        <v>40</v>
      </c>
      <c r="B24" s="215">
        <v>56.1</v>
      </c>
      <c r="C24" s="215">
        <v>52.4</v>
      </c>
      <c r="D24" s="215">
        <v>85.9</v>
      </c>
      <c r="E24" s="350" t="s">
        <v>1154</v>
      </c>
      <c r="F24" s="350" t="s">
        <v>1154</v>
      </c>
      <c r="G24" s="350" t="s">
        <v>1154</v>
      </c>
      <c r="H24" s="228">
        <v>107.41275064434035</v>
      </c>
    </row>
    <row r="25" spans="1:8" ht="14.85" customHeight="1" x14ac:dyDescent="0.2">
      <c r="A25" s="70" t="s">
        <v>41</v>
      </c>
      <c r="B25" s="208">
        <v>782</v>
      </c>
      <c r="C25" s="208">
        <v>572</v>
      </c>
      <c r="D25" s="208">
        <v>900</v>
      </c>
      <c r="E25" s="350" t="s">
        <v>1154</v>
      </c>
      <c r="F25" s="350" t="s">
        <v>1154</v>
      </c>
      <c r="G25" s="350" t="s">
        <v>1154</v>
      </c>
      <c r="H25" s="228">
        <v>90.301661832645237</v>
      </c>
    </row>
    <row r="26" spans="1:8" ht="14.85" customHeight="1" x14ac:dyDescent="0.2">
      <c r="A26" s="70" t="s">
        <v>42</v>
      </c>
      <c r="B26" s="215">
        <v>33.6</v>
      </c>
      <c r="C26" s="208">
        <v>269</v>
      </c>
      <c r="D26" s="215">
        <v>1.6</v>
      </c>
      <c r="E26" s="350" t="s">
        <v>1154</v>
      </c>
      <c r="F26" s="350" t="s">
        <v>1154</v>
      </c>
      <c r="G26" s="350" t="s">
        <v>1154</v>
      </c>
      <c r="H26" s="228">
        <v>37.299999999999997</v>
      </c>
    </row>
    <row r="27" spans="1:8" ht="14.85" customHeight="1" x14ac:dyDescent="0.2">
      <c r="A27" s="487" t="s">
        <v>1156</v>
      </c>
      <c r="B27" s="208" t="s">
        <v>135</v>
      </c>
      <c r="C27" s="208" t="s">
        <v>135</v>
      </c>
      <c r="D27" s="215">
        <v>1.6</v>
      </c>
      <c r="E27" s="350" t="s">
        <v>1154</v>
      </c>
      <c r="F27" s="350" t="s">
        <v>1154</v>
      </c>
      <c r="G27" s="350" t="s">
        <v>1154</v>
      </c>
      <c r="H27" s="228">
        <v>37.299999999999997</v>
      </c>
    </row>
    <row r="28" spans="1:8" ht="14.85" customHeight="1" x14ac:dyDescent="0.2">
      <c r="A28" s="70" t="s">
        <v>43</v>
      </c>
      <c r="B28" s="215">
        <v>76.900000000000006</v>
      </c>
      <c r="C28" s="208">
        <v>137</v>
      </c>
      <c r="D28" s="208" t="s">
        <v>135</v>
      </c>
      <c r="E28" s="208" t="s">
        <v>135</v>
      </c>
      <c r="F28" s="208" t="s">
        <v>135</v>
      </c>
      <c r="G28" s="488" t="s">
        <v>135</v>
      </c>
      <c r="H28" s="228" t="s">
        <v>135</v>
      </c>
    </row>
    <row r="29" spans="1:8" ht="14.85" customHeight="1" x14ac:dyDescent="0.2">
      <c r="A29" s="70" t="s">
        <v>44</v>
      </c>
      <c r="B29" s="215">
        <v>85.3</v>
      </c>
      <c r="C29" s="208">
        <v>107</v>
      </c>
      <c r="D29" s="208">
        <v>226</v>
      </c>
      <c r="E29" s="208" t="s">
        <v>135</v>
      </c>
      <c r="F29" s="208" t="s">
        <v>135</v>
      </c>
      <c r="G29" s="488" t="s">
        <v>135</v>
      </c>
      <c r="H29" s="228" t="s">
        <v>135</v>
      </c>
    </row>
    <row r="30" spans="1:8" ht="14.85" customHeight="1" x14ac:dyDescent="0.2">
      <c r="A30" s="70" t="s">
        <v>169</v>
      </c>
      <c r="B30" s="208">
        <v>273</v>
      </c>
      <c r="C30" s="208">
        <v>1383</v>
      </c>
      <c r="D30" s="208">
        <v>1628</v>
      </c>
      <c r="E30" s="346">
        <v>1522</v>
      </c>
      <c r="F30" s="346">
        <v>1416</v>
      </c>
      <c r="G30" s="346">
        <v>1214.6985999999999</v>
      </c>
      <c r="H30" s="228">
        <v>85.768771728625794</v>
      </c>
    </row>
    <row r="31" spans="1:8" ht="14.85" customHeight="1" x14ac:dyDescent="0.2">
      <c r="A31" s="70" t="s">
        <v>46</v>
      </c>
      <c r="B31" s="215">
        <v>20.9</v>
      </c>
      <c r="C31" s="215">
        <v>54.9</v>
      </c>
      <c r="D31" s="215">
        <v>26.1</v>
      </c>
      <c r="E31" s="346" t="s">
        <v>135</v>
      </c>
      <c r="F31" s="352" t="s">
        <v>135</v>
      </c>
      <c r="G31" s="227" t="s">
        <v>135</v>
      </c>
      <c r="H31" s="228" t="s">
        <v>135</v>
      </c>
    </row>
    <row r="32" spans="1:8" ht="14.85" customHeight="1" x14ac:dyDescent="0.2">
      <c r="A32" s="70" t="s">
        <v>47</v>
      </c>
      <c r="B32" s="208" t="s">
        <v>135</v>
      </c>
      <c r="C32" s="215">
        <v>46</v>
      </c>
      <c r="D32" s="208" t="s">
        <v>135</v>
      </c>
      <c r="E32" s="208" t="s">
        <v>135</v>
      </c>
      <c r="F32" s="208" t="s">
        <v>135</v>
      </c>
      <c r="G32" s="488" t="s">
        <v>135</v>
      </c>
      <c r="H32" s="228" t="s">
        <v>135</v>
      </c>
    </row>
    <row r="33" spans="1:8" ht="14.85" customHeight="1" x14ac:dyDescent="0.2">
      <c r="A33" s="70" t="s">
        <v>48</v>
      </c>
      <c r="B33" s="208">
        <v>106</v>
      </c>
      <c r="C33" s="215">
        <v>23.7</v>
      </c>
      <c r="D33" s="208" t="s">
        <v>135</v>
      </c>
      <c r="E33" s="208" t="s">
        <v>135</v>
      </c>
      <c r="F33" s="208" t="s">
        <v>135</v>
      </c>
      <c r="G33" s="488" t="s">
        <v>135</v>
      </c>
      <c r="H33" s="228" t="s">
        <v>135</v>
      </c>
    </row>
    <row r="34" spans="1:8" ht="14.85" customHeight="1" x14ac:dyDescent="0.2">
      <c r="A34" s="70" t="s">
        <v>49</v>
      </c>
      <c r="B34" s="215">
        <v>38.5</v>
      </c>
      <c r="C34" s="208">
        <v>634</v>
      </c>
      <c r="D34" s="215">
        <v>0.1</v>
      </c>
      <c r="E34" s="208" t="s">
        <v>135</v>
      </c>
      <c r="F34" s="350" t="s">
        <v>1154</v>
      </c>
      <c r="G34" s="346">
        <v>288.14030000000002</v>
      </c>
      <c r="H34" s="228">
        <v>149.72558478863601</v>
      </c>
    </row>
    <row r="35" spans="1:8" ht="14.85" customHeight="1" x14ac:dyDescent="0.2">
      <c r="A35" s="192" t="s">
        <v>104</v>
      </c>
      <c r="B35" s="208"/>
      <c r="C35" s="208"/>
      <c r="D35" s="208"/>
      <c r="E35" s="346"/>
      <c r="F35" s="352"/>
      <c r="G35" s="227"/>
      <c r="H35" s="228"/>
    </row>
    <row r="36" spans="1:8" ht="14.85" customHeight="1" x14ac:dyDescent="0.2">
      <c r="A36" s="70" t="s">
        <v>50</v>
      </c>
      <c r="B36" s="215">
        <v>55.1</v>
      </c>
      <c r="C36" s="208" t="s">
        <v>135</v>
      </c>
      <c r="D36" s="208" t="s">
        <v>135</v>
      </c>
      <c r="E36" s="208" t="s">
        <v>135</v>
      </c>
      <c r="F36" s="208" t="s">
        <v>135</v>
      </c>
      <c r="G36" s="488" t="s">
        <v>135</v>
      </c>
      <c r="H36" s="228" t="s">
        <v>135</v>
      </c>
    </row>
    <row r="37" spans="1:8" ht="14.85" customHeight="1" x14ac:dyDescent="0.2">
      <c r="A37" s="70" t="s">
        <v>51</v>
      </c>
      <c r="B37" s="208" t="s">
        <v>135</v>
      </c>
      <c r="C37" s="215">
        <v>0.6</v>
      </c>
      <c r="D37" s="208" t="s">
        <v>135</v>
      </c>
      <c r="E37" s="208" t="s">
        <v>135</v>
      </c>
      <c r="F37" s="208" t="s">
        <v>135</v>
      </c>
      <c r="G37" s="488" t="s">
        <v>135</v>
      </c>
      <c r="H37" s="228" t="s">
        <v>135</v>
      </c>
    </row>
    <row r="38" spans="1:8" ht="14.85" customHeight="1" x14ac:dyDescent="0.2">
      <c r="A38" s="70" t="s">
        <v>52</v>
      </c>
      <c r="B38" s="208">
        <v>150</v>
      </c>
      <c r="C38" s="208">
        <v>615</v>
      </c>
      <c r="D38" s="208">
        <v>388</v>
      </c>
      <c r="E38" s="346">
        <v>172</v>
      </c>
      <c r="F38" s="352" t="s">
        <v>135</v>
      </c>
      <c r="G38" s="227" t="s">
        <v>135</v>
      </c>
      <c r="H38" s="228" t="s">
        <v>135</v>
      </c>
    </row>
    <row r="39" spans="1:8" ht="14.85" customHeight="1" x14ac:dyDescent="0.2">
      <c r="A39" s="70" t="s">
        <v>53</v>
      </c>
      <c r="B39" s="208">
        <v>577</v>
      </c>
      <c r="C39" s="208">
        <v>573</v>
      </c>
      <c r="D39" s="208">
        <v>667</v>
      </c>
      <c r="E39" s="350" t="s">
        <v>1154</v>
      </c>
      <c r="F39" s="208" t="s">
        <v>1154</v>
      </c>
      <c r="G39" s="208" t="s">
        <v>1154</v>
      </c>
      <c r="H39" s="215">
        <v>130.35037043793773</v>
      </c>
    </row>
    <row r="40" spans="1:8" ht="14.85" customHeight="1" x14ac:dyDescent="0.2">
      <c r="A40" s="70" t="s">
        <v>54</v>
      </c>
      <c r="B40" s="208">
        <v>1625</v>
      </c>
      <c r="C40" s="208">
        <v>913</v>
      </c>
      <c r="D40" s="208">
        <v>877</v>
      </c>
      <c r="E40" s="350" t="s">
        <v>1154</v>
      </c>
      <c r="F40" s="208" t="s">
        <v>1154</v>
      </c>
      <c r="G40" s="208" t="s">
        <v>1154</v>
      </c>
      <c r="H40" s="215">
        <v>102.89880114173</v>
      </c>
    </row>
    <row r="41" spans="1:8" ht="14.85" customHeight="1" x14ac:dyDescent="0.2">
      <c r="A41" s="70" t="s">
        <v>55</v>
      </c>
      <c r="B41" s="208">
        <v>178</v>
      </c>
      <c r="C41" s="208">
        <v>153</v>
      </c>
      <c r="D41" s="208" t="s">
        <v>135</v>
      </c>
      <c r="E41" s="208" t="s">
        <v>135</v>
      </c>
      <c r="F41" s="208" t="s">
        <v>135</v>
      </c>
      <c r="G41" s="488" t="s">
        <v>135</v>
      </c>
      <c r="H41" s="208" t="s">
        <v>135</v>
      </c>
    </row>
    <row r="42" spans="1:8" ht="18.75" customHeight="1" x14ac:dyDescent="0.2">
      <c r="A42" s="192" t="s">
        <v>105</v>
      </c>
      <c r="B42" s="208"/>
      <c r="C42" s="208"/>
      <c r="D42" s="208"/>
      <c r="E42" s="346"/>
      <c r="F42" s="352"/>
      <c r="G42" s="227"/>
      <c r="H42" s="228"/>
    </row>
    <row r="43" spans="1:8" ht="14.85" customHeight="1" x14ac:dyDescent="0.2">
      <c r="A43" s="70" t="s">
        <v>56</v>
      </c>
      <c r="B43" s="215">
        <v>6.9</v>
      </c>
      <c r="C43" s="215">
        <v>32</v>
      </c>
      <c r="D43" s="215">
        <v>27.1</v>
      </c>
      <c r="E43" s="350" t="s">
        <v>1154</v>
      </c>
      <c r="F43" s="350" t="s">
        <v>1154</v>
      </c>
      <c r="G43" s="350" t="s">
        <v>1154</v>
      </c>
      <c r="H43" s="228">
        <v>7.9</v>
      </c>
    </row>
    <row r="44" spans="1:8" ht="14.85" customHeight="1" x14ac:dyDescent="0.2">
      <c r="A44" s="70" t="s">
        <v>57</v>
      </c>
      <c r="B44" s="208" t="s">
        <v>135</v>
      </c>
      <c r="C44" s="215">
        <v>1.4</v>
      </c>
      <c r="D44" s="215">
        <v>1.6</v>
      </c>
      <c r="E44" s="350" t="s">
        <v>1154</v>
      </c>
      <c r="F44" s="335" t="s">
        <v>135</v>
      </c>
      <c r="G44" s="222" t="s">
        <v>135</v>
      </c>
      <c r="H44" s="228" t="s">
        <v>135</v>
      </c>
    </row>
    <row r="45" spans="1:8" ht="14.85" customHeight="1" x14ac:dyDescent="0.2">
      <c r="A45" s="70" t="s">
        <v>128</v>
      </c>
      <c r="B45" s="215">
        <v>2.8</v>
      </c>
      <c r="C45" s="215">
        <v>20.7</v>
      </c>
      <c r="D45" s="215">
        <v>6.3</v>
      </c>
      <c r="E45" s="208" t="s">
        <v>135</v>
      </c>
      <c r="F45" s="208" t="s">
        <v>135</v>
      </c>
      <c r="G45" s="208" t="s">
        <v>135</v>
      </c>
      <c r="H45" s="208" t="s">
        <v>135</v>
      </c>
    </row>
    <row r="46" spans="1:8" ht="14.85" customHeight="1" x14ac:dyDescent="0.2">
      <c r="A46" s="70" t="s">
        <v>129</v>
      </c>
      <c r="B46" s="208" t="s">
        <v>135</v>
      </c>
      <c r="C46" s="215">
        <v>44.5</v>
      </c>
      <c r="D46" s="215">
        <v>14.3</v>
      </c>
      <c r="E46" s="208" t="s">
        <v>135</v>
      </c>
      <c r="F46" s="208" t="s">
        <v>135</v>
      </c>
      <c r="G46" s="208" t="s">
        <v>135</v>
      </c>
      <c r="H46" s="208" t="s">
        <v>135</v>
      </c>
    </row>
    <row r="47" spans="1:8" ht="21.75" customHeight="1" x14ac:dyDescent="0.2">
      <c r="A47" s="70" t="s">
        <v>170</v>
      </c>
      <c r="B47" s="215">
        <v>0</v>
      </c>
      <c r="C47" s="215">
        <v>13.5</v>
      </c>
      <c r="D47" s="215">
        <v>0.1</v>
      </c>
      <c r="E47" s="208" t="s">
        <v>135</v>
      </c>
      <c r="F47" s="208" t="s">
        <v>135</v>
      </c>
      <c r="G47" s="208" t="s">
        <v>135</v>
      </c>
      <c r="H47" s="208" t="s">
        <v>135</v>
      </c>
    </row>
    <row r="48" spans="1:8" ht="14.85" customHeight="1" x14ac:dyDescent="0.2">
      <c r="A48" s="70" t="s">
        <v>59</v>
      </c>
      <c r="B48" s="208">
        <v>182</v>
      </c>
      <c r="C48" s="208">
        <v>293</v>
      </c>
      <c r="D48" s="208" t="s">
        <v>135</v>
      </c>
      <c r="E48" s="208" t="s">
        <v>135</v>
      </c>
      <c r="F48" s="208" t="s">
        <v>135</v>
      </c>
      <c r="G48" s="208" t="s">
        <v>135</v>
      </c>
      <c r="H48" s="208" t="s">
        <v>135</v>
      </c>
    </row>
    <row r="49" spans="1:8" ht="14.85" customHeight="1" x14ac:dyDescent="0.2">
      <c r="A49" s="192" t="s">
        <v>167</v>
      </c>
      <c r="B49" s="208"/>
      <c r="C49" s="208"/>
      <c r="D49" s="208"/>
      <c r="E49" s="346"/>
      <c r="F49" s="352"/>
      <c r="G49" s="227"/>
      <c r="H49" s="228"/>
    </row>
    <row r="50" spans="1:8" ht="14.85" customHeight="1" x14ac:dyDescent="0.2">
      <c r="A50" s="70" t="s">
        <v>60</v>
      </c>
      <c r="B50" s="208">
        <v>3165</v>
      </c>
      <c r="C50" s="208">
        <v>3578</v>
      </c>
      <c r="D50" s="208">
        <v>3614</v>
      </c>
      <c r="E50" s="346">
        <v>3059</v>
      </c>
      <c r="F50" s="208">
        <v>2499.8029999999999</v>
      </c>
      <c r="G50" s="208">
        <v>2791.9555999999998</v>
      </c>
      <c r="H50" s="215">
        <v>111.68702493756508</v>
      </c>
    </row>
    <row r="51" spans="1:8" ht="14.85" customHeight="1" x14ac:dyDescent="0.2">
      <c r="A51" s="70" t="s">
        <v>61</v>
      </c>
      <c r="B51" s="208" t="s">
        <v>135</v>
      </c>
      <c r="C51" s="208">
        <v>101</v>
      </c>
      <c r="D51" s="215">
        <v>26.6</v>
      </c>
      <c r="E51" s="350" t="s">
        <v>1154</v>
      </c>
      <c r="F51" s="335" t="s">
        <v>135</v>
      </c>
      <c r="G51" s="222" t="s">
        <v>135</v>
      </c>
      <c r="H51" s="228" t="s">
        <v>135</v>
      </c>
    </row>
    <row r="52" spans="1:8" ht="14.85" customHeight="1" x14ac:dyDescent="0.2">
      <c r="A52" s="70" t="s">
        <v>63</v>
      </c>
      <c r="B52" s="208">
        <v>890</v>
      </c>
      <c r="C52" s="208">
        <v>597</v>
      </c>
      <c r="D52" s="208">
        <v>1146</v>
      </c>
      <c r="E52" s="346">
        <v>1429</v>
      </c>
      <c r="F52" s="352">
        <v>1517.5768999999998</v>
      </c>
      <c r="G52" s="227">
        <v>1959.0409</v>
      </c>
      <c r="H52" s="228">
        <v>129.09005797333896</v>
      </c>
    </row>
    <row r="53" spans="1:8" ht="14.85" customHeight="1" x14ac:dyDescent="0.2">
      <c r="A53" s="70" t="s">
        <v>66</v>
      </c>
      <c r="B53" s="208">
        <v>2375</v>
      </c>
      <c r="C53" s="208">
        <v>1236</v>
      </c>
      <c r="D53" s="208">
        <v>1105</v>
      </c>
      <c r="E53" s="350" t="s">
        <v>1154</v>
      </c>
      <c r="F53" s="335" t="s">
        <v>1154</v>
      </c>
      <c r="G53" s="222" t="s">
        <v>1154</v>
      </c>
      <c r="H53" s="228">
        <v>102.41107380788176</v>
      </c>
    </row>
    <row r="54" spans="1:8" ht="14.85" customHeight="1" x14ac:dyDescent="0.2">
      <c r="A54" s="70" t="s">
        <v>67</v>
      </c>
      <c r="B54" s="208">
        <v>149</v>
      </c>
      <c r="C54" s="208">
        <v>146</v>
      </c>
      <c r="D54" s="208">
        <v>176</v>
      </c>
      <c r="E54" s="208" t="s">
        <v>135</v>
      </c>
      <c r="F54" s="208" t="s">
        <v>135</v>
      </c>
      <c r="G54" s="208" t="s">
        <v>135</v>
      </c>
      <c r="H54" s="208" t="s">
        <v>135</v>
      </c>
    </row>
    <row r="55" spans="1:8" ht="14.85" customHeight="1" x14ac:dyDescent="0.2">
      <c r="A55" s="70" t="s">
        <v>68</v>
      </c>
      <c r="B55" s="208">
        <v>202</v>
      </c>
      <c r="C55" s="208">
        <v>944</v>
      </c>
      <c r="D55" s="208">
        <v>1119</v>
      </c>
      <c r="E55" s="350" t="s">
        <v>1154</v>
      </c>
      <c r="F55" s="215" t="s">
        <v>1154</v>
      </c>
      <c r="G55" s="208">
        <v>1574.6265000000001</v>
      </c>
      <c r="H55" s="215">
        <v>102.265806087915</v>
      </c>
    </row>
    <row r="56" spans="1:8" ht="14.85" customHeight="1" x14ac:dyDescent="0.2">
      <c r="A56" s="70" t="s">
        <v>69</v>
      </c>
      <c r="B56" s="208">
        <v>960</v>
      </c>
      <c r="C56" s="208">
        <v>483</v>
      </c>
      <c r="D56" s="208">
        <v>539</v>
      </c>
      <c r="E56" s="350" t="s">
        <v>1154</v>
      </c>
      <c r="F56" s="208" t="s">
        <v>1154</v>
      </c>
      <c r="G56" s="208" t="s">
        <v>1154</v>
      </c>
      <c r="H56" s="215">
        <v>59.698130432729037</v>
      </c>
    </row>
    <row r="57" spans="1:8" ht="14.85" customHeight="1" x14ac:dyDescent="0.2">
      <c r="A57" s="70" t="s">
        <v>70</v>
      </c>
      <c r="B57" s="208">
        <v>133</v>
      </c>
      <c r="C57" s="208">
        <v>142</v>
      </c>
      <c r="D57" s="208" t="s">
        <v>135</v>
      </c>
      <c r="E57" s="208" t="s">
        <v>135</v>
      </c>
      <c r="F57" s="208" t="s">
        <v>135</v>
      </c>
      <c r="G57" s="208" t="s">
        <v>135</v>
      </c>
      <c r="H57" s="208" t="s">
        <v>135</v>
      </c>
    </row>
    <row r="58" spans="1:8" ht="14.85" customHeight="1" x14ac:dyDescent="0.2">
      <c r="A58" s="70" t="s">
        <v>71</v>
      </c>
      <c r="B58" s="208">
        <v>3067</v>
      </c>
      <c r="C58" s="208">
        <v>3693</v>
      </c>
      <c r="D58" s="208">
        <v>3784</v>
      </c>
      <c r="E58" s="346">
        <v>2925</v>
      </c>
      <c r="F58" s="208">
        <v>3293.6905999999999</v>
      </c>
      <c r="G58" s="208">
        <v>2961.5351000000001</v>
      </c>
      <c r="H58" s="215">
        <v>89.915400675461143</v>
      </c>
    </row>
    <row r="59" spans="1:8" ht="14.85" customHeight="1" x14ac:dyDescent="0.2">
      <c r="A59" s="70" t="s">
        <v>72</v>
      </c>
      <c r="B59" s="208">
        <v>277</v>
      </c>
      <c r="C59" s="208">
        <v>447</v>
      </c>
      <c r="D59" s="208">
        <v>789</v>
      </c>
      <c r="E59" s="350" t="s">
        <v>1154</v>
      </c>
      <c r="F59" s="208" t="s">
        <v>1154</v>
      </c>
      <c r="G59" s="208" t="s">
        <v>1154</v>
      </c>
      <c r="H59" s="215">
        <v>116.38235089044096</v>
      </c>
    </row>
    <row r="60" spans="1:8" ht="14.85" customHeight="1" x14ac:dyDescent="0.2">
      <c r="A60" s="70" t="s">
        <v>73</v>
      </c>
      <c r="B60" s="208">
        <v>117</v>
      </c>
      <c r="C60" s="208" t="s">
        <v>135</v>
      </c>
      <c r="D60" s="208" t="s">
        <v>135</v>
      </c>
      <c r="E60" s="208" t="s">
        <v>135</v>
      </c>
      <c r="F60" s="208" t="s">
        <v>135</v>
      </c>
      <c r="G60" s="208" t="s">
        <v>135</v>
      </c>
      <c r="H60" s="208" t="s">
        <v>135</v>
      </c>
    </row>
    <row r="61" spans="1:8" ht="14.85" customHeight="1" x14ac:dyDescent="0.2">
      <c r="A61" s="192" t="s">
        <v>74</v>
      </c>
      <c r="B61" s="208"/>
      <c r="C61" s="208"/>
      <c r="D61" s="208"/>
      <c r="E61" s="346"/>
      <c r="F61" s="352"/>
      <c r="G61" s="227"/>
      <c r="H61" s="228"/>
    </row>
    <row r="62" spans="1:8" ht="14.85" customHeight="1" x14ac:dyDescent="0.2">
      <c r="A62" s="70" t="s">
        <v>75</v>
      </c>
      <c r="B62" s="215">
        <v>23.7</v>
      </c>
      <c r="C62" s="215">
        <v>48.4</v>
      </c>
      <c r="D62" s="208" t="s">
        <v>135</v>
      </c>
      <c r="E62" s="350" t="s">
        <v>1154</v>
      </c>
      <c r="F62" s="335" t="s">
        <v>135</v>
      </c>
      <c r="G62" s="222" t="s">
        <v>135</v>
      </c>
      <c r="H62" s="228" t="s">
        <v>135</v>
      </c>
    </row>
    <row r="63" spans="1:8" ht="14.85" customHeight="1" x14ac:dyDescent="0.2">
      <c r="A63" s="70" t="s">
        <v>76</v>
      </c>
      <c r="B63" s="208">
        <v>185</v>
      </c>
      <c r="C63" s="208">
        <v>397</v>
      </c>
      <c r="D63" s="208" t="s">
        <v>135</v>
      </c>
      <c r="E63" s="208" t="s">
        <v>135</v>
      </c>
      <c r="F63" s="208" t="s">
        <v>135</v>
      </c>
      <c r="G63" s="208" t="s">
        <v>135</v>
      </c>
      <c r="H63" s="208" t="s">
        <v>135</v>
      </c>
    </row>
    <row r="64" spans="1:8" ht="14.85" customHeight="1" x14ac:dyDescent="0.2">
      <c r="A64" s="70" t="s">
        <v>77</v>
      </c>
      <c r="B64" s="208">
        <v>1119</v>
      </c>
      <c r="C64" s="208">
        <v>2164</v>
      </c>
      <c r="D64" s="208">
        <v>1947</v>
      </c>
      <c r="E64" s="346">
        <v>2301</v>
      </c>
      <c r="F64" s="208">
        <v>1549.7375</v>
      </c>
      <c r="G64" s="208">
        <v>1609.1977999999999</v>
      </c>
      <c r="H64" s="215">
        <v>103.83679816743158</v>
      </c>
    </row>
    <row r="65" spans="1:8" ht="14.85" customHeight="1" x14ac:dyDescent="0.2">
      <c r="A65" s="76" t="s">
        <v>172</v>
      </c>
      <c r="B65" s="208"/>
      <c r="C65" s="208"/>
      <c r="D65" s="208"/>
      <c r="E65" s="346"/>
      <c r="F65" s="352"/>
      <c r="G65" s="227"/>
      <c r="H65" s="228"/>
    </row>
    <row r="66" spans="1:8" ht="18" customHeight="1" x14ac:dyDescent="0.2">
      <c r="A66" s="487" t="s">
        <v>116</v>
      </c>
      <c r="B66" s="208">
        <v>800</v>
      </c>
      <c r="C66" s="208">
        <v>1632</v>
      </c>
      <c r="D66" s="208">
        <v>1053</v>
      </c>
      <c r="E66" s="346">
        <v>1141</v>
      </c>
      <c r="F66" s="208">
        <v>839.53469999999993</v>
      </c>
      <c r="G66" s="208">
        <v>799.02800000000002</v>
      </c>
      <c r="H66" s="215">
        <v>95.175101160202203</v>
      </c>
    </row>
    <row r="67" spans="1:8" ht="14.85" customHeight="1" x14ac:dyDescent="0.2">
      <c r="A67" s="487" t="s">
        <v>117</v>
      </c>
      <c r="B67" s="208">
        <v>147</v>
      </c>
      <c r="C67" s="208">
        <v>307</v>
      </c>
      <c r="D67" s="208">
        <v>214</v>
      </c>
      <c r="E67" s="350" t="s">
        <v>1154</v>
      </c>
      <c r="F67" s="350" t="s">
        <v>1154</v>
      </c>
      <c r="G67" s="350" t="s">
        <v>1154</v>
      </c>
      <c r="H67" s="215">
        <v>61.089207507290851</v>
      </c>
    </row>
    <row r="68" spans="1:8" ht="21" customHeight="1" x14ac:dyDescent="0.2">
      <c r="A68" s="489" t="s">
        <v>121</v>
      </c>
      <c r="B68" s="490"/>
      <c r="C68" s="490"/>
      <c r="D68" s="490"/>
      <c r="E68" s="350" t="s">
        <v>1154</v>
      </c>
      <c r="F68" s="350" t="s">
        <v>1154</v>
      </c>
      <c r="G68" s="350" t="s">
        <v>1154</v>
      </c>
      <c r="H68" s="491">
        <v>120.7</v>
      </c>
    </row>
    <row r="69" spans="1:8" ht="14.85" customHeight="1" x14ac:dyDescent="0.2">
      <c r="A69" s="70" t="s">
        <v>79</v>
      </c>
      <c r="B69" s="208">
        <v>189</v>
      </c>
      <c r="C69" s="208">
        <v>106</v>
      </c>
      <c r="D69" s="208">
        <v>118</v>
      </c>
      <c r="E69" s="350" t="s">
        <v>1154</v>
      </c>
      <c r="F69" s="208">
        <v>133.65610000000001</v>
      </c>
      <c r="G69" s="215" t="s">
        <v>1154</v>
      </c>
      <c r="H69" s="215">
        <v>27.377949827954001</v>
      </c>
    </row>
    <row r="70" spans="1:8" ht="14.85" customHeight="1" x14ac:dyDescent="0.2">
      <c r="A70" s="192" t="s">
        <v>80</v>
      </c>
      <c r="B70" s="208"/>
      <c r="C70" s="208"/>
      <c r="D70" s="208"/>
      <c r="E70" s="346"/>
      <c r="F70" s="352"/>
      <c r="G70" s="227"/>
      <c r="H70" s="228"/>
    </row>
    <row r="71" spans="1:8" ht="14.85" customHeight="1" x14ac:dyDescent="0.2">
      <c r="A71" s="70" t="s">
        <v>85</v>
      </c>
      <c r="B71" s="215">
        <v>62.1</v>
      </c>
      <c r="C71" s="208">
        <v>184</v>
      </c>
      <c r="D71" s="208" t="s">
        <v>135</v>
      </c>
      <c r="E71" s="208" t="s">
        <v>135</v>
      </c>
      <c r="F71" s="208" t="s">
        <v>135</v>
      </c>
      <c r="G71" s="208" t="s">
        <v>135</v>
      </c>
      <c r="H71" s="208" t="s">
        <v>135</v>
      </c>
    </row>
    <row r="72" spans="1:8" ht="14.85" customHeight="1" x14ac:dyDescent="0.2">
      <c r="A72" s="70" t="s">
        <v>86</v>
      </c>
      <c r="B72" s="215">
        <v>27.3</v>
      </c>
      <c r="C72" s="208">
        <v>104</v>
      </c>
      <c r="D72" s="208" t="s">
        <v>135</v>
      </c>
      <c r="E72" s="208" t="s">
        <v>135</v>
      </c>
      <c r="F72" s="208" t="s">
        <v>135</v>
      </c>
      <c r="G72" s="208" t="s">
        <v>135</v>
      </c>
      <c r="H72" s="208" t="s">
        <v>135</v>
      </c>
    </row>
    <row r="73" spans="1:8" ht="14.85" customHeight="1" x14ac:dyDescent="0.2">
      <c r="A73" s="70" t="s">
        <v>87</v>
      </c>
      <c r="B73" s="208">
        <v>1459</v>
      </c>
      <c r="C73" s="208">
        <v>1588</v>
      </c>
      <c r="D73" s="208">
        <v>1932</v>
      </c>
      <c r="E73" s="350" t="s">
        <v>1154</v>
      </c>
      <c r="F73" s="346" t="s">
        <v>1154</v>
      </c>
      <c r="G73" s="346" t="s">
        <v>1154</v>
      </c>
      <c r="H73" s="215">
        <v>149.99996020562548</v>
      </c>
    </row>
    <row r="74" spans="1:8" ht="14.85" customHeight="1" x14ac:dyDescent="0.2">
      <c r="A74" s="70" t="s">
        <v>88</v>
      </c>
      <c r="B74" s="208">
        <v>1584</v>
      </c>
      <c r="C74" s="208">
        <v>1835</v>
      </c>
      <c r="D74" s="208">
        <v>1581</v>
      </c>
      <c r="E74" s="346">
        <v>1371</v>
      </c>
      <c r="F74" s="346">
        <v>1419.6969999999999</v>
      </c>
      <c r="G74" s="346">
        <v>1358.7349999999999</v>
      </c>
      <c r="H74" s="215">
        <v>95.705985150352504</v>
      </c>
    </row>
    <row r="75" spans="1:8" ht="14.85" customHeight="1" x14ac:dyDescent="0.2">
      <c r="A75" s="70" t="s">
        <v>89</v>
      </c>
      <c r="B75" s="208" t="s">
        <v>135</v>
      </c>
      <c r="C75" s="208">
        <v>281</v>
      </c>
      <c r="D75" s="215">
        <v>59.2</v>
      </c>
      <c r="E75" s="350" t="s">
        <v>1154</v>
      </c>
      <c r="F75" s="350" t="s">
        <v>1154</v>
      </c>
      <c r="G75" s="350" t="s">
        <v>1154</v>
      </c>
      <c r="H75" s="228">
        <v>55.7</v>
      </c>
    </row>
    <row r="76" spans="1:8" ht="14.85" customHeight="1" x14ac:dyDescent="0.2">
      <c r="A76" s="70" t="s">
        <v>90</v>
      </c>
      <c r="B76" s="208">
        <v>182</v>
      </c>
      <c r="C76" s="208">
        <v>204</v>
      </c>
      <c r="D76" s="208">
        <v>392</v>
      </c>
      <c r="E76" s="350" t="s">
        <v>1154</v>
      </c>
      <c r="F76" s="208" t="s">
        <v>1154</v>
      </c>
      <c r="G76" s="208" t="s">
        <v>1154</v>
      </c>
      <c r="H76" s="215">
        <v>63.614703775927993</v>
      </c>
    </row>
    <row r="77" spans="1:8" ht="14.85" customHeight="1" x14ac:dyDescent="0.2">
      <c r="A77" s="70" t="s">
        <v>91</v>
      </c>
      <c r="B77" s="208">
        <v>2356</v>
      </c>
      <c r="C77" s="208">
        <v>2172</v>
      </c>
      <c r="D77" s="208">
        <v>2998</v>
      </c>
      <c r="E77" s="346">
        <v>3975</v>
      </c>
      <c r="F77" s="208">
        <v>3836.652</v>
      </c>
      <c r="G77" s="208">
        <v>3878.2620000000002</v>
      </c>
      <c r="H77" s="215">
        <v>101.08453933273071</v>
      </c>
    </row>
    <row r="78" spans="1:8" ht="14.85" customHeight="1" x14ac:dyDescent="0.2">
      <c r="A78" s="70" t="s">
        <v>92</v>
      </c>
      <c r="B78" s="208">
        <v>195</v>
      </c>
      <c r="C78" s="208">
        <v>311</v>
      </c>
      <c r="D78" s="208">
        <v>114</v>
      </c>
      <c r="E78" s="350" t="s">
        <v>1154</v>
      </c>
      <c r="F78" s="208" t="s">
        <v>1154</v>
      </c>
      <c r="G78" s="208" t="s">
        <v>1154</v>
      </c>
      <c r="H78" s="215">
        <v>53.105749486652975</v>
      </c>
    </row>
    <row r="79" spans="1:8" ht="19.5" customHeight="1" x14ac:dyDescent="0.2">
      <c r="A79" s="192" t="s">
        <v>107</v>
      </c>
      <c r="B79" s="208"/>
      <c r="C79" s="208"/>
      <c r="D79" s="208"/>
      <c r="E79" s="346"/>
      <c r="F79" s="352"/>
      <c r="G79" s="227"/>
      <c r="H79" s="228"/>
    </row>
    <row r="80" spans="1:8" ht="14.85" customHeight="1" x14ac:dyDescent="0.2">
      <c r="A80" s="70" t="s">
        <v>93</v>
      </c>
      <c r="B80" s="208">
        <v>272</v>
      </c>
      <c r="C80" s="208" t="s">
        <v>135</v>
      </c>
      <c r="D80" s="215">
        <v>2.5</v>
      </c>
      <c r="E80" s="350" t="s">
        <v>1154</v>
      </c>
      <c r="F80" s="208" t="s">
        <v>1154</v>
      </c>
      <c r="G80" s="208" t="s">
        <v>1154</v>
      </c>
      <c r="H80" s="215">
        <v>77.083333333333343</v>
      </c>
    </row>
    <row r="81" spans="1:8" ht="14.85" customHeight="1" x14ac:dyDescent="0.2">
      <c r="A81" s="70" t="s">
        <v>94</v>
      </c>
      <c r="B81" s="215">
        <v>48.9</v>
      </c>
      <c r="C81" s="215">
        <v>89.1</v>
      </c>
      <c r="D81" s="208" t="s">
        <v>135</v>
      </c>
      <c r="E81" s="208" t="s">
        <v>135</v>
      </c>
      <c r="F81" s="215" t="s">
        <v>135</v>
      </c>
      <c r="G81" s="215" t="s">
        <v>135</v>
      </c>
      <c r="H81" s="215" t="s">
        <v>135</v>
      </c>
    </row>
    <row r="82" spans="1:8" ht="14.85" customHeight="1" x14ac:dyDescent="0.2">
      <c r="A82" s="70" t="s">
        <v>95</v>
      </c>
      <c r="B82" s="215">
        <v>55.4</v>
      </c>
      <c r="C82" s="208">
        <v>214</v>
      </c>
      <c r="D82" s="208" t="s">
        <v>135</v>
      </c>
      <c r="E82" s="208" t="s">
        <v>135</v>
      </c>
      <c r="F82" s="208" t="s">
        <v>135</v>
      </c>
      <c r="G82" s="208" t="s">
        <v>135</v>
      </c>
      <c r="H82" s="208" t="s">
        <v>135</v>
      </c>
    </row>
    <row r="83" spans="1:8" ht="14.85" customHeight="1" x14ac:dyDescent="0.2">
      <c r="A83" s="70" t="s">
        <v>96</v>
      </c>
      <c r="B83" s="208">
        <v>532</v>
      </c>
      <c r="C83" s="208">
        <v>876</v>
      </c>
      <c r="D83" s="208">
        <v>1275</v>
      </c>
      <c r="E83" s="346">
        <v>1410</v>
      </c>
      <c r="F83" s="208">
        <v>1550.539</v>
      </c>
      <c r="G83" s="208">
        <v>1560.75</v>
      </c>
      <c r="H83" s="215">
        <v>100.65854518976948</v>
      </c>
    </row>
    <row r="84" spans="1:8" ht="14.85" customHeight="1" x14ac:dyDescent="0.2">
      <c r="A84" s="70" t="s">
        <v>98</v>
      </c>
      <c r="B84" s="215">
        <v>0.1</v>
      </c>
      <c r="C84" s="208">
        <v>134</v>
      </c>
      <c r="D84" s="208" t="s">
        <v>135</v>
      </c>
      <c r="E84" s="208" t="s">
        <v>135</v>
      </c>
      <c r="F84" s="208" t="s">
        <v>135</v>
      </c>
      <c r="G84" s="208" t="s">
        <v>135</v>
      </c>
      <c r="H84" s="208" t="s">
        <v>135</v>
      </c>
    </row>
    <row r="85" spans="1:8" ht="14.85" customHeight="1" x14ac:dyDescent="0.2">
      <c r="A85" s="70" t="s">
        <v>99</v>
      </c>
      <c r="B85" s="215">
        <v>14.5</v>
      </c>
      <c r="C85" s="215">
        <v>5.5</v>
      </c>
      <c r="D85" s="208" t="s">
        <v>135</v>
      </c>
      <c r="E85" s="208" t="s">
        <v>135</v>
      </c>
      <c r="F85" s="208" t="s">
        <v>135</v>
      </c>
      <c r="G85" s="208" t="s">
        <v>135</v>
      </c>
      <c r="H85" s="208" t="s">
        <v>135</v>
      </c>
    </row>
    <row r="86" spans="1:8" ht="14.85" customHeight="1" x14ac:dyDescent="0.2">
      <c r="A86" s="108" t="s">
        <v>101</v>
      </c>
      <c r="B86" s="217">
        <v>72.3</v>
      </c>
      <c r="C86" s="467" t="s">
        <v>135</v>
      </c>
      <c r="D86" s="467" t="s">
        <v>135</v>
      </c>
      <c r="E86" s="467" t="s">
        <v>135</v>
      </c>
      <c r="F86" s="467" t="s">
        <v>135</v>
      </c>
      <c r="G86" s="467" t="s">
        <v>135</v>
      </c>
      <c r="H86" s="467" t="s">
        <v>135</v>
      </c>
    </row>
  </sheetData>
  <mergeCells count="2">
    <mergeCell ref="A1:H1"/>
    <mergeCell ref="A2:H2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>
    <oddHeader>&amp;CПРОДАЖА ОТДЕЛЬНЫХ ВИДОВ ПРОДУКЦИИ НА ВНУТРЕННЕМ РЫНКЕ РОССИЙСКОЙ ФЕДЕРАЦИИ ОРГАНИЗАЦИЯМИ-ПРОИЗВОДИТЕЛЯМИ И ОРГАНИЗАЦИЯМИ 
ОПТОВОЙ ТОРГОВЛИ &amp;X*)</oddHeader>
    <oddFooter>&amp;L&amp;P&amp;CТорговля в России. 2017</oddFooter>
    <firstHeader>&amp;CПРОДАЖА ОТДЕЛЬНЫХ ВИДОВ ПРОДУКЦИИ НА ВНУТРЕННЕМ РЫНКЕ РОССИЙСКОЙ ФЕДЕРАЦИИ ОРГАНИЗАЦИЯМИ-ПРОИЗВОДИТЕЛЯМИ И ОРГАНИЗАЦИЯМИ ОПТОВОЙ ТОРГОВЛИ</firstHeader>
    <firstFooter>&amp;L&amp;P&amp;CТорговля в России. 2015</first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0"/>
  <sheetViews>
    <sheetView view="pageLayout" zoomScale="120" zoomScaleNormal="115" zoomScaleSheetLayoutView="100" zoomScalePageLayoutView="120" workbookViewId="0">
      <selection activeCell="A4" sqref="A4"/>
    </sheetView>
  </sheetViews>
  <sheetFormatPr defaultColWidth="8" defaultRowHeight="10.5" x14ac:dyDescent="0.15"/>
  <cols>
    <col min="1" max="1" width="27.5703125" style="60" customWidth="1"/>
    <col min="2" max="2" width="7.42578125" style="60" customWidth="1"/>
    <col min="3" max="3" width="7.5703125" style="60" customWidth="1"/>
    <col min="4" max="4" width="7.140625" style="60" customWidth="1"/>
    <col min="5" max="5" width="7.42578125" style="60" customWidth="1"/>
    <col min="6" max="6" width="6.7109375" style="60" customWidth="1"/>
    <col min="7" max="7" width="6.85546875" style="60" customWidth="1"/>
    <col min="8" max="8" width="8.5703125" style="60" customWidth="1"/>
    <col min="9" max="16384" width="8" style="60"/>
  </cols>
  <sheetData>
    <row r="1" spans="1:8" ht="11.25" x14ac:dyDescent="0.15">
      <c r="A1" s="769" t="s">
        <v>14</v>
      </c>
      <c r="B1" s="769"/>
      <c r="C1" s="769"/>
      <c r="D1" s="769"/>
      <c r="E1" s="769"/>
      <c r="F1" s="769"/>
      <c r="G1" s="769"/>
      <c r="H1" s="769"/>
    </row>
    <row r="2" spans="1:8" ht="11.25" x14ac:dyDescent="0.2">
      <c r="A2" s="754" t="s">
        <v>1099</v>
      </c>
      <c r="B2" s="754"/>
      <c r="C2" s="754"/>
      <c r="D2" s="754"/>
      <c r="E2" s="754"/>
      <c r="F2" s="754"/>
      <c r="G2" s="754"/>
      <c r="H2" s="754"/>
    </row>
    <row r="4" spans="1:8" ht="29.25" x14ac:dyDescent="0.15">
      <c r="A4" s="55"/>
      <c r="B4" s="55">
        <v>2000</v>
      </c>
      <c r="C4" s="55">
        <v>2005</v>
      </c>
      <c r="D4" s="55">
        <v>2010</v>
      </c>
      <c r="E4" s="55">
        <v>2014</v>
      </c>
      <c r="F4" s="55">
        <v>2015</v>
      </c>
      <c r="G4" s="55">
        <v>2016</v>
      </c>
      <c r="H4" s="102" t="s">
        <v>1273</v>
      </c>
    </row>
    <row r="5" spans="1:8" ht="14.85" customHeight="1" x14ac:dyDescent="0.15">
      <c r="A5" s="69" t="s">
        <v>126</v>
      </c>
      <c r="B5" s="226">
        <v>24853</v>
      </c>
      <c r="C5" s="226">
        <v>24072</v>
      </c>
      <c r="D5" s="226">
        <v>14155</v>
      </c>
      <c r="E5" s="226">
        <v>19970</v>
      </c>
      <c r="F5" s="492">
        <v>16776</v>
      </c>
      <c r="G5" s="492">
        <v>13693</v>
      </c>
      <c r="H5" s="212">
        <v>81.62114829815286</v>
      </c>
    </row>
    <row r="6" spans="1:8" ht="14.85" customHeight="1" x14ac:dyDescent="0.2">
      <c r="A6" s="260" t="s">
        <v>102</v>
      </c>
      <c r="B6" s="227"/>
      <c r="C6" s="227"/>
      <c r="D6" s="227"/>
      <c r="E6" s="227"/>
      <c r="F6" s="493"/>
      <c r="G6" s="493"/>
      <c r="H6" s="215"/>
    </row>
    <row r="7" spans="1:8" ht="14.85" customHeight="1" x14ac:dyDescent="0.2">
      <c r="A7" s="545" t="s">
        <v>22</v>
      </c>
      <c r="B7" s="208" t="s">
        <v>135</v>
      </c>
      <c r="C7" s="208" t="s">
        <v>135</v>
      </c>
      <c r="D7" s="215">
        <v>9.6999999999999993</v>
      </c>
      <c r="E7" s="222" t="s">
        <v>1154</v>
      </c>
      <c r="F7" s="494" t="s">
        <v>1154</v>
      </c>
      <c r="G7" s="494" t="s">
        <v>1154</v>
      </c>
      <c r="H7" s="215">
        <v>39.816513761467895</v>
      </c>
    </row>
    <row r="8" spans="1:8" ht="14.85" customHeight="1" x14ac:dyDescent="0.2">
      <c r="A8" s="70" t="s">
        <v>24</v>
      </c>
      <c r="B8" s="208" t="s">
        <v>135</v>
      </c>
      <c r="C8" s="215">
        <v>46.4</v>
      </c>
      <c r="D8" s="208" t="s">
        <v>135</v>
      </c>
      <c r="E8" s="208" t="s">
        <v>135</v>
      </c>
      <c r="F8" s="495" t="s">
        <v>135</v>
      </c>
      <c r="G8" s="495" t="s">
        <v>135</v>
      </c>
      <c r="H8" s="215" t="s">
        <v>135</v>
      </c>
    </row>
    <row r="9" spans="1:8" ht="14.85" customHeight="1" x14ac:dyDescent="0.2">
      <c r="A9" s="70" t="s">
        <v>26</v>
      </c>
      <c r="B9" s="208">
        <v>113</v>
      </c>
      <c r="C9" s="215">
        <v>0.9</v>
      </c>
      <c r="D9" s="208" t="s">
        <v>135</v>
      </c>
      <c r="E9" s="208" t="s">
        <v>135</v>
      </c>
      <c r="F9" s="495" t="s">
        <v>135</v>
      </c>
      <c r="G9" s="495" t="s">
        <v>135</v>
      </c>
      <c r="H9" s="215" t="s">
        <v>135</v>
      </c>
    </row>
    <row r="10" spans="1:8" ht="14.85" customHeight="1" x14ac:dyDescent="0.2">
      <c r="A10" s="70" t="s">
        <v>27</v>
      </c>
      <c r="B10" s="208" t="s">
        <v>135</v>
      </c>
      <c r="C10" s="215">
        <v>0.1</v>
      </c>
      <c r="D10" s="208" t="s">
        <v>135</v>
      </c>
      <c r="E10" s="208" t="s">
        <v>135</v>
      </c>
      <c r="F10" s="494" t="s">
        <v>1154</v>
      </c>
      <c r="G10" s="494" t="s">
        <v>1154</v>
      </c>
      <c r="H10" s="215" t="s">
        <v>1500</v>
      </c>
    </row>
    <row r="11" spans="1:8" ht="14.85" customHeight="1" x14ac:dyDescent="0.2">
      <c r="A11" s="70" t="s">
        <v>28</v>
      </c>
      <c r="B11" s="208" t="s">
        <v>135</v>
      </c>
      <c r="C11" s="215">
        <v>9.3000000000000007</v>
      </c>
      <c r="D11" s="208" t="s">
        <v>135</v>
      </c>
      <c r="E11" s="208" t="s">
        <v>135</v>
      </c>
      <c r="F11" s="495" t="s">
        <v>135</v>
      </c>
      <c r="G11" s="495" t="s">
        <v>135</v>
      </c>
      <c r="H11" s="215" t="s">
        <v>135</v>
      </c>
    </row>
    <row r="12" spans="1:8" ht="14.85" customHeight="1" x14ac:dyDescent="0.2">
      <c r="A12" s="70" t="s">
        <v>29</v>
      </c>
      <c r="B12" s="215">
        <v>6.2</v>
      </c>
      <c r="C12" s="215">
        <v>8.1999999999999993</v>
      </c>
      <c r="D12" s="208" t="s">
        <v>135</v>
      </c>
      <c r="E12" s="208" t="s">
        <v>135</v>
      </c>
      <c r="F12" s="495" t="s">
        <v>135</v>
      </c>
      <c r="G12" s="495" t="s">
        <v>135</v>
      </c>
      <c r="H12" s="215" t="s">
        <v>135</v>
      </c>
    </row>
    <row r="13" spans="1:8" ht="14.85" customHeight="1" x14ac:dyDescent="0.2">
      <c r="A13" s="70" t="s">
        <v>31</v>
      </c>
      <c r="B13" s="215">
        <v>8.6999999999999993</v>
      </c>
      <c r="C13" s="215">
        <v>3.2</v>
      </c>
      <c r="D13" s="208" t="s">
        <v>135</v>
      </c>
      <c r="E13" s="208" t="s">
        <v>135</v>
      </c>
      <c r="F13" s="495" t="s">
        <v>135</v>
      </c>
      <c r="G13" s="495" t="s">
        <v>135</v>
      </c>
      <c r="H13" s="215" t="s">
        <v>135</v>
      </c>
    </row>
    <row r="14" spans="1:8" ht="14.85" customHeight="1" x14ac:dyDescent="0.2">
      <c r="A14" s="70" t="s">
        <v>33</v>
      </c>
      <c r="B14" s="208">
        <v>1493</v>
      </c>
      <c r="C14" s="208">
        <v>219</v>
      </c>
      <c r="D14" s="208">
        <v>121</v>
      </c>
      <c r="E14" s="222" t="s">
        <v>1154</v>
      </c>
      <c r="F14" s="494" t="s">
        <v>1154</v>
      </c>
      <c r="G14" s="494" t="s">
        <v>1154</v>
      </c>
      <c r="H14" s="215">
        <v>50.593517097531816</v>
      </c>
    </row>
    <row r="15" spans="1:8" ht="14.85" customHeight="1" x14ac:dyDescent="0.2">
      <c r="A15" s="70" t="s">
        <v>34</v>
      </c>
      <c r="B15" s="208" t="s">
        <v>135</v>
      </c>
      <c r="C15" s="215">
        <v>16.3</v>
      </c>
      <c r="D15" s="208" t="s">
        <v>135</v>
      </c>
      <c r="E15" s="208" t="s">
        <v>135</v>
      </c>
      <c r="F15" s="495" t="s">
        <v>135</v>
      </c>
      <c r="G15" s="495" t="s">
        <v>135</v>
      </c>
      <c r="H15" s="215" t="s">
        <v>135</v>
      </c>
    </row>
    <row r="16" spans="1:8" ht="14.85" customHeight="1" x14ac:dyDescent="0.2">
      <c r="A16" s="70" t="s">
        <v>36</v>
      </c>
      <c r="B16" s="215">
        <v>29</v>
      </c>
      <c r="C16" s="215">
        <v>4.8</v>
      </c>
      <c r="D16" s="208" t="s">
        <v>135</v>
      </c>
      <c r="E16" s="208" t="s">
        <v>135</v>
      </c>
      <c r="F16" s="495" t="s">
        <v>135</v>
      </c>
      <c r="G16" s="495" t="s">
        <v>135</v>
      </c>
      <c r="H16" s="215" t="s">
        <v>135</v>
      </c>
    </row>
    <row r="17" spans="1:8" ht="14.85" customHeight="1" x14ac:dyDescent="0.2">
      <c r="A17" s="70" t="s">
        <v>37</v>
      </c>
      <c r="B17" s="215">
        <v>3.7</v>
      </c>
      <c r="C17" s="215">
        <v>6</v>
      </c>
      <c r="D17" s="208" t="s">
        <v>135</v>
      </c>
      <c r="E17" s="208" t="s">
        <v>135</v>
      </c>
      <c r="F17" s="495" t="s">
        <v>135</v>
      </c>
      <c r="G17" s="495" t="s">
        <v>135</v>
      </c>
      <c r="H17" s="215" t="s">
        <v>135</v>
      </c>
    </row>
    <row r="18" spans="1:8" ht="14.85" customHeight="1" x14ac:dyDescent="0.2">
      <c r="A18" s="70" t="s">
        <v>38</v>
      </c>
      <c r="B18" s="208">
        <v>1467</v>
      </c>
      <c r="C18" s="208">
        <v>382</v>
      </c>
      <c r="D18" s="208">
        <v>371</v>
      </c>
      <c r="E18" s="222" t="s">
        <v>1154</v>
      </c>
      <c r="F18" s="494" t="s">
        <v>1154</v>
      </c>
      <c r="G18" s="494" t="s">
        <v>1154</v>
      </c>
      <c r="H18" s="215">
        <v>131.04629258178807</v>
      </c>
    </row>
    <row r="19" spans="1:8" ht="14.85" customHeight="1" x14ac:dyDescent="0.2">
      <c r="A19" s="70" t="s">
        <v>39</v>
      </c>
      <c r="B19" s="208">
        <v>733</v>
      </c>
      <c r="C19" s="208">
        <v>1542</v>
      </c>
      <c r="D19" s="208">
        <v>1064</v>
      </c>
      <c r="E19" s="222" t="s">
        <v>1154</v>
      </c>
      <c r="F19" s="494" t="s">
        <v>1154</v>
      </c>
      <c r="G19" s="494" t="s">
        <v>1154</v>
      </c>
      <c r="H19" s="215">
        <v>120.61303772031231</v>
      </c>
    </row>
    <row r="20" spans="1:8" ht="14.85" customHeight="1" x14ac:dyDescent="0.2">
      <c r="A20" s="260" t="s">
        <v>103</v>
      </c>
      <c r="B20" s="208"/>
      <c r="C20" s="208"/>
      <c r="D20" s="208"/>
      <c r="E20" s="208"/>
      <c r="F20" s="208"/>
      <c r="G20" s="208"/>
      <c r="H20" s="215"/>
    </row>
    <row r="21" spans="1:8" ht="14.85" customHeight="1" x14ac:dyDescent="0.2">
      <c r="A21" s="70" t="s">
        <v>40</v>
      </c>
      <c r="B21" s="215">
        <v>60.5</v>
      </c>
      <c r="C21" s="215">
        <v>3.2</v>
      </c>
      <c r="D21" s="215">
        <v>1.3</v>
      </c>
      <c r="E21" s="208" t="s">
        <v>135</v>
      </c>
      <c r="F21" s="208" t="s">
        <v>135</v>
      </c>
      <c r="G21" s="208" t="s">
        <v>135</v>
      </c>
      <c r="H21" s="215" t="s">
        <v>135</v>
      </c>
    </row>
    <row r="22" spans="1:8" ht="14.85" customHeight="1" x14ac:dyDescent="0.2">
      <c r="A22" s="70" t="s">
        <v>41</v>
      </c>
      <c r="B22" s="208">
        <v>1615</v>
      </c>
      <c r="C22" s="208">
        <v>757</v>
      </c>
      <c r="D22" s="208">
        <v>401</v>
      </c>
      <c r="E22" s="222" t="s">
        <v>1154</v>
      </c>
      <c r="F22" s="222" t="s">
        <v>1154</v>
      </c>
      <c r="G22" s="222" t="s">
        <v>1154</v>
      </c>
      <c r="H22" s="215" t="s">
        <v>1504</v>
      </c>
    </row>
    <row r="23" spans="1:8" ht="14.85" customHeight="1" x14ac:dyDescent="0.2">
      <c r="A23" s="70" t="s">
        <v>42</v>
      </c>
      <c r="B23" s="215">
        <v>1</v>
      </c>
      <c r="C23" s="208">
        <v>514</v>
      </c>
      <c r="D23" s="208" t="s">
        <v>135</v>
      </c>
      <c r="E23" s="208" t="s">
        <v>135</v>
      </c>
      <c r="F23" s="208" t="s">
        <v>135</v>
      </c>
      <c r="G23" s="208" t="s">
        <v>135</v>
      </c>
      <c r="H23" s="215" t="s">
        <v>135</v>
      </c>
    </row>
    <row r="24" spans="1:8" ht="14.85" customHeight="1" x14ac:dyDescent="0.2">
      <c r="A24" s="70" t="s">
        <v>43</v>
      </c>
      <c r="B24" s="215">
        <v>57.3</v>
      </c>
      <c r="C24" s="215">
        <v>24.7</v>
      </c>
      <c r="D24" s="208" t="s">
        <v>135</v>
      </c>
      <c r="E24" s="208" t="s">
        <v>135</v>
      </c>
      <c r="F24" s="208" t="s">
        <v>135</v>
      </c>
      <c r="G24" s="208" t="s">
        <v>135</v>
      </c>
      <c r="H24" s="215" t="s">
        <v>135</v>
      </c>
    </row>
    <row r="25" spans="1:8" ht="14.85" customHeight="1" x14ac:dyDescent="0.2">
      <c r="A25" s="70" t="s">
        <v>44</v>
      </c>
      <c r="B25" s="215">
        <v>83</v>
      </c>
      <c r="C25" s="215">
        <v>90.3</v>
      </c>
      <c r="D25" s="215">
        <v>20.7</v>
      </c>
      <c r="E25" s="208" t="s">
        <v>135</v>
      </c>
      <c r="F25" s="208" t="s">
        <v>135</v>
      </c>
      <c r="G25" s="208" t="s">
        <v>135</v>
      </c>
      <c r="H25" s="215" t="s">
        <v>135</v>
      </c>
    </row>
    <row r="26" spans="1:8" ht="14.85" customHeight="1" x14ac:dyDescent="0.2">
      <c r="A26" s="70" t="s">
        <v>169</v>
      </c>
      <c r="B26" s="208">
        <v>324</v>
      </c>
      <c r="C26" s="208">
        <v>347</v>
      </c>
      <c r="D26" s="208">
        <v>271</v>
      </c>
      <c r="E26" s="208">
        <v>665</v>
      </c>
      <c r="F26" s="208">
        <v>259.82</v>
      </c>
      <c r="G26" s="208">
        <v>198.29499999999999</v>
      </c>
      <c r="H26" s="215">
        <v>76.319997844665835</v>
      </c>
    </row>
    <row r="27" spans="1:8" ht="14.85" customHeight="1" x14ac:dyDescent="0.2">
      <c r="A27" s="70" t="s">
        <v>46</v>
      </c>
      <c r="B27" s="215">
        <v>7</v>
      </c>
      <c r="C27" s="215">
        <v>74.7</v>
      </c>
      <c r="D27" s="215">
        <v>2.9</v>
      </c>
      <c r="E27" s="208" t="s">
        <v>135</v>
      </c>
      <c r="F27" s="208" t="s">
        <v>135</v>
      </c>
      <c r="G27" s="208" t="s">
        <v>135</v>
      </c>
      <c r="H27" s="215" t="s">
        <v>135</v>
      </c>
    </row>
    <row r="28" spans="1:8" ht="14.85" customHeight="1" x14ac:dyDescent="0.2">
      <c r="A28" s="70" t="s">
        <v>47</v>
      </c>
      <c r="B28" s="208" t="s">
        <v>135</v>
      </c>
      <c r="C28" s="215">
        <v>3.4</v>
      </c>
      <c r="D28" s="208" t="s">
        <v>135</v>
      </c>
      <c r="E28" s="208" t="s">
        <v>135</v>
      </c>
      <c r="F28" s="208" t="s">
        <v>135</v>
      </c>
      <c r="G28" s="208" t="s">
        <v>135</v>
      </c>
      <c r="H28" s="215" t="s">
        <v>135</v>
      </c>
    </row>
    <row r="29" spans="1:8" ht="14.85" customHeight="1" x14ac:dyDescent="0.2">
      <c r="A29" s="70" t="s">
        <v>48</v>
      </c>
      <c r="B29" s="215">
        <v>29.2</v>
      </c>
      <c r="C29" s="208" t="s">
        <v>135</v>
      </c>
      <c r="D29" s="208" t="s">
        <v>135</v>
      </c>
      <c r="E29" s="208" t="s">
        <v>135</v>
      </c>
      <c r="F29" s="208" t="s">
        <v>135</v>
      </c>
      <c r="G29" s="208" t="s">
        <v>135</v>
      </c>
      <c r="H29" s="215" t="s">
        <v>135</v>
      </c>
    </row>
    <row r="30" spans="1:8" ht="14.85" customHeight="1" x14ac:dyDescent="0.2">
      <c r="A30" s="70" t="s">
        <v>49</v>
      </c>
      <c r="B30" s="215">
        <v>1.6</v>
      </c>
      <c r="C30" s="208">
        <v>2950</v>
      </c>
      <c r="D30" s="208" t="s">
        <v>135</v>
      </c>
      <c r="E30" s="208" t="s">
        <v>135</v>
      </c>
      <c r="F30" s="208" t="s">
        <v>135</v>
      </c>
      <c r="G30" s="208" t="s">
        <v>135</v>
      </c>
      <c r="H30" s="215" t="s">
        <v>135</v>
      </c>
    </row>
    <row r="31" spans="1:8" ht="14.85" customHeight="1" x14ac:dyDescent="0.2">
      <c r="A31" s="273" t="s">
        <v>104</v>
      </c>
      <c r="B31" s="208"/>
      <c r="C31" s="208"/>
      <c r="D31" s="208"/>
      <c r="E31" s="208"/>
      <c r="F31" s="208"/>
      <c r="G31" s="208"/>
      <c r="H31" s="215"/>
    </row>
    <row r="32" spans="1:8" ht="14.85" customHeight="1" x14ac:dyDescent="0.2">
      <c r="A32" s="70" t="s">
        <v>50</v>
      </c>
      <c r="B32" s="208" t="s">
        <v>135</v>
      </c>
      <c r="C32" s="208" t="s">
        <v>135</v>
      </c>
      <c r="D32" s="208" t="s">
        <v>135</v>
      </c>
      <c r="E32" s="222" t="s">
        <v>1154</v>
      </c>
      <c r="F32" s="208" t="s">
        <v>1154</v>
      </c>
      <c r="G32" s="208" t="s">
        <v>1154</v>
      </c>
      <c r="H32" s="215">
        <v>28.54958497160332</v>
      </c>
    </row>
    <row r="33" spans="1:8" ht="14.85" customHeight="1" x14ac:dyDescent="0.2">
      <c r="A33" s="70" t="s">
        <v>51</v>
      </c>
      <c r="B33" s="208" t="s">
        <v>135</v>
      </c>
      <c r="C33" s="215">
        <v>1</v>
      </c>
      <c r="D33" s="215">
        <v>19.100000000000001</v>
      </c>
      <c r="E33" s="222" t="s">
        <v>1154</v>
      </c>
      <c r="F33" s="208" t="s">
        <v>135</v>
      </c>
      <c r="G33" s="208" t="s">
        <v>135</v>
      </c>
      <c r="H33" s="215" t="s">
        <v>135</v>
      </c>
    </row>
    <row r="34" spans="1:8" ht="14.85" customHeight="1" x14ac:dyDescent="0.2">
      <c r="A34" s="70" t="s">
        <v>108</v>
      </c>
      <c r="B34" s="208"/>
      <c r="C34" s="215"/>
      <c r="D34" s="216"/>
      <c r="E34" s="236" t="s">
        <v>135</v>
      </c>
      <c r="F34" s="208" t="s">
        <v>1154</v>
      </c>
      <c r="G34" s="208" t="s">
        <v>135</v>
      </c>
      <c r="H34" s="215" t="s">
        <v>135</v>
      </c>
    </row>
    <row r="35" spans="1:8" ht="14.85" customHeight="1" x14ac:dyDescent="0.2">
      <c r="A35" s="70" t="s">
        <v>52</v>
      </c>
      <c r="B35" s="215">
        <v>13.3</v>
      </c>
      <c r="C35" s="208">
        <v>186</v>
      </c>
      <c r="D35" s="488">
        <v>618</v>
      </c>
      <c r="E35" s="498">
        <v>1511</v>
      </c>
      <c r="F35" s="208">
        <v>1394.278</v>
      </c>
      <c r="G35" s="208">
        <v>1269.452</v>
      </c>
      <c r="H35" s="215">
        <v>91.04728755671394</v>
      </c>
    </row>
    <row r="36" spans="1:8" ht="14.85" customHeight="1" x14ac:dyDescent="0.2">
      <c r="A36" s="70" t="s">
        <v>53</v>
      </c>
      <c r="B36" s="208">
        <v>267</v>
      </c>
      <c r="C36" s="208">
        <v>204</v>
      </c>
      <c r="D36" s="488">
        <v>175</v>
      </c>
      <c r="E36" s="499" t="s">
        <v>1154</v>
      </c>
      <c r="F36" s="208" t="s">
        <v>1154</v>
      </c>
      <c r="G36" s="208" t="s">
        <v>1154</v>
      </c>
      <c r="H36" s="496" t="s">
        <v>1505</v>
      </c>
    </row>
    <row r="37" spans="1:8" ht="14.85" customHeight="1" x14ac:dyDescent="0.2">
      <c r="A37" s="70" t="s">
        <v>54</v>
      </c>
      <c r="B37" s="208">
        <v>926</v>
      </c>
      <c r="C37" s="208">
        <v>487</v>
      </c>
      <c r="D37" s="488">
        <v>164</v>
      </c>
      <c r="E37" s="499" t="s">
        <v>1154</v>
      </c>
      <c r="F37" s="208" t="s">
        <v>1154</v>
      </c>
      <c r="G37" s="208">
        <v>903.17399999999998</v>
      </c>
      <c r="H37" s="215" t="s">
        <v>1154</v>
      </c>
    </row>
    <row r="38" spans="1:8" ht="14.85" customHeight="1" x14ac:dyDescent="0.2">
      <c r="A38" s="70" t="s">
        <v>55</v>
      </c>
      <c r="B38" s="215">
        <v>46.1</v>
      </c>
      <c r="C38" s="208" t="s">
        <v>135</v>
      </c>
      <c r="D38" s="216">
        <v>11.1</v>
      </c>
      <c r="E38" s="498">
        <v>663</v>
      </c>
      <c r="F38" s="215">
        <v>23.966999999999999</v>
      </c>
      <c r="G38" s="208" t="s">
        <v>1154</v>
      </c>
      <c r="H38" s="215" t="s">
        <v>1154</v>
      </c>
    </row>
    <row r="39" spans="1:8" ht="14.85" customHeight="1" x14ac:dyDescent="0.2">
      <c r="A39" s="260" t="s">
        <v>105</v>
      </c>
      <c r="B39" s="208"/>
      <c r="C39" s="208"/>
      <c r="D39" s="488"/>
      <c r="E39" s="498"/>
      <c r="F39" s="208"/>
      <c r="G39" s="208"/>
      <c r="H39" s="215"/>
    </row>
    <row r="40" spans="1:8" ht="14.85" customHeight="1" x14ac:dyDescent="0.2">
      <c r="A40" s="70" t="s">
        <v>56</v>
      </c>
      <c r="B40" s="215">
        <v>0.1</v>
      </c>
      <c r="C40" s="208" t="s">
        <v>135</v>
      </c>
      <c r="D40" s="216">
        <v>6.1</v>
      </c>
      <c r="E40" s="499" t="s">
        <v>1154</v>
      </c>
      <c r="F40" s="208" t="s">
        <v>1154</v>
      </c>
      <c r="G40" s="208" t="s">
        <v>1154</v>
      </c>
      <c r="H40" s="215">
        <v>68.062709966405379</v>
      </c>
    </row>
    <row r="41" spans="1:8" ht="14.85" customHeight="1" x14ac:dyDescent="0.2">
      <c r="A41" s="70" t="s">
        <v>57</v>
      </c>
      <c r="B41" s="208" t="s">
        <v>135</v>
      </c>
      <c r="C41" s="208" t="s">
        <v>135</v>
      </c>
      <c r="D41" s="216">
        <v>9</v>
      </c>
      <c r="E41" s="498" t="s">
        <v>135</v>
      </c>
      <c r="F41" s="208" t="s">
        <v>135</v>
      </c>
      <c r="G41" s="208" t="s">
        <v>135</v>
      </c>
      <c r="H41" s="215" t="s">
        <v>135</v>
      </c>
    </row>
    <row r="42" spans="1:8" ht="14.85" customHeight="1" x14ac:dyDescent="0.2">
      <c r="A42" s="125" t="s">
        <v>128</v>
      </c>
      <c r="B42" s="215">
        <v>5.9</v>
      </c>
      <c r="C42" s="208" t="s">
        <v>135</v>
      </c>
      <c r="D42" s="215">
        <v>8.3000000000000007</v>
      </c>
      <c r="E42" s="222" t="s">
        <v>1154</v>
      </c>
      <c r="F42" s="222" t="s">
        <v>1154</v>
      </c>
      <c r="G42" s="222" t="s">
        <v>135</v>
      </c>
      <c r="H42" s="215" t="s">
        <v>135</v>
      </c>
    </row>
    <row r="43" spans="1:8" ht="14.85" customHeight="1" x14ac:dyDescent="0.2">
      <c r="A43" s="125" t="s">
        <v>130</v>
      </c>
      <c r="B43" s="215">
        <v>1.7</v>
      </c>
      <c r="C43" s="215">
        <v>5</v>
      </c>
      <c r="D43" s="215">
        <v>5.8</v>
      </c>
      <c r="E43" s="222" t="s">
        <v>1154</v>
      </c>
      <c r="F43" s="208" t="s">
        <v>1154</v>
      </c>
      <c r="G43" s="208" t="s">
        <v>1154</v>
      </c>
      <c r="H43" s="215">
        <v>83.544624746450296</v>
      </c>
    </row>
    <row r="44" spans="1:8" ht="14.85" customHeight="1" x14ac:dyDescent="0.2">
      <c r="A44" s="70" t="s">
        <v>59</v>
      </c>
      <c r="B44" s="208" t="s">
        <v>135</v>
      </c>
      <c r="C44" s="215">
        <v>5.8</v>
      </c>
      <c r="D44" s="215">
        <v>4.5</v>
      </c>
      <c r="E44" s="222" t="s">
        <v>1154</v>
      </c>
      <c r="F44" s="208" t="s">
        <v>1154</v>
      </c>
      <c r="G44" s="208" t="s">
        <v>1154</v>
      </c>
      <c r="H44" s="215">
        <v>89.779631812823069</v>
      </c>
    </row>
    <row r="45" spans="1:8" ht="14.85" customHeight="1" x14ac:dyDescent="0.2">
      <c r="A45" s="272" t="s">
        <v>167</v>
      </c>
      <c r="B45" s="208"/>
      <c r="C45" s="208"/>
      <c r="D45" s="208"/>
      <c r="E45" s="208"/>
      <c r="F45" s="208"/>
      <c r="G45" s="208"/>
      <c r="H45" s="215"/>
    </row>
    <row r="46" spans="1:8" ht="14.85" customHeight="1" x14ac:dyDescent="0.2">
      <c r="A46" s="70" t="s">
        <v>60</v>
      </c>
      <c r="B46" s="208">
        <v>4821</v>
      </c>
      <c r="C46" s="208">
        <v>3464</v>
      </c>
      <c r="D46" s="208">
        <v>2287</v>
      </c>
      <c r="E46" s="208">
        <v>2450</v>
      </c>
      <c r="F46" s="208">
        <v>1833.278</v>
      </c>
      <c r="G46" s="208">
        <v>1705.826</v>
      </c>
      <c r="H46" s="215">
        <v>93.04786289913477</v>
      </c>
    </row>
    <row r="47" spans="1:8" ht="14.85" customHeight="1" x14ac:dyDescent="0.2">
      <c r="A47" s="70" t="s">
        <v>61</v>
      </c>
      <c r="B47" s="208" t="s">
        <v>135</v>
      </c>
      <c r="C47" s="208">
        <v>316</v>
      </c>
      <c r="D47" s="208">
        <v>207</v>
      </c>
      <c r="E47" s="222" t="s">
        <v>1154</v>
      </c>
      <c r="F47" s="208" t="s">
        <v>1154</v>
      </c>
      <c r="G47" s="208" t="s">
        <v>1154</v>
      </c>
      <c r="H47" s="215">
        <v>1.4895581970387584</v>
      </c>
    </row>
    <row r="48" spans="1:8" ht="14.85" customHeight="1" x14ac:dyDescent="0.2">
      <c r="A48" s="70" t="s">
        <v>63</v>
      </c>
      <c r="B48" s="208">
        <v>1664</v>
      </c>
      <c r="C48" s="208">
        <v>1670</v>
      </c>
      <c r="D48" s="208">
        <v>437</v>
      </c>
      <c r="E48" s="208">
        <v>640</v>
      </c>
      <c r="F48" s="208" t="s">
        <v>1154</v>
      </c>
      <c r="G48" s="208">
        <v>1460.5940000000001</v>
      </c>
      <c r="H48" s="215" t="s">
        <v>1154</v>
      </c>
    </row>
    <row r="49" spans="1:8" ht="14.85" customHeight="1" x14ac:dyDescent="0.2">
      <c r="A49" s="70" t="s">
        <v>64</v>
      </c>
      <c r="B49" s="208" t="s">
        <v>135</v>
      </c>
      <c r="C49" s="208" t="s">
        <v>135</v>
      </c>
      <c r="D49" s="208" t="s">
        <v>135</v>
      </c>
      <c r="E49" s="222" t="s">
        <v>1154</v>
      </c>
      <c r="F49" s="208" t="s">
        <v>1154</v>
      </c>
      <c r="G49" s="208" t="s">
        <v>1154</v>
      </c>
      <c r="H49" s="215">
        <v>0.40183696900114813</v>
      </c>
    </row>
    <row r="50" spans="1:8" ht="14.85" customHeight="1" x14ac:dyDescent="0.2">
      <c r="A50" s="70" t="s">
        <v>66</v>
      </c>
      <c r="B50" s="208">
        <v>1556</v>
      </c>
      <c r="C50" s="208">
        <v>1136</v>
      </c>
      <c r="D50" s="208">
        <v>266</v>
      </c>
      <c r="E50" s="222" t="s">
        <v>1154</v>
      </c>
      <c r="F50" s="208" t="s">
        <v>1154</v>
      </c>
      <c r="G50" s="208" t="s">
        <v>1154</v>
      </c>
      <c r="H50" s="215">
        <v>9.8088461246942469</v>
      </c>
    </row>
    <row r="51" spans="1:8" ht="14.85" customHeight="1" x14ac:dyDescent="0.2">
      <c r="A51" s="70" t="s">
        <v>67</v>
      </c>
      <c r="B51" s="208">
        <v>122</v>
      </c>
      <c r="C51" s="208" t="s">
        <v>135</v>
      </c>
      <c r="D51" s="215">
        <v>23.2</v>
      </c>
      <c r="E51" s="208" t="s">
        <v>135</v>
      </c>
      <c r="F51" s="208" t="s">
        <v>135</v>
      </c>
      <c r="G51" s="208" t="s">
        <v>135</v>
      </c>
      <c r="H51" s="215" t="s">
        <v>135</v>
      </c>
    </row>
    <row r="52" spans="1:8" ht="14.85" customHeight="1" x14ac:dyDescent="0.2">
      <c r="A52" s="70" t="s">
        <v>68</v>
      </c>
      <c r="B52" s="208">
        <v>724</v>
      </c>
      <c r="C52" s="208">
        <v>1099</v>
      </c>
      <c r="D52" s="208">
        <v>502</v>
      </c>
      <c r="E52" s="222" t="s">
        <v>1154</v>
      </c>
      <c r="F52" s="208" t="s">
        <v>1154</v>
      </c>
      <c r="G52" s="208" t="s">
        <v>1154</v>
      </c>
      <c r="H52" s="215" t="s">
        <v>1506</v>
      </c>
    </row>
    <row r="53" spans="1:8" ht="14.85" customHeight="1" x14ac:dyDescent="0.2">
      <c r="A53" s="70" t="s">
        <v>69</v>
      </c>
      <c r="B53" s="208">
        <v>1147</v>
      </c>
      <c r="C53" s="208">
        <v>196</v>
      </c>
      <c r="D53" s="208">
        <v>369</v>
      </c>
      <c r="E53" s="222" t="s">
        <v>1154</v>
      </c>
      <c r="F53" s="208" t="s">
        <v>1154</v>
      </c>
      <c r="G53" s="208" t="s">
        <v>1154</v>
      </c>
      <c r="H53" s="215">
        <v>95.273208008881312</v>
      </c>
    </row>
    <row r="54" spans="1:8" ht="14.85" customHeight="1" x14ac:dyDescent="0.2">
      <c r="A54" s="70" t="s">
        <v>70</v>
      </c>
      <c r="B54" s="215">
        <v>10.8</v>
      </c>
      <c r="C54" s="215">
        <v>0.1</v>
      </c>
      <c r="D54" s="215">
        <v>0.2</v>
      </c>
      <c r="E54" s="208" t="s">
        <v>135</v>
      </c>
      <c r="F54" s="208" t="s">
        <v>135</v>
      </c>
      <c r="G54" s="208" t="s">
        <v>135</v>
      </c>
      <c r="H54" s="215" t="s">
        <v>135</v>
      </c>
    </row>
    <row r="55" spans="1:8" ht="14.85" customHeight="1" x14ac:dyDescent="0.2">
      <c r="A55" s="70" t="s">
        <v>71</v>
      </c>
      <c r="B55" s="208">
        <v>2288</v>
      </c>
      <c r="C55" s="208">
        <v>1751</v>
      </c>
      <c r="D55" s="208">
        <v>1534</v>
      </c>
      <c r="E55" s="208">
        <v>382</v>
      </c>
      <c r="F55" s="208">
        <v>587.09299999999996</v>
      </c>
      <c r="G55" s="208">
        <v>580.774</v>
      </c>
      <c r="H55" s="215">
        <v>98.923629528112556</v>
      </c>
    </row>
    <row r="56" spans="1:8" ht="14.85" customHeight="1" x14ac:dyDescent="0.2">
      <c r="A56" s="70" t="s">
        <v>72</v>
      </c>
      <c r="B56" s="215">
        <v>39.5</v>
      </c>
      <c r="C56" s="208">
        <v>125</v>
      </c>
      <c r="D56" s="215">
        <v>39.299999999999997</v>
      </c>
      <c r="E56" s="208">
        <v>124</v>
      </c>
      <c r="F56" s="208" t="s">
        <v>1154</v>
      </c>
      <c r="G56" s="208">
        <v>143.94399999999999</v>
      </c>
      <c r="H56" s="215" t="s">
        <v>1154</v>
      </c>
    </row>
    <row r="57" spans="1:8" ht="14.85" customHeight="1" x14ac:dyDescent="0.2">
      <c r="A57" s="70" t="s">
        <v>73</v>
      </c>
      <c r="B57" s="215">
        <v>2.4</v>
      </c>
      <c r="C57" s="208" t="s">
        <v>135</v>
      </c>
      <c r="D57" s="215">
        <v>27.1</v>
      </c>
      <c r="E57" s="222" t="s">
        <v>1154</v>
      </c>
      <c r="F57" s="208" t="s">
        <v>1154</v>
      </c>
      <c r="G57" s="208" t="s">
        <v>1154</v>
      </c>
      <c r="H57" s="215">
        <v>16.219512195121951</v>
      </c>
    </row>
    <row r="58" spans="1:8" ht="14.85" customHeight="1" x14ac:dyDescent="0.2">
      <c r="A58" s="272" t="s">
        <v>74</v>
      </c>
      <c r="B58" s="208"/>
      <c r="C58" s="208"/>
      <c r="D58" s="208"/>
      <c r="E58" s="208"/>
      <c r="F58" s="208"/>
      <c r="G58" s="208"/>
      <c r="H58" s="215"/>
    </row>
    <row r="59" spans="1:8" ht="14.85" customHeight="1" x14ac:dyDescent="0.2">
      <c r="A59" s="70" t="s">
        <v>75</v>
      </c>
      <c r="B59" s="208" t="s">
        <v>135</v>
      </c>
      <c r="C59" s="215">
        <v>1.5</v>
      </c>
      <c r="D59" s="208" t="s">
        <v>135</v>
      </c>
      <c r="E59" s="222" t="s">
        <v>1154</v>
      </c>
      <c r="F59" s="208" t="s">
        <v>1154</v>
      </c>
      <c r="G59" s="208" t="s">
        <v>1154</v>
      </c>
      <c r="H59" s="215">
        <v>127.79712668698302</v>
      </c>
    </row>
    <row r="60" spans="1:8" ht="14.85" customHeight="1" x14ac:dyDescent="0.2">
      <c r="A60" s="70" t="s">
        <v>76</v>
      </c>
      <c r="B60" s="215">
        <v>89.3</v>
      </c>
      <c r="C60" s="215">
        <v>73.099999999999994</v>
      </c>
      <c r="D60" s="208" t="s">
        <v>135</v>
      </c>
      <c r="E60" s="208" t="s">
        <v>135</v>
      </c>
      <c r="F60" s="208" t="s">
        <v>135</v>
      </c>
      <c r="G60" s="208" t="s">
        <v>135</v>
      </c>
      <c r="H60" s="215" t="s">
        <v>135</v>
      </c>
    </row>
    <row r="61" spans="1:8" ht="14.85" customHeight="1" x14ac:dyDescent="0.2">
      <c r="A61" s="70" t="s">
        <v>77</v>
      </c>
      <c r="B61" s="215">
        <v>1.2</v>
      </c>
      <c r="C61" s="215">
        <v>2.4</v>
      </c>
      <c r="D61" s="208">
        <v>790</v>
      </c>
      <c r="E61" s="222" t="s">
        <v>1154</v>
      </c>
      <c r="F61" s="208" t="s">
        <v>1154</v>
      </c>
      <c r="G61" s="208" t="s">
        <v>1154</v>
      </c>
      <c r="H61" s="215">
        <v>18.664427015058436</v>
      </c>
    </row>
    <row r="62" spans="1:8" ht="14.85" customHeight="1" x14ac:dyDescent="0.2">
      <c r="A62" s="76" t="s">
        <v>78</v>
      </c>
      <c r="B62" s="208"/>
      <c r="C62" s="208"/>
      <c r="D62" s="208"/>
      <c r="E62" s="208"/>
      <c r="F62" s="208"/>
      <c r="G62" s="208"/>
      <c r="H62" s="215"/>
    </row>
    <row r="63" spans="1:8" ht="14.85" customHeight="1" x14ac:dyDescent="0.2">
      <c r="A63" s="487" t="s">
        <v>116</v>
      </c>
      <c r="B63" s="215">
        <v>1.2</v>
      </c>
      <c r="C63" s="208" t="s">
        <v>135</v>
      </c>
      <c r="D63" s="208" t="s">
        <v>135</v>
      </c>
      <c r="E63" s="208" t="s">
        <v>135</v>
      </c>
      <c r="F63" s="208" t="s">
        <v>135</v>
      </c>
      <c r="G63" s="208" t="s">
        <v>135</v>
      </c>
      <c r="H63" s="215" t="s">
        <v>135</v>
      </c>
    </row>
    <row r="64" spans="1:8" ht="14.85" customHeight="1" x14ac:dyDescent="0.2">
      <c r="A64" s="487" t="s">
        <v>117</v>
      </c>
      <c r="B64" s="208" t="s">
        <v>135</v>
      </c>
      <c r="C64" s="215">
        <v>1.3</v>
      </c>
      <c r="D64" s="215">
        <v>0.8</v>
      </c>
      <c r="E64" s="208" t="s">
        <v>135</v>
      </c>
      <c r="F64" s="208" t="s">
        <v>135</v>
      </c>
      <c r="G64" s="208" t="s">
        <v>135</v>
      </c>
      <c r="H64" s="215" t="s">
        <v>135</v>
      </c>
    </row>
    <row r="65" spans="1:8" ht="14.85" customHeight="1" x14ac:dyDescent="0.2">
      <c r="A65" s="497" t="s">
        <v>121</v>
      </c>
      <c r="B65" s="615" t="s">
        <v>1154</v>
      </c>
      <c r="C65" s="615" t="s">
        <v>1154</v>
      </c>
      <c r="D65" s="615" t="s">
        <v>1154</v>
      </c>
      <c r="E65" s="615" t="s">
        <v>1154</v>
      </c>
      <c r="F65" s="615" t="s">
        <v>1154</v>
      </c>
      <c r="G65" s="615" t="s">
        <v>1154</v>
      </c>
      <c r="H65" s="215">
        <v>18.7</v>
      </c>
    </row>
    <row r="66" spans="1:8" ht="14.85" customHeight="1" x14ac:dyDescent="0.2">
      <c r="A66" s="70" t="s">
        <v>79</v>
      </c>
      <c r="B66" s="215">
        <v>9.1</v>
      </c>
      <c r="C66" s="215">
        <v>8.5</v>
      </c>
      <c r="D66" s="208" t="s">
        <v>135</v>
      </c>
      <c r="E66" s="208" t="s">
        <v>135</v>
      </c>
      <c r="F66" s="208" t="s">
        <v>135</v>
      </c>
      <c r="G66" s="208" t="s">
        <v>135</v>
      </c>
      <c r="H66" s="215" t="s">
        <v>135</v>
      </c>
    </row>
    <row r="67" spans="1:8" ht="14.85" customHeight="1" x14ac:dyDescent="0.2">
      <c r="A67" s="272" t="s">
        <v>80</v>
      </c>
      <c r="B67" s="208"/>
      <c r="C67" s="208"/>
      <c r="D67" s="208"/>
      <c r="E67" s="208"/>
      <c r="F67" s="208"/>
      <c r="G67" s="208"/>
      <c r="H67" s="215"/>
    </row>
    <row r="68" spans="1:8" ht="14.85" customHeight="1" x14ac:dyDescent="0.2">
      <c r="A68" s="70" t="s">
        <v>85</v>
      </c>
      <c r="B68" s="215">
        <v>9.5</v>
      </c>
      <c r="C68" s="215">
        <v>6.4</v>
      </c>
      <c r="D68" s="208" t="s">
        <v>135</v>
      </c>
      <c r="E68" s="222" t="s">
        <v>1154</v>
      </c>
      <c r="F68" s="208" t="s">
        <v>1154</v>
      </c>
      <c r="G68" s="208" t="s">
        <v>1154</v>
      </c>
      <c r="H68" s="215">
        <v>62.68656716417911</v>
      </c>
    </row>
    <row r="69" spans="1:8" ht="14.85" customHeight="1" x14ac:dyDescent="0.2">
      <c r="A69" s="70" t="s">
        <v>86</v>
      </c>
      <c r="B69" s="215">
        <v>0.3</v>
      </c>
      <c r="C69" s="215">
        <v>8.1</v>
      </c>
      <c r="D69" s="208" t="s">
        <v>135</v>
      </c>
      <c r="E69" s="208" t="s">
        <v>135</v>
      </c>
      <c r="F69" s="208" t="s">
        <v>135</v>
      </c>
      <c r="G69" s="208" t="s">
        <v>135</v>
      </c>
      <c r="H69" s="215" t="s">
        <v>135</v>
      </c>
    </row>
    <row r="70" spans="1:8" ht="14.85" customHeight="1" x14ac:dyDescent="0.2">
      <c r="A70" s="70" t="s">
        <v>87</v>
      </c>
      <c r="B70" s="208">
        <v>1427</v>
      </c>
      <c r="C70" s="208">
        <v>1921</v>
      </c>
      <c r="D70" s="208">
        <v>700</v>
      </c>
      <c r="E70" s="222" t="s">
        <v>1154</v>
      </c>
      <c r="F70" s="208" t="s">
        <v>1154</v>
      </c>
      <c r="G70" s="208" t="s">
        <v>1154</v>
      </c>
      <c r="H70" s="215">
        <v>75.868737711110597</v>
      </c>
    </row>
    <row r="71" spans="1:8" ht="14.85" customHeight="1" x14ac:dyDescent="0.2">
      <c r="A71" s="70" t="s">
        <v>88</v>
      </c>
      <c r="B71" s="208">
        <v>1123</v>
      </c>
      <c r="C71" s="208">
        <v>1127</v>
      </c>
      <c r="D71" s="208">
        <v>1112</v>
      </c>
      <c r="E71" s="208">
        <v>1490</v>
      </c>
      <c r="F71" s="208">
        <v>762.52599999999995</v>
      </c>
      <c r="G71" s="208">
        <v>622.29700000000003</v>
      </c>
      <c r="H71" s="215">
        <v>81.609938546357768</v>
      </c>
    </row>
    <row r="72" spans="1:8" ht="14.85" customHeight="1" x14ac:dyDescent="0.2">
      <c r="A72" s="70" t="s">
        <v>89</v>
      </c>
      <c r="B72" s="208" t="s">
        <v>135</v>
      </c>
      <c r="C72" s="215">
        <v>49.6</v>
      </c>
      <c r="D72" s="215">
        <v>71.5</v>
      </c>
      <c r="E72" s="208">
        <v>1242</v>
      </c>
      <c r="F72" s="208">
        <v>1395.69</v>
      </c>
      <c r="G72" s="208">
        <v>894.58600000000001</v>
      </c>
      <c r="H72" s="215">
        <v>64.096335405043988</v>
      </c>
    </row>
    <row r="73" spans="1:8" ht="14.85" customHeight="1" x14ac:dyDescent="0.2">
      <c r="A73" s="70" t="s">
        <v>90</v>
      </c>
      <c r="B73" s="215">
        <v>91.8</v>
      </c>
      <c r="C73" s="215">
        <v>10.5</v>
      </c>
      <c r="D73" s="215">
        <v>48.3</v>
      </c>
      <c r="E73" s="222" t="s">
        <v>1154</v>
      </c>
      <c r="F73" s="208" t="s">
        <v>1154</v>
      </c>
      <c r="G73" s="208" t="s">
        <v>1154</v>
      </c>
      <c r="H73" s="215">
        <v>27.76880873628393</v>
      </c>
    </row>
    <row r="74" spans="1:8" ht="14.85" customHeight="1" x14ac:dyDescent="0.2">
      <c r="A74" s="70" t="s">
        <v>91</v>
      </c>
      <c r="B74" s="208">
        <v>1684</v>
      </c>
      <c r="C74" s="208">
        <v>1439</v>
      </c>
      <c r="D74" s="208">
        <v>1288</v>
      </c>
      <c r="E74" s="208">
        <v>594</v>
      </c>
      <c r="F74" s="208">
        <v>497.93799999999999</v>
      </c>
      <c r="G74" s="208">
        <v>606.60400000000004</v>
      </c>
      <c r="H74" s="215">
        <v>121.82319887214874</v>
      </c>
    </row>
    <row r="75" spans="1:8" ht="14.85" customHeight="1" x14ac:dyDescent="0.2">
      <c r="A75" s="70" t="s">
        <v>92</v>
      </c>
      <c r="B75" s="215">
        <v>2.5</v>
      </c>
      <c r="C75" s="215">
        <v>35.799999999999997</v>
      </c>
      <c r="D75" s="208">
        <v>113</v>
      </c>
      <c r="E75" s="208">
        <v>109</v>
      </c>
      <c r="F75" s="208">
        <v>226.18</v>
      </c>
      <c r="G75" s="208">
        <v>245.441</v>
      </c>
      <c r="H75" s="215">
        <v>108.51578388893802</v>
      </c>
    </row>
    <row r="76" spans="1:8" ht="14.85" customHeight="1" x14ac:dyDescent="0.2">
      <c r="A76" s="272" t="s">
        <v>107</v>
      </c>
      <c r="B76" s="208"/>
      <c r="C76" s="208"/>
      <c r="D76" s="208"/>
      <c r="E76" s="208"/>
      <c r="F76" s="208"/>
      <c r="G76" s="208"/>
      <c r="H76" s="215"/>
    </row>
    <row r="77" spans="1:8" ht="14.85" customHeight="1" x14ac:dyDescent="0.2">
      <c r="A77" s="70" t="s">
        <v>93</v>
      </c>
      <c r="B77" s="215">
        <v>0.8</v>
      </c>
      <c r="C77" s="208" t="s">
        <v>135</v>
      </c>
      <c r="D77" s="208" t="s">
        <v>135</v>
      </c>
      <c r="E77" s="208" t="s">
        <v>135</v>
      </c>
      <c r="F77" s="208" t="s">
        <v>135</v>
      </c>
      <c r="G77" s="208" t="s">
        <v>135</v>
      </c>
      <c r="H77" s="208" t="s">
        <v>135</v>
      </c>
    </row>
    <row r="78" spans="1:8" ht="14.85" customHeight="1" x14ac:dyDescent="0.2">
      <c r="A78" s="70" t="s">
        <v>94</v>
      </c>
      <c r="B78" s="208" t="s">
        <v>135</v>
      </c>
      <c r="C78" s="215">
        <v>7.4</v>
      </c>
      <c r="D78" s="208" t="s">
        <v>135</v>
      </c>
      <c r="E78" s="208" t="s">
        <v>135</v>
      </c>
      <c r="F78" s="208" t="s">
        <v>135</v>
      </c>
      <c r="G78" s="208" t="s">
        <v>135</v>
      </c>
      <c r="H78" s="208" t="s">
        <v>135</v>
      </c>
    </row>
    <row r="79" spans="1:8" ht="14.85" customHeight="1" x14ac:dyDescent="0.2">
      <c r="A79" s="70" t="s">
        <v>95</v>
      </c>
      <c r="B79" s="215">
        <v>72</v>
      </c>
      <c r="C79" s="208">
        <v>526</v>
      </c>
      <c r="D79" s="208" t="s">
        <v>135</v>
      </c>
      <c r="E79" s="208" t="s">
        <v>135</v>
      </c>
      <c r="F79" s="208" t="s">
        <v>135</v>
      </c>
      <c r="G79" s="208" t="s">
        <v>135</v>
      </c>
      <c r="H79" s="208" t="s">
        <v>135</v>
      </c>
    </row>
    <row r="80" spans="1:8" ht="14.85" customHeight="1" x14ac:dyDescent="0.2">
      <c r="A80" s="70" t="s">
        <v>96</v>
      </c>
      <c r="B80" s="208">
        <v>659</v>
      </c>
      <c r="C80" s="208">
        <v>1193</v>
      </c>
      <c r="D80" s="208">
        <v>1036</v>
      </c>
      <c r="E80" s="208">
        <v>1858</v>
      </c>
      <c r="F80" s="208">
        <v>1150.433</v>
      </c>
      <c r="G80" s="208">
        <v>206.36099999999999</v>
      </c>
      <c r="H80" s="215">
        <v>17.937680855816897</v>
      </c>
    </row>
    <row r="81" spans="1:8" ht="14.85" customHeight="1" x14ac:dyDescent="0.2">
      <c r="A81" s="70" t="s">
        <v>98</v>
      </c>
      <c r="B81" s="208" t="s">
        <v>135</v>
      </c>
      <c r="C81" s="215">
        <v>2.1</v>
      </c>
      <c r="D81" s="208" t="s">
        <v>135</v>
      </c>
      <c r="E81" s="208" t="s">
        <v>135</v>
      </c>
      <c r="F81" s="208" t="s">
        <v>135</v>
      </c>
      <c r="G81" s="208" t="s">
        <v>135</v>
      </c>
      <c r="H81" s="208" t="s">
        <v>135</v>
      </c>
    </row>
    <row r="82" spans="1:8" ht="14.85" customHeight="1" x14ac:dyDescent="0.2">
      <c r="A82" s="108" t="s">
        <v>99</v>
      </c>
      <c r="B82" s="217">
        <v>19.399999999999999</v>
      </c>
      <c r="C82" s="217">
        <v>14.4</v>
      </c>
      <c r="D82" s="217">
        <v>22.7</v>
      </c>
      <c r="E82" s="225" t="s">
        <v>1154</v>
      </c>
      <c r="F82" s="225" t="s">
        <v>1154</v>
      </c>
      <c r="G82" s="225" t="s">
        <v>1154</v>
      </c>
      <c r="H82" s="217">
        <v>118.2923605604018</v>
      </c>
    </row>
    <row r="83" spans="1:8" ht="11.25" x14ac:dyDescent="0.2">
      <c r="A83" s="110"/>
      <c r="B83" s="64"/>
      <c r="C83" s="64"/>
      <c r="D83" s="58"/>
      <c r="E83" s="58"/>
      <c r="F83" s="58"/>
      <c r="G83" s="58"/>
      <c r="H83" s="58"/>
    </row>
    <row r="84" spans="1:8" ht="11.25" x14ac:dyDescent="0.2">
      <c r="A84" s="110"/>
      <c r="B84" s="58"/>
      <c r="C84" s="58"/>
      <c r="D84" s="64"/>
      <c r="E84" s="64"/>
      <c r="F84" s="64"/>
      <c r="G84" s="64"/>
      <c r="H84" s="58"/>
    </row>
    <row r="85" spans="1:8" ht="11.25" x14ac:dyDescent="0.2">
      <c r="A85" s="110"/>
      <c r="B85" s="58"/>
      <c r="C85" s="64"/>
      <c r="D85" s="64"/>
      <c r="E85" s="64"/>
      <c r="F85" s="64"/>
      <c r="G85" s="64"/>
      <c r="H85" s="58"/>
    </row>
    <row r="86" spans="1:8" ht="11.25" x14ac:dyDescent="0.2">
      <c r="A86" s="110"/>
      <c r="B86" s="64"/>
      <c r="C86" s="64"/>
      <c r="D86" s="64"/>
      <c r="E86" s="64"/>
      <c r="F86" s="64"/>
      <c r="G86" s="64"/>
      <c r="H86" s="58"/>
    </row>
    <row r="87" spans="1:8" ht="11.25" x14ac:dyDescent="0.2">
      <c r="A87" s="110"/>
      <c r="B87" s="58"/>
      <c r="C87" s="64"/>
      <c r="D87" s="64"/>
      <c r="E87" s="64"/>
      <c r="F87" s="64"/>
      <c r="G87" s="64"/>
      <c r="H87" s="58"/>
    </row>
    <row r="88" spans="1:8" ht="11.25" x14ac:dyDescent="0.2">
      <c r="A88" s="110"/>
      <c r="B88" s="58"/>
      <c r="C88" s="58"/>
      <c r="D88" s="64"/>
      <c r="E88" s="64"/>
      <c r="F88" s="64"/>
      <c r="G88" s="64"/>
      <c r="H88" s="58"/>
    </row>
    <row r="89" spans="1:8" ht="11.25" x14ac:dyDescent="0.2">
      <c r="A89" s="110"/>
      <c r="B89" s="58"/>
      <c r="C89" s="58"/>
      <c r="D89" s="64"/>
      <c r="E89" s="64"/>
      <c r="F89" s="64"/>
      <c r="G89" s="64"/>
      <c r="H89" s="58"/>
    </row>
    <row r="90" spans="1:8" x14ac:dyDescent="0.15">
      <c r="B90" s="59"/>
      <c r="C90" s="59"/>
      <c r="D90" s="59"/>
      <c r="E90" s="59"/>
      <c r="F90" s="59"/>
      <c r="G90" s="59"/>
      <c r="H90" s="59"/>
    </row>
  </sheetData>
  <mergeCells count="2">
    <mergeCell ref="A1:H1"/>
    <mergeCell ref="A2:H2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>
    <odd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oddHeader>
    <oddFooter>&amp;L&amp;P&amp;CТорговля в России. 2017</oddFooter>
    <firstHeader>&amp;CПРОДАЖА ОТДЕЛЬНЫХ ВИДОВ ПРОДУКЦИИ НА ВНУТРЕННЕМ РЫНКЕ РОССИЙСКОЙ ФЕДЕРАЦИИ ОРГАНИЗАЦИЯМИ-ПРОИЗВОДИТЕЛЯМИ И ОРГАНИЗАЦИЯМИ ОПТОВОЙ ТОРГОВЛИ</firstHeader>
    <firstFooter>&amp;L&amp;P&amp;CТорговля в России. 2015</firstFooter>
  </headerFooter>
  <rowBreaks count="1" manualBreakCount="1">
    <brk id="44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view="pageLayout" zoomScale="120" zoomScaleNormal="115" zoomScalePageLayoutView="120" workbookViewId="0">
      <selection activeCell="A4" sqref="A4"/>
    </sheetView>
  </sheetViews>
  <sheetFormatPr defaultColWidth="8" defaultRowHeight="10.5" x14ac:dyDescent="0.15"/>
  <cols>
    <col min="1" max="1" width="26.5703125" style="60" customWidth="1"/>
    <col min="2" max="2" width="7.42578125" style="60" customWidth="1"/>
    <col min="3" max="3" width="7.7109375" style="60" customWidth="1"/>
    <col min="4" max="4" width="7.42578125" style="60" customWidth="1"/>
    <col min="5" max="6" width="7.5703125" style="60" customWidth="1"/>
    <col min="7" max="7" width="7.42578125" style="60" customWidth="1"/>
    <col min="8" max="8" width="8.140625" style="60" customWidth="1"/>
    <col min="9" max="9" width="8" style="59"/>
    <col min="10" max="16384" width="8" style="60"/>
  </cols>
  <sheetData>
    <row r="1" spans="1:9" ht="13.5" customHeight="1" x14ac:dyDescent="0.15">
      <c r="A1" s="770" t="s">
        <v>1246</v>
      </c>
      <c r="B1" s="770"/>
      <c r="C1" s="770"/>
      <c r="D1" s="770"/>
      <c r="E1" s="770"/>
      <c r="F1" s="770"/>
      <c r="G1" s="770"/>
      <c r="H1" s="770"/>
      <c r="I1" s="60"/>
    </row>
    <row r="2" spans="1:9" ht="11.25" x14ac:dyDescent="0.2">
      <c r="A2" s="746" t="s">
        <v>1101</v>
      </c>
      <c r="B2" s="746"/>
      <c r="C2" s="746"/>
      <c r="D2" s="746"/>
      <c r="E2" s="746"/>
      <c r="F2" s="746"/>
      <c r="G2" s="746"/>
      <c r="H2" s="746"/>
      <c r="I2" s="60"/>
    </row>
    <row r="4" spans="1:9" ht="29.25" x14ac:dyDescent="0.15">
      <c r="A4" s="55"/>
      <c r="B4" s="55">
        <v>2000</v>
      </c>
      <c r="C4" s="55">
        <v>2005</v>
      </c>
      <c r="D4" s="55">
        <v>2010</v>
      </c>
      <c r="E4" s="111">
        <v>2014</v>
      </c>
      <c r="F4" s="111">
        <v>2015</v>
      </c>
      <c r="G4" s="111">
        <v>2016</v>
      </c>
      <c r="H4" s="102" t="s">
        <v>1273</v>
      </c>
      <c r="I4" s="60"/>
    </row>
    <row r="5" spans="1:9" ht="13.5" customHeight="1" x14ac:dyDescent="0.15">
      <c r="A5" s="77" t="s">
        <v>126</v>
      </c>
      <c r="B5" s="226">
        <v>527443</v>
      </c>
      <c r="C5" s="226">
        <v>585828</v>
      </c>
      <c r="D5" s="226">
        <v>561831</v>
      </c>
      <c r="E5" s="226">
        <v>548623</v>
      </c>
      <c r="F5" s="226">
        <v>538503</v>
      </c>
      <c r="G5" s="226">
        <v>541788</v>
      </c>
      <c r="H5" s="500">
        <v>100.6</v>
      </c>
      <c r="I5" s="60"/>
    </row>
    <row r="6" spans="1:9" ht="13.5" customHeight="1" x14ac:dyDescent="0.2">
      <c r="A6" s="260" t="s">
        <v>103</v>
      </c>
      <c r="B6" s="227"/>
      <c r="C6" s="227"/>
      <c r="D6" s="227"/>
      <c r="E6" s="227"/>
      <c r="F6" s="227"/>
      <c r="G6" s="227"/>
      <c r="H6" s="228"/>
      <c r="I6" s="60"/>
    </row>
    <row r="7" spans="1:9" ht="13.5" customHeight="1" x14ac:dyDescent="0.2">
      <c r="A7" s="70" t="s">
        <v>41</v>
      </c>
      <c r="B7" s="227">
        <v>3999</v>
      </c>
      <c r="C7" s="227">
        <v>324</v>
      </c>
      <c r="D7" s="227">
        <v>2773</v>
      </c>
      <c r="E7" s="227">
        <v>2804</v>
      </c>
      <c r="F7" s="227">
        <v>2713</v>
      </c>
      <c r="G7" s="227">
        <v>2737</v>
      </c>
      <c r="H7" s="228">
        <v>100.9</v>
      </c>
      <c r="I7" s="60"/>
    </row>
    <row r="8" spans="1:9" ht="13.5" customHeight="1" x14ac:dyDescent="0.2">
      <c r="A8" s="70" t="s">
        <v>42</v>
      </c>
      <c r="B8" s="227" t="s">
        <v>135</v>
      </c>
      <c r="C8" s="227">
        <v>115</v>
      </c>
      <c r="D8" s="227">
        <v>148</v>
      </c>
      <c r="E8" s="227">
        <v>322</v>
      </c>
      <c r="F8" s="227">
        <v>232</v>
      </c>
      <c r="G8" s="227">
        <v>261</v>
      </c>
      <c r="H8" s="228">
        <v>112.3</v>
      </c>
      <c r="I8" s="60"/>
    </row>
    <row r="9" spans="1:9" ht="13.5" customHeight="1" x14ac:dyDescent="0.2">
      <c r="A9" s="501" t="s">
        <v>1156</v>
      </c>
      <c r="B9" s="227" t="s">
        <v>135</v>
      </c>
      <c r="C9" s="227">
        <v>115</v>
      </c>
      <c r="D9" s="227">
        <v>148</v>
      </c>
      <c r="E9" s="227">
        <v>322</v>
      </c>
      <c r="F9" s="227">
        <v>232</v>
      </c>
      <c r="G9" s="227">
        <v>261</v>
      </c>
      <c r="H9" s="228">
        <v>112.3</v>
      </c>
      <c r="I9" s="60"/>
    </row>
    <row r="10" spans="1:9" ht="13.5" customHeight="1" x14ac:dyDescent="0.2">
      <c r="A10" s="70" t="s">
        <v>44</v>
      </c>
      <c r="B10" s="222">
        <v>2.1</v>
      </c>
      <c r="C10" s="222">
        <v>10.3</v>
      </c>
      <c r="D10" s="222">
        <v>11.4</v>
      </c>
      <c r="E10" s="222" t="s">
        <v>1154</v>
      </c>
      <c r="F10" s="227" t="s">
        <v>1154</v>
      </c>
      <c r="G10" s="227" t="s">
        <v>1154</v>
      </c>
      <c r="H10" s="228">
        <v>90.3</v>
      </c>
      <c r="I10" s="60"/>
    </row>
    <row r="11" spans="1:9" ht="13.5" customHeight="1" x14ac:dyDescent="0.2">
      <c r="A11" s="273" t="s">
        <v>104</v>
      </c>
      <c r="B11" s="227"/>
      <c r="C11" s="227"/>
      <c r="D11" s="227"/>
      <c r="E11" s="227"/>
      <c r="F11" s="227"/>
      <c r="G11" s="227"/>
      <c r="H11" s="228"/>
      <c r="I11" s="60"/>
    </row>
    <row r="12" spans="1:9" ht="13.5" customHeight="1" x14ac:dyDescent="0.2">
      <c r="A12" s="70" t="s">
        <v>50</v>
      </c>
      <c r="B12" s="227">
        <v>176</v>
      </c>
      <c r="C12" s="222">
        <v>70.2</v>
      </c>
      <c r="D12" s="222">
        <v>11.6</v>
      </c>
      <c r="E12" s="222" t="s">
        <v>1154</v>
      </c>
      <c r="F12" s="227" t="s">
        <v>1154</v>
      </c>
      <c r="G12" s="227" t="s">
        <v>1154</v>
      </c>
      <c r="H12" s="228">
        <v>131.1</v>
      </c>
      <c r="I12" s="60"/>
    </row>
    <row r="13" spans="1:9" ht="13.5" customHeight="1" x14ac:dyDescent="0.2">
      <c r="A13" s="70" t="s">
        <v>51</v>
      </c>
      <c r="B13" s="222">
        <v>52.1</v>
      </c>
      <c r="C13" s="222">
        <v>72.599999999999994</v>
      </c>
      <c r="D13" s="222">
        <v>54.1</v>
      </c>
      <c r="E13" s="222">
        <v>53</v>
      </c>
      <c r="F13" s="227" t="s">
        <v>1154</v>
      </c>
      <c r="G13" s="222">
        <v>42.8</v>
      </c>
      <c r="H13" s="502" t="s">
        <v>1154</v>
      </c>
      <c r="I13" s="60"/>
    </row>
    <row r="14" spans="1:9" ht="13.5" customHeight="1" x14ac:dyDescent="0.2">
      <c r="A14" s="70" t="s">
        <v>108</v>
      </c>
      <c r="B14" s="227"/>
      <c r="C14" s="227"/>
      <c r="D14" s="227"/>
      <c r="E14" s="222" t="s">
        <v>1154</v>
      </c>
      <c r="F14" s="227" t="s">
        <v>1154</v>
      </c>
      <c r="G14" s="227" t="s">
        <v>1154</v>
      </c>
      <c r="H14" s="228">
        <v>112.8</v>
      </c>
      <c r="I14" s="60"/>
    </row>
    <row r="15" spans="1:9" ht="13.5" customHeight="1" x14ac:dyDescent="0.2">
      <c r="A15" s="70" t="s">
        <v>52</v>
      </c>
      <c r="B15" s="227">
        <v>2342</v>
      </c>
      <c r="C15" s="227">
        <v>2584</v>
      </c>
      <c r="D15" s="227">
        <v>3228</v>
      </c>
      <c r="E15" s="227">
        <v>3459</v>
      </c>
      <c r="F15" s="227">
        <v>3159</v>
      </c>
      <c r="G15" s="227">
        <v>3041</v>
      </c>
      <c r="H15" s="228">
        <v>96.3</v>
      </c>
      <c r="I15" s="60"/>
    </row>
    <row r="16" spans="1:9" ht="13.5" customHeight="1" x14ac:dyDescent="0.2">
      <c r="A16" s="70" t="s">
        <v>53</v>
      </c>
      <c r="B16" s="222">
        <v>28.7</v>
      </c>
      <c r="C16" s="222">
        <v>8.1</v>
      </c>
      <c r="D16" s="227" t="s">
        <v>135</v>
      </c>
      <c r="E16" s="227" t="s">
        <v>135</v>
      </c>
      <c r="F16" s="222">
        <v>6.6</v>
      </c>
      <c r="G16" s="227">
        <v>1259</v>
      </c>
      <c r="H16" s="228" t="s">
        <v>1507</v>
      </c>
      <c r="I16" s="60"/>
    </row>
    <row r="17" spans="1:9" ht="13.5" customHeight="1" x14ac:dyDescent="0.2">
      <c r="A17" s="70" t="s">
        <v>54</v>
      </c>
      <c r="B17" s="227">
        <v>163</v>
      </c>
      <c r="C17" s="227">
        <v>219</v>
      </c>
      <c r="D17" s="227">
        <v>563</v>
      </c>
      <c r="E17" s="227">
        <v>554</v>
      </c>
      <c r="F17" s="227">
        <v>562</v>
      </c>
      <c r="G17" s="227">
        <v>547</v>
      </c>
      <c r="H17" s="228">
        <v>97.4</v>
      </c>
      <c r="I17" s="60"/>
    </row>
    <row r="18" spans="1:9" ht="13.5" customHeight="1" x14ac:dyDescent="0.2">
      <c r="A18" s="70" t="s">
        <v>55</v>
      </c>
      <c r="B18" s="227">
        <v>266</v>
      </c>
      <c r="C18" s="227">
        <v>368</v>
      </c>
      <c r="D18" s="227">
        <v>469</v>
      </c>
      <c r="E18" s="222" t="s">
        <v>1154</v>
      </c>
      <c r="F18" s="227" t="s">
        <v>1154</v>
      </c>
      <c r="G18" s="227" t="s">
        <v>1154</v>
      </c>
      <c r="H18" s="228">
        <v>103.3</v>
      </c>
      <c r="I18" s="60"/>
    </row>
    <row r="19" spans="1:9" ht="13.5" customHeight="1" x14ac:dyDescent="0.2">
      <c r="A19" s="260" t="s">
        <v>105</v>
      </c>
      <c r="B19" s="227"/>
      <c r="C19" s="227"/>
      <c r="D19" s="227"/>
      <c r="E19" s="227"/>
      <c r="F19" s="227"/>
      <c r="G19" s="227"/>
      <c r="H19" s="228"/>
      <c r="I19" s="60"/>
    </row>
    <row r="20" spans="1:9" ht="13.5" customHeight="1" x14ac:dyDescent="0.2">
      <c r="A20" s="70" t="s">
        <v>56</v>
      </c>
      <c r="B20" s="227">
        <v>696</v>
      </c>
      <c r="C20" s="227">
        <v>616</v>
      </c>
      <c r="D20" s="227">
        <v>293</v>
      </c>
      <c r="E20" s="222" t="s">
        <v>1154</v>
      </c>
      <c r="F20" s="227" t="s">
        <v>1154</v>
      </c>
      <c r="G20" s="227" t="s">
        <v>1154</v>
      </c>
      <c r="H20" s="228">
        <v>85.2</v>
      </c>
      <c r="I20" s="60"/>
    </row>
    <row r="21" spans="1:9" ht="13.5" customHeight="1" x14ac:dyDescent="0.2">
      <c r="A21" s="70" t="s">
        <v>57</v>
      </c>
      <c r="B21" s="227" t="s">
        <v>135</v>
      </c>
      <c r="C21" s="227" t="s">
        <v>135</v>
      </c>
      <c r="D21" s="227" t="s">
        <v>135</v>
      </c>
      <c r="E21" s="227" t="s">
        <v>135</v>
      </c>
      <c r="F21" s="222">
        <v>5.0999999999999996</v>
      </c>
      <c r="G21" s="227" t="s">
        <v>135</v>
      </c>
      <c r="H21" s="228" t="s">
        <v>135</v>
      </c>
      <c r="I21" s="60"/>
    </row>
    <row r="22" spans="1:9" ht="13.5" customHeight="1" x14ac:dyDescent="0.2">
      <c r="A22" s="70" t="s">
        <v>58</v>
      </c>
      <c r="B22" s="227" t="s">
        <v>135</v>
      </c>
      <c r="C22" s="227">
        <v>435</v>
      </c>
      <c r="D22" s="227">
        <v>456</v>
      </c>
      <c r="E22" s="227" t="s">
        <v>135</v>
      </c>
      <c r="F22" s="227">
        <v>117</v>
      </c>
      <c r="G22" s="222">
        <v>78.5</v>
      </c>
      <c r="H22" s="228">
        <v>67</v>
      </c>
      <c r="I22" s="60"/>
    </row>
    <row r="23" spans="1:9" ht="13.5" customHeight="1" x14ac:dyDescent="0.2">
      <c r="A23" s="70" t="s">
        <v>59</v>
      </c>
      <c r="B23" s="227">
        <v>254</v>
      </c>
      <c r="C23" s="227">
        <v>340</v>
      </c>
      <c r="D23" s="227">
        <v>264</v>
      </c>
      <c r="E23" s="222" t="s">
        <v>1154</v>
      </c>
      <c r="F23" s="227" t="s">
        <v>1154</v>
      </c>
      <c r="G23" s="227" t="s">
        <v>1154</v>
      </c>
      <c r="H23" s="228">
        <v>99.9</v>
      </c>
      <c r="I23" s="60"/>
    </row>
    <row r="24" spans="1:9" ht="13.5" customHeight="1" x14ac:dyDescent="0.2">
      <c r="A24" s="260" t="s">
        <v>167</v>
      </c>
      <c r="B24" s="227"/>
      <c r="C24" s="227"/>
      <c r="D24" s="227"/>
      <c r="E24" s="227"/>
      <c r="F24" s="227"/>
      <c r="G24" s="227"/>
      <c r="H24" s="228"/>
      <c r="I24" s="60"/>
    </row>
    <row r="25" spans="1:9" ht="13.5" customHeight="1" x14ac:dyDescent="0.2">
      <c r="A25" s="70" t="s">
        <v>60</v>
      </c>
      <c r="B25" s="222">
        <v>94.7</v>
      </c>
      <c r="C25" s="222">
        <v>71.400000000000006</v>
      </c>
      <c r="D25" s="222">
        <v>87.5</v>
      </c>
      <c r="E25" s="222" t="s">
        <v>1154</v>
      </c>
      <c r="F25" s="227" t="s">
        <v>1154</v>
      </c>
      <c r="G25" s="227" t="s">
        <v>1154</v>
      </c>
      <c r="H25" s="228">
        <v>111.7</v>
      </c>
      <c r="I25" s="60"/>
    </row>
    <row r="26" spans="1:9" ht="13.5" customHeight="1" x14ac:dyDescent="0.2">
      <c r="A26" s="70" t="s">
        <v>63</v>
      </c>
      <c r="B26" s="227">
        <v>290</v>
      </c>
      <c r="C26" s="222">
        <v>18</v>
      </c>
      <c r="D26" s="222">
        <v>31.2</v>
      </c>
      <c r="E26" s="222">
        <v>42.2</v>
      </c>
      <c r="F26" s="222">
        <v>44.5</v>
      </c>
      <c r="G26" s="222">
        <v>42</v>
      </c>
      <c r="H26" s="228">
        <v>94.2</v>
      </c>
      <c r="I26" s="60"/>
    </row>
    <row r="27" spans="1:9" ht="13.5" customHeight="1" x14ac:dyDescent="0.2">
      <c r="A27" s="70" t="s">
        <v>64</v>
      </c>
      <c r="B27" s="222">
        <v>7.2</v>
      </c>
      <c r="C27" s="222">
        <v>13.8</v>
      </c>
      <c r="D27" s="222">
        <v>25.7</v>
      </c>
      <c r="E27" s="222">
        <v>62.9</v>
      </c>
      <c r="F27" s="222">
        <v>68.900000000000006</v>
      </c>
      <c r="G27" s="222">
        <v>67.3</v>
      </c>
      <c r="H27" s="228">
        <v>97.8</v>
      </c>
      <c r="I27" s="60"/>
    </row>
    <row r="28" spans="1:9" ht="13.5" customHeight="1" x14ac:dyDescent="0.2">
      <c r="A28" s="70" t="s">
        <v>66</v>
      </c>
      <c r="B28" s="227">
        <v>678</v>
      </c>
      <c r="C28" s="227">
        <v>803</v>
      </c>
      <c r="D28" s="227">
        <v>921</v>
      </c>
      <c r="E28" s="227">
        <v>1233</v>
      </c>
      <c r="F28" s="227">
        <v>1626</v>
      </c>
      <c r="G28" s="227">
        <v>1747</v>
      </c>
      <c r="H28" s="228">
        <v>107.4</v>
      </c>
      <c r="I28" s="60"/>
    </row>
    <row r="29" spans="1:9" ht="13.5" customHeight="1" x14ac:dyDescent="0.2">
      <c r="A29" s="70" t="s">
        <v>69</v>
      </c>
      <c r="B29" s="227">
        <v>1422</v>
      </c>
      <c r="C29" s="227">
        <v>2035</v>
      </c>
      <c r="D29" s="227">
        <v>1901</v>
      </c>
      <c r="E29" s="227">
        <v>2710</v>
      </c>
      <c r="F29" s="227">
        <v>2676</v>
      </c>
      <c r="G29" s="227">
        <v>2648</v>
      </c>
      <c r="H29" s="228">
        <v>98.9</v>
      </c>
      <c r="I29" s="60"/>
    </row>
    <row r="30" spans="1:9" ht="13.5" customHeight="1" x14ac:dyDescent="0.2">
      <c r="A30" s="70" t="s">
        <v>71</v>
      </c>
      <c r="B30" s="227">
        <v>192</v>
      </c>
      <c r="C30" s="227">
        <v>238</v>
      </c>
      <c r="D30" s="227">
        <v>410</v>
      </c>
      <c r="E30" s="222" t="s">
        <v>1154</v>
      </c>
      <c r="F30" s="227" t="s">
        <v>1154</v>
      </c>
      <c r="G30" s="227" t="s">
        <v>1154</v>
      </c>
      <c r="H30" s="228">
        <v>110.8</v>
      </c>
      <c r="I30" s="60"/>
    </row>
    <row r="31" spans="1:9" ht="13.5" customHeight="1" x14ac:dyDescent="0.2">
      <c r="A31" s="70" t="s">
        <v>72</v>
      </c>
      <c r="B31" s="227">
        <v>371</v>
      </c>
      <c r="C31" s="227">
        <v>446</v>
      </c>
      <c r="D31" s="227">
        <v>469</v>
      </c>
      <c r="E31" s="227">
        <v>924</v>
      </c>
      <c r="F31" s="227">
        <v>1085</v>
      </c>
      <c r="G31" s="227">
        <v>680</v>
      </c>
      <c r="H31" s="228">
        <v>62.7</v>
      </c>
      <c r="I31" s="60"/>
    </row>
    <row r="32" spans="1:9" ht="13.5" customHeight="1" x14ac:dyDescent="0.2">
      <c r="A32" s="260" t="s">
        <v>74</v>
      </c>
      <c r="B32" s="227"/>
      <c r="C32" s="227"/>
      <c r="D32" s="227"/>
      <c r="E32" s="227"/>
      <c r="F32" s="227"/>
      <c r="G32" s="227"/>
      <c r="H32" s="228"/>
      <c r="I32" s="60"/>
    </row>
    <row r="33" spans="1:9" ht="13.5" customHeight="1" x14ac:dyDescent="0.2">
      <c r="A33" s="70" t="s">
        <v>77</v>
      </c>
      <c r="B33" s="227">
        <v>510878</v>
      </c>
      <c r="C33" s="227">
        <v>568724</v>
      </c>
      <c r="D33" s="227">
        <v>540658</v>
      </c>
      <c r="E33" s="227">
        <v>521474</v>
      </c>
      <c r="F33" s="227">
        <v>510748</v>
      </c>
      <c r="G33" s="227">
        <v>514198</v>
      </c>
      <c r="H33" s="228">
        <v>100.7</v>
      </c>
      <c r="I33" s="60"/>
    </row>
    <row r="34" spans="1:9" ht="13.5" customHeight="1" x14ac:dyDescent="0.2">
      <c r="A34" s="76" t="s">
        <v>78</v>
      </c>
      <c r="B34" s="227"/>
      <c r="C34" s="227"/>
      <c r="D34" s="227"/>
      <c r="E34" s="227"/>
      <c r="F34" s="227"/>
      <c r="G34" s="227"/>
      <c r="H34" s="228"/>
      <c r="I34" s="60"/>
    </row>
    <row r="35" spans="1:9" ht="13.5" customHeight="1" x14ac:dyDescent="0.2">
      <c r="A35" s="501" t="s">
        <v>116</v>
      </c>
      <c r="B35" s="227">
        <v>8657</v>
      </c>
      <c r="C35" s="227">
        <v>22149</v>
      </c>
      <c r="D35" s="227">
        <v>18843</v>
      </c>
      <c r="E35" s="227">
        <v>18921</v>
      </c>
      <c r="F35" s="227">
        <v>18984</v>
      </c>
      <c r="G35" s="227">
        <v>19740</v>
      </c>
      <c r="H35" s="228">
        <v>104</v>
      </c>
      <c r="I35" s="60"/>
    </row>
    <row r="36" spans="1:9" ht="13.5" customHeight="1" x14ac:dyDescent="0.2">
      <c r="A36" s="487" t="s">
        <v>117</v>
      </c>
      <c r="B36" s="227">
        <v>502221</v>
      </c>
      <c r="C36" s="227">
        <v>546575</v>
      </c>
      <c r="D36" s="227">
        <v>521793</v>
      </c>
      <c r="E36" s="227">
        <v>502553</v>
      </c>
      <c r="F36" s="227">
        <v>491764</v>
      </c>
      <c r="G36" s="227">
        <v>494458</v>
      </c>
      <c r="H36" s="228">
        <v>100.5</v>
      </c>
      <c r="I36" s="60"/>
    </row>
    <row r="37" spans="1:9" ht="13.5" customHeight="1" x14ac:dyDescent="0.2">
      <c r="A37" s="260" t="s">
        <v>80</v>
      </c>
      <c r="B37" s="227"/>
      <c r="C37" s="227"/>
      <c r="D37" s="227"/>
      <c r="E37" s="227"/>
      <c r="F37" s="227"/>
      <c r="G37" s="227"/>
      <c r="H37" s="228"/>
      <c r="I37" s="60"/>
    </row>
    <row r="38" spans="1:9" ht="13.5" customHeight="1" x14ac:dyDescent="0.2">
      <c r="A38" s="70" t="s">
        <v>87</v>
      </c>
      <c r="B38" s="227">
        <v>361</v>
      </c>
      <c r="C38" s="227">
        <v>732</v>
      </c>
      <c r="D38" s="227">
        <v>2002</v>
      </c>
      <c r="E38" s="227">
        <v>2566</v>
      </c>
      <c r="F38" s="227">
        <v>2240</v>
      </c>
      <c r="G38" s="227">
        <v>3062</v>
      </c>
      <c r="H38" s="228">
        <v>136.69999999999999</v>
      </c>
      <c r="I38" s="60"/>
    </row>
    <row r="39" spans="1:9" ht="13.5" customHeight="1" x14ac:dyDescent="0.2">
      <c r="A39" s="70" t="s">
        <v>88</v>
      </c>
      <c r="B39" s="222">
        <v>6.2</v>
      </c>
      <c r="C39" s="222">
        <v>77.8</v>
      </c>
      <c r="D39" s="222">
        <v>35.5</v>
      </c>
      <c r="E39" s="222">
        <v>17.899999999999999</v>
      </c>
      <c r="F39" s="222">
        <v>27.5</v>
      </c>
      <c r="G39" s="222">
        <v>28.9</v>
      </c>
      <c r="H39" s="228">
        <v>105.2</v>
      </c>
      <c r="I39" s="60"/>
    </row>
    <row r="40" spans="1:9" ht="13.5" customHeight="1" x14ac:dyDescent="0.2">
      <c r="A40" s="70" t="s">
        <v>89</v>
      </c>
      <c r="B40" s="227" t="s">
        <v>135</v>
      </c>
      <c r="C40" s="227" t="s">
        <v>135</v>
      </c>
      <c r="D40" s="227" t="s">
        <v>135</v>
      </c>
      <c r="E40" s="222" t="s">
        <v>1154</v>
      </c>
      <c r="F40" s="227" t="s">
        <v>1154</v>
      </c>
      <c r="G40" s="227" t="s">
        <v>1154</v>
      </c>
      <c r="H40" s="228">
        <v>130.9</v>
      </c>
      <c r="I40" s="60"/>
    </row>
    <row r="41" spans="1:9" ht="13.5" customHeight="1" x14ac:dyDescent="0.2">
      <c r="A41" s="70" t="s">
        <v>91</v>
      </c>
      <c r="B41" s="222">
        <v>3.2</v>
      </c>
      <c r="C41" s="227" t="s">
        <v>135</v>
      </c>
      <c r="D41" s="227" t="s">
        <v>135</v>
      </c>
      <c r="E41" s="227" t="s">
        <v>135</v>
      </c>
      <c r="F41" s="227" t="s">
        <v>135</v>
      </c>
      <c r="G41" s="227" t="s">
        <v>135</v>
      </c>
      <c r="H41" s="503" t="s">
        <v>135</v>
      </c>
      <c r="I41" s="60"/>
    </row>
    <row r="42" spans="1:9" ht="13.5" customHeight="1" x14ac:dyDescent="0.2">
      <c r="A42" s="70" t="s">
        <v>92</v>
      </c>
      <c r="B42" s="227">
        <v>2239</v>
      </c>
      <c r="C42" s="227">
        <v>4851</v>
      </c>
      <c r="D42" s="227">
        <v>3786</v>
      </c>
      <c r="E42" s="227">
        <v>4698</v>
      </c>
      <c r="F42" s="227">
        <v>4945</v>
      </c>
      <c r="G42" s="227">
        <v>3423</v>
      </c>
      <c r="H42" s="228">
        <v>69.2</v>
      </c>
      <c r="I42" s="60"/>
    </row>
    <row r="43" spans="1:9" ht="13.5" customHeight="1" x14ac:dyDescent="0.2">
      <c r="A43" s="260" t="s">
        <v>107</v>
      </c>
      <c r="B43" s="227"/>
      <c r="C43" s="227"/>
      <c r="D43" s="227"/>
      <c r="E43" s="227"/>
      <c r="F43" s="227"/>
      <c r="G43" s="227"/>
      <c r="H43" s="228"/>
      <c r="I43" s="60"/>
    </row>
    <row r="44" spans="1:9" ht="13.5" customHeight="1" x14ac:dyDescent="0.2">
      <c r="A44" s="70" t="s">
        <v>93</v>
      </c>
      <c r="B44" s="227">
        <v>1547</v>
      </c>
      <c r="C44" s="227">
        <v>1502</v>
      </c>
      <c r="D44" s="227">
        <v>1843</v>
      </c>
      <c r="E44" s="227">
        <v>1971</v>
      </c>
      <c r="F44" s="227">
        <v>1888</v>
      </c>
      <c r="G44" s="227">
        <v>1976</v>
      </c>
      <c r="H44" s="228">
        <v>104.6</v>
      </c>
      <c r="I44" s="60"/>
    </row>
    <row r="45" spans="1:9" ht="13.5" customHeight="1" x14ac:dyDescent="0.2">
      <c r="A45" s="70" t="s">
        <v>94</v>
      </c>
      <c r="B45" s="222">
        <v>7</v>
      </c>
      <c r="C45" s="222">
        <v>8.9</v>
      </c>
      <c r="D45" s="222">
        <v>60.3</v>
      </c>
      <c r="E45" s="222" t="s">
        <v>1154</v>
      </c>
      <c r="F45" s="227" t="s">
        <v>1154</v>
      </c>
      <c r="G45" s="227" t="s">
        <v>1154</v>
      </c>
      <c r="H45" s="228">
        <v>103.4</v>
      </c>
      <c r="I45" s="60"/>
    </row>
    <row r="46" spans="1:9" ht="13.5" customHeight="1" x14ac:dyDescent="0.2">
      <c r="A46" s="70" t="s">
        <v>99</v>
      </c>
      <c r="B46" s="227">
        <v>1370</v>
      </c>
      <c r="C46" s="227">
        <v>1147</v>
      </c>
      <c r="D46" s="227">
        <v>1302</v>
      </c>
      <c r="E46" s="227">
        <v>2502</v>
      </c>
      <c r="F46" s="227">
        <v>2413</v>
      </c>
      <c r="G46" s="227">
        <v>1668</v>
      </c>
      <c r="H46" s="228">
        <v>69.099999999999994</v>
      </c>
      <c r="I46" s="60"/>
    </row>
    <row r="47" spans="1:9" ht="13.5" customHeight="1" x14ac:dyDescent="0.2">
      <c r="A47" s="70" t="s">
        <v>101</v>
      </c>
      <c r="B47" s="227" t="s">
        <v>135</v>
      </c>
      <c r="C47" s="227" t="s">
        <v>135</v>
      </c>
      <c r="D47" s="222">
        <v>28.8</v>
      </c>
      <c r="E47" s="222" t="s">
        <v>1154</v>
      </c>
      <c r="F47" s="227" t="s">
        <v>1154</v>
      </c>
      <c r="G47" s="227" t="s">
        <v>1154</v>
      </c>
      <c r="H47" s="228">
        <v>93.7</v>
      </c>
      <c r="I47" s="60"/>
    </row>
    <row r="48" spans="1:9" x14ac:dyDescent="0.15">
      <c r="A48" s="771" t="s">
        <v>1163</v>
      </c>
      <c r="B48" s="771"/>
      <c r="C48" s="193"/>
      <c r="D48" s="193"/>
      <c r="E48" s="193"/>
      <c r="F48" s="193"/>
      <c r="G48" s="193"/>
      <c r="H48" s="193"/>
    </row>
  </sheetData>
  <mergeCells count="3">
    <mergeCell ref="A1:H1"/>
    <mergeCell ref="A2:H2"/>
    <mergeCell ref="A48:B48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 differentOddEven="1" differentFirst="1">
    <oddHeader>&amp;CРЕГИОНЫ РОССИЙСКОЙ ФЕДЕРАЦИИ</oddHeader>
    <oddFooter>&amp;L2&amp;CТОРГОВЛЯ В РОССИИ. 2014&amp;R&amp;G&amp;G</oddFooter>
    <first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firstHeader>
    <firstFooter>&amp;L&amp;P&amp;CТорговля в России. 2017</first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1"/>
  <sheetViews>
    <sheetView view="pageLayout" zoomScale="120" zoomScaleNormal="115" zoomScalePageLayoutView="120" workbookViewId="0">
      <selection activeCell="A4" sqref="A4"/>
    </sheetView>
  </sheetViews>
  <sheetFormatPr defaultColWidth="8" defaultRowHeight="10.5" x14ac:dyDescent="0.15"/>
  <cols>
    <col min="1" max="1" width="27.28515625" style="60" customWidth="1"/>
    <col min="2" max="2" width="6.7109375" style="60" customWidth="1"/>
    <col min="3" max="3" width="6.85546875" style="60" customWidth="1"/>
    <col min="4" max="5" width="7.28515625" style="60" customWidth="1"/>
    <col min="6" max="6" width="7" style="60" customWidth="1"/>
    <col min="7" max="8" width="8.5703125" style="60" customWidth="1"/>
    <col min="9" max="16384" width="8" style="60"/>
  </cols>
  <sheetData>
    <row r="1" spans="1:8" ht="11.25" customHeight="1" x14ac:dyDescent="0.15">
      <c r="A1" s="770" t="s">
        <v>1247</v>
      </c>
      <c r="B1" s="770"/>
      <c r="C1" s="770"/>
      <c r="D1" s="770"/>
      <c r="E1" s="770"/>
      <c r="F1" s="770"/>
      <c r="G1" s="770"/>
      <c r="H1" s="770"/>
    </row>
    <row r="2" spans="1:8" ht="11.25" x14ac:dyDescent="0.2">
      <c r="A2" s="746" t="s">
        <v>1099</v>
      </c>
      <c r="B2" s="746"/>
      <c r="C2" s="746"/>
      <c r="D2" s="746"/>
      <c r="E2" s="746"/>
      <c r="F2" s="746"/>
      <c r="G2" s="746"/>
      <c r="H2" s="746"/>
    </row>
    <row r="4" spans="1:8" ht="29.25" x14ac:dyDescent="0.15">
      <c r="A4" s="283"/>
      <c r="B4" s="390">
        <v>2000</v>
      </c>
      <c r="C4" s="55">
        <v>2005</v>
      </c>
      <c r="D4" s="390">
        <v>2010</v>
      </c>
      <c r="E4" s="55">
        <v>2014</v>
      </c>
      <c r="F4" s="390">
        <v>2015</v>
      </c>
      <c r="G4" s="55">
        <v>2016</v>
      </c>
      <c r="H4" s="102" t="s">
        <v>1273</v>
      </c>
    </row>
    <row r="5" spans="1:8" x14ac:dyDescent="0.15">
      <c r="A5" s="195" t="s">
        <v>126</v>
      </c>
      <c r="B5" s="616">
        <v>20223</v>
      </c>
      <c r="C5" s="617">
        <v>22208</v>
      </c>
      <c r="D5" s="616">
        <v>27505</v>
      </c>
      <c r="E5" s="617">
        <v>33799</v>
      </c>
      <c r="F5" s="616">
        <v>30842</v>
      </c>
      <c r="G5" s="617">
        <v>27587</v>
      </c>
      <c r="H5" s="618">
        <v>89.4</v>
      </c>
    </row>
    <row r="6" spans="1:8" ht="11.25" x14ac:dyDescent="0.2">
      <c r="A6" s="260" t="s">
        <v>102</v>
      </c>
      <c r="B6" s="619"/>
      <c r="C6" s="64"/>
      <c r="D6" s="619"/>
      <c r="E6" s="64"/>
      <c r="F6" s="619"/>
      <c r="G6" s="64"/>
      <c r="H6" s="620"/>
    </row>
    <row r="7" spans="1:8" ht="11.25" x14ac:dyDescent="0.2">
      <c r="A7" s="284" t="s">
        <v>22</v>
      </c>
      <c r="B7" s="327">
        <v>565</v>
      </c>
      <c r="C7" s="621">
        <v>652</v>
      </c>
      <c r="D7" s="327">
        <v>759</v>
      </c>
      <c r="E7" s="58" t="s">
        <v>1154</v>
      </c>
      <c r="F7" s="622" t="s">
        <v>1154</v>
      </c>
      <c r="G7" s="64">
        <v>590</v>
      </c>
      <c r="H7" s="623" t="s">
        <v>1154</v>
      </c>
    </row>
    <row r="8" spans="1:8" ht="11.25" x14ac:dyDescent="0.2">
      <c r="A8" s="284" t="s">
        <v>23</v>
      </c>
      <c r="B8" s="340">
        <v>27.3</v>
      </c>
      <c r="C8" s="329">
        <v>27.2</v>
      </c>
      <c r="D8" s="340">
        <v>3.7</v>
      </c>
      <c r="E8" s="621" t="s">
        <v>135</v>
      </c>
      <c r="F8" s="327" t="s">
        <v>1154</v>
      </c>
      <c r="G8" s="621" t="s">
        <v>1154</v>
      </c>
      <c r="H8" s="624">
        <v>112</v>
      </c>
    </row>
    <row r="9" spans="1:8" ht="11.25" x14ac:dyDescent="0.2">
      <c r="A9" s="284" t="s">
        <v>25</v>
      </c>
      <c r="B9" s="340" t="s">
        <v>135</v>
      </c>
      <c r="C9" s="329" t="s">
        <v>135</v>
      </c>
      <c r="D9" s="340" t="s">
        <v>135</v>
      </c>
      <c r="E9" s="621" t="s">
        <v>135</v>
      </c>
      <c r="F9" s="327" t="s">
        <v>135</v>
      </c>
      <c r="G9" s="621" t="s">
        <v>1154</v>
      </c>
      <c r="H9" s="624" t="s">
        <v>135</v>
      </c>
    </row>
    <row r="10" spans="1:8" ht="11.25" x14ac:dyDescent="0.2">
      <c r="A10" s="284" t="s">
        <v>27</v>
      </c>
      <c r="B10" s="327" t="s">
        <v>135</v>
      </c>
      <c r="C10" s="621" t="s">
        <v>135</v>
      </c>
      <c r="D10" s="327" t="s">
        <v>135</v>
      </c>
      <c r="E10" s="58" t="s">
        <v>1154</v>
      </c>
      <c r="F10" s="622" t="s">
        <v>1154</v>
      </c>
      <c r="G10" s="58" t="s">
        <v>1154</v>
      </c>
      <c r="H10" s="620">
        <v>87.8</v>
      </c>
    </row>
    <row r="11" spans="1:8" ht="11.25" x14ac:dyDescent="0.2">
      <c r="A11" s="284" t="s">
        <v>28</v>
      </c>
      <c r="B11" s="327" t="s">
        <v>135</v>
      </c>
      <c r="C11" s="621" t="s">
        <v>135</v>
      </c>
      <c r="D11" s="340">
        <v>1.1000000000000001</v>
      </c>
      <c r="E11" s="58" t="s">
        <v>1154</v>
      </c>
      <c r="F11" s="622" t="s">
        <v>1154</v>
      </c>
      <c r="G11" s="58" t="s">
        <v>1154</v>
      </c>
      <c r="H11" s="620" t="s">
        <v>1301</v>
      </c>
    </row>
    <row r="12" spans="1:8" ht="11.25" x14ac:dyDescent="0.2">
      <c r="A12" s="284" t="s">
        <v>30</v>
      </c>
      <c r="B12" s="327">
        <v>1546</v>
      </c>
      <c r="C12" s="621">
        <v>1978</v>
      </c>
      <c r="D12" s="327">
        <v>2584</v>
      </c>
      <c r="E12" s="58" t="s">
        <v>1154</v>
      </c>
      <c r="F12" s="622" t="s">
        <v>1154</v>
      </c>
      <c r="G12" s="58" t="s">
        <v>1154</v>
      </c>
      <c r="H12" s="620">
        <v>96.9</v>
      </c>
    </row>
    <row r="13" spans="1:8" ht="11.25" x14ac:dyDescent="0.2">
      <c r="A13" s="284" t="s">
        <v>31</v>
      </c>
      <c r="B13" s="340">
        <v>25.3</v>
      </c>
      <c r="C13" s="329">
        <v>57.5</v>
      </c>
      <c r="D13" s="327">
        <v>266</v>
      </c>
      <c r="E13" s="58" t="s">
        <v>1154</v>
      </c>
      <c r="F13" s="622" t="s">
        <v>1154</v>
      </c>
      <c r="G13" s="58" t="s">
        <v>1154</v>
      </c>
      <c r="H13" s="620">
        <v>100.8</v>
      </c>
    </row>
    <row r="14" spans="1:8" ht="11.25" x14ac:dyDescent="0.2">
      <c r="A14" s="284" t="s">
        <v>34</v>
      </c>
      <c r="B14" s="327" t="s">
        <v>135</v>
      </c>
      <c r="C14" s="621" t="s">
        <v>135</v>
      </c>
      <c r="D14" s="327">
        <v>200</v>
      </c>
      <c r="E14" s="58" t="s">
        <v>1154</v>
      </c>
      <c r="F14" s="622" t="s">
        <v>1154</v>
      </c>
      <c r="G14" s="58" t="s">
        <v>1154</v>
      </c>
      <c r="H14" s="620">
        <v>102</v>
      </c>
    </row>
    <row r="15" spans="1:8" ht="11.25" x14ac:dyDescent="0.2">
      <c r="A15" s="284" t="s">
        <v>37</v>
      </c>
      <c r="B15" s="340">
        <v>96.7</v>
      </c>
      <c r="C15" s="329">
        <v>93.7</v>
      </c>
      <c r="D15" s="327">
        <v>276</v>
      </c>
      <c r="E15" s="58" t="s">
        <v>1154</v>
      </c>
      <c r="F15" s="622" t="s">
        <v>1154</v>
      </c>
      <c r="G15" s="64">
        <v>126</v>
      </c>
      <c r="H15" s="623" t="s">
        <v>1154</v>
      </c>
    </row>
    <row r="16" spans="1:8" ht="11.25" x14ac:dyDescent="0.2">
      <c r="A16" s="284" t="s">
        <v>39</v>
      </c>
      <c r="B16" s="340">
        <v>48.9</v>
      </c>
      <c r="C16" s="329">
        <v>20.2</v>
      </c>
      <c r="D16" s="340">
        <v>0.5</v>
      </c>
      <c r="E16" s="64" t="s">
        <v>135</v>
      </c>
      <c r="F16" s="619">
        <v>844</v>
      </c>
      <c r="G16" s="64" t="s">
        <v>135</v>
      </c>
      <c r="H16" s="620" t="s">
        <v>135</v>
      </c>
    </row>
    <row r="17" spans="1:8" ht="11.25" x14ac:dyDescent="0.2">
      <c r="A17" s="260" t="s">
        <v>103</v>
      </c>
      <c r="B17" s="327"/>
      <c r="C17" s="621"/>
      <c r="D17" s="327"/>
      <c r="E17" s="64"/>
      <c r="F17" s="619"/>
      <c r="G17" s="64"/>
      <c r="H17" s="620"/>
    </row>
    <row r="18" spans="1:8" ht="11.25" x14ac:dyDescent="0.2">
      <c r="A18" s="284" t="s">
        <v>43</v>
      </c>
      <c r="B18" s="327">
        <v>3378</v>
      </c>
      <c r="C18" s="621">
        <v>4305</v>
      </c>
      <c r="D18" s="327">
        <v>4514</v>
      </c>
      <c r="E18" s="58" t="s">
        <v>1154</v>
      </c>
      <c r="F18" s="622" t="s">
        <v>1154</v>
      </c>
      <c r="G18" s="64">
        <v>4748</v>
      </c>
      <c r="H18" s="620" t="s">
        <v>1154</v>
      </c>
    </row>
    <row r="19" spans="1:8" ht="11.25" x14ac:dyDescent="0.2">
      <c r="A19" s="284" t="s">
        <v>44</v>
      </c>
      <c r="B19" s="327" t="s">
        <v>135</v>
      </c>
      <c r="C19" s="621" t="s">
        <v>135</v>
      </c>
      <c r="D19" s="327" t="s">
        <v>135</v>
      </c>
      <c r="E19" s="622" t="s">
        <v>1154</v>
      </c>
      <c r="F19" s="622" t="s">
        <v>1154</v>
      </c>
      <c r="G19" s="58" t="s">
        <v>1154</v>
      </c>
      <c r="H19" s="620">
        <v>87.3</v>
      </c>
    </row>
    <row r="20" spans="1:8" ht="11.25" x14ac:dyDescent="0.2">
      <c r="A20" s="284" t="s">
        <v>49</v>
      </c>
      <c r="B20" s="327">
        <v>166</v>
      </c>
      <c r="C20" s="621">
        <v>327</v>
      </c>
      <c r="D20" s="327">
        <v>725</v>
      </c>
      <c r="E20" s="64">
        <v>574</v>
      </c>
      <c r="F20" s="619">
        <v>740</v>
      </c>
      <c r="G20" s="64">
        <v>591</v>
      </c>
      <c r="H20" s="620">
        <v>79.900000000000006</v>
      </c>
    </row>
    <row r="21" spans="1:8" ht="11.25" x14ac:dyDescent="0.2">
      <c r="A21" s="260" t="s">
        <v>104</v>
      </c>
      <c r="B21" s="327"/>
      <c r="C21" s="621"/>
      <c r="D21" s="327"/>
      <c r="E21" s="64"/>
      <c r="F21" s="619"/>
      <c r="G21" s="64"/>
      <c r="H21" s="620"/>
    </row>
    <row r="22" spans="1:8" ht="11.25" x14ac:dyDescent="0.2">
      <c r="A22" s="284" t="s">
        <v>52</v>
      </c>
      <c r="B22" s="327" t="s">
        <v>135</v>
      </c>
      <c r="C22" s="621" t="s">
        <v>135</v>
      </c>
      <c r="D22" s="327">
        <v>207</v>
      </c>
      <c r="E22" s="64">
        <v>661</v>
      </c>
      <c r="F22" s="619">
        <v>520</v>
      </c>
      <c r="G22" s="64">
        <v>749</v>
      </c>
      <c r="H22" s="620">
        <v>144.1</v>
      </c>
    </row>
    <row r="23" spans="1:8" ht="11.25" x14ac:dyDescent="0.2">
      <c r="A23" s="284" t="s">
        <v>54</v>
      </c>
      <c r="B23" s="327">
        <v>152</v>
      </c>
      <c r="C23" s="621">
        <v>229</v>
      </c>
      <c r="D23" s="327">
        <v>145</v>
      </c>
      <c r="E23" s="58" t="s">
        <v>1154</v>
      </c>
      <c r="F23" s="622" t="s">
        <v>1154</v>
      </c>
      <c r="G23" s="64">
        <v>141</v>
      </c>
      <c r="H23" s="623" t="s">
        <v>1154</v>
      </c>
    </row>
    <row r="24" spans="1:8" ht="11.25" x14ac:dyDescent="0.2">
      <c r="A24" s="284" t="s">
        <v>55</v>
      </c>
      <c r="B24" s="340">
        <v>31.1</v>
      </c>
      <c r="C24" s="329">
        <v>18.3</v>
      </c>
      <c r="D24" s="327" t="s">
        <v>135</v>
      </c>
      <c r="E24" s="58" t="s">
        <v>1154</v>
      </c>
      <c r="F24" s="622" t="s">
        <v>1154</v>
      </c>
      <c r="G24" s="58" t="s">
        <v>1154</v>
      </c>
      <c r="H24" s="620">
        <v>44.8</v>
      </c>
    </row>
    <row r="25" spans="1:8" ht="11.25" x14ac:dyDescent="0.2">
      <c r="A25" s="260" t="s">
        <v>105</v>
      </c>
      <c r="B25" s="327"/>
      <c r="C25" s="621"/>
      <c r="D25" s="327"/>
      <c r="E25" s="64"/>
      <c r="F25" s="619"/>
      <c r="G25" s="64"/>
      <c r="H25" s="620"/>
    </row>
    <row r="26" spans="1:8" ht="11.25" x14ac:dyDescent="0.2">
      <c r="A26" s="284" t="s">
        <v>170</v>
      </c>
      <c r="B26" s="327" t="s">
        <v>135</v>
      </c>
      <c r="C26" s="621" t="s">
        <v>135</v>
      </c>
      <c r="D26" s="327" t="s">
        <v>135</v>
      </c>
      <c r="E26" s="58" t="s">
        <v>1154</v>
      </c>
      <c r="F26" s="622" t="s">
        <v>1154</v>
      </c>
      <c r="G26" s="58" t="s">
        <v>1154</v>
      </c>
      <c r="H26" s="620">
        <v>109.5</v>
      </c>
    </row>
    <row r="27" spans="1:8" ht="11.25" x14ac:dyDescent="0.2">
      <c r="A27" s="284" t="s">
        <v>59</v>
      </c>
      <c r="B27" s="327" t="s">
        <v>135</v>
      </c>
      <c r="C27" s="621" t="s">
        <v>135</v>
      </c>
      <c r="D27" s="327" t="s">
        <v>135</v>
      </c>
      <c r="E27" s="58" t="s">
        <v>1154</v>
      </c>
      <c r="F27" s="622" t="s">
        <v>1154</v>
      </c>
      <c r="G27" s="58" t="s">
        <v>1154</v>
      </c>
      <c r="H27" s="620">
        <v>191.4</v>
      </c>
    </row>
    <row r="28" spans="1:8" ht="11.25" x14ac:dyDescent="0.2">
      <c r="A28" s="260" t="s">
        <v>167</v>
      </c>
      <c r="B28" s="327"/>
      <c r="C28" s="621"/>
      <c r="D28" s="327"/>
      <c r="E28" s="625"/>
      <c r="F28" s="626"/>
      <c r="G28" s="625"/>
      <c r="H28" s="627"/>
    </row>
    <row r="29" spans="1:8" ht="11.25" x14ac:dyDescent="0.2">
      <c r="A29" s="284" t="s">
        <v>60</v>
      </c>
      <c r="B29" s="340">
        <v>89.2</v>
      </c>
      <c r="C29" s="329">
        <v>16.899999999999999</v>
      </c>
      <c r="D29" s="340">
        <v>10.3</v>
      </c>
      <c r="E29" s="58" t="s">
        <v>1154</v>
      </c>
      <c r="F29" s="622" t="s">
        <v>1154</v>
      </c>
      <c r="G29" s="58" t="s">
        <v>1154</v>
      </c>
      <c r="H29" s="620">
        <v>119.9</v>
      </c>
    </row>
    <row r="30" spans="1:8" ht="11.25" x14ac:dyDescent="0.2">
      <c r="A30" s="284" t="s">
        <v>63</v>
      </c>
      <c r="B30" s="327" t="s">
        <v>135</v>
      </c>
      <c r="C30" s="621" t="s">
        <v>135</v>
      </c>
      <c r="D30" s="340">
        <v>4.7</v>
      </c>
      <c r="E30" s="64" t="s">
        <v>135</v>
      </c>
      <c r="F30" s="619" t="s">
        <v>135</v>
      </c>
      <c r="G30" s="64" t="s">
        <v>135</v>
      </c>
      <c r="H30" s="620" t="s">
        <v>135</v>
      </c>
    </row>
    <row r="31" spans="1:8" ht="11.25" x14ac:dyDescent="0.2">
      <c r="A31" s="284" t="s">
        <v>64</v>
      </c>
      <c r="B31" s="327">
        <v>123</v>
      </c>
      <c r="C31" s="621">
        <v>265</v>
      </c>
      <c r="D31" s="327">
        <v>331</v>
      </c>
      <c r="E31" s="58" t="s">
        <v>1154</v>
      </c>
      <c r="F31" s="622" t="s">
        <v>1154</v>
      </c>
      <c r="G31" s="58" t="s">
        <v>1154</v>
      </c>
      <c r="H31" s="620">
        <v>144.80000000000001</v>
      </c>
    </row>
    <row r="32" spans="1:8" ht="11.25" x14ac:dyDescent="0.2">
      <c r="A32" s="284" t="s">
        <v>66</v>
      </c>
      <c r="B32" s="327">
        <v>365</v>
      </c>
      <c r="C32" s="621">
        <v>462</v>
      </c>
      <c r="D32" s="327">
        <v>339</v>
      </c>
      <c r="E32" s="64">
        <v>330</v>
      </c>
      <c r="F32" s="619">
        <v>270</v>
      </c>
      <c r="G32" s="64">
        <v>151</v>
      </c>
      <c r="H32" s="620">
        <v>55.7</v>
      </c>
    </row>
    <row r="33" spans="1:8" ht="11.25" x14ac:dyDescent="0.2">
      <c r="A33" s="284" t="s">
        <v>67</v>
      </c>
      <c r="B33" s="340">
        <v>51</v>
      </c>
      <c r="C33" s="329">
        <v>81.5</v>
      </c>
      <c r="D33" s="340">
        <v>86.4</v>
      </c>
      <c r="E33" s="58" t="s">
        <v>1154</v>
      </c>
      <c r="F33" s="622" t="s">
        <v>1154</v>
      </c>
      <c r="G33" s="58" t="s">
        <v>1154</v>
      </c>
      <c r="H33" s="620">
        <v>119.2</v>
      </c>
    </row>
    <row r="34" spans="1:8" ht="11.25" x14ac:dyDescent="0.2">
      <c r="A34" s="284" t="s">
        <v>68</v>
      </c>
      <c r="B34" s="327">
        <v>216</v>
      </c>
      <c r="C34" s="621">
        <v>344</v>
      </c>
      <c r="D34" s="327">
        <v>950</v>
      </c>
      <c r="E34" s="64">
        <v>1215</v>
      </c>
      <c r="F34" s="619">
        <v>1251</v>
      </c>
      <c r="G34" s="64">
        <v>1242</v>
      </c>
      <c r="H34" s="620">
        <v>99.2</v>
      </c>
    </row>
    <row r="35" spans="1:8" ht="11.25" x14ac:dyDescent="0.2">
      <c r="A35" s="284" t="s">
        <v>69</v>
      </c>
      <c r="B35" s="327">
        <v>1361</v>
      </c>
      <c r="C35" s="621">
        <v>1274</v>
      </c>
      <c r="D35" s="327">
        <v>1257</v>
      </c>
      <c r="E35" s="58" t="s">
        <v>1154</v>
      </c>
      <c r="F35" s="622" t="s">
        <v>1154</v>
      </c>
      <c r="G35" s="58" t="s">
        <v>1154</v>
      </c>
      <c r="H35" s="620">
        <v>102.4</v>
      </c>
    </row>
    <row r="36" spans="1:8" ht="11.25" x14ac:dyDescent="0.2">
      <c r="A36" s="284" t="s">
        <v>71</v>
      </c>
      <c r="B36" s="327" t="s">
        <v>135</v>
      </c>
      <c r="C36" s="621" t="s">
        <v>135</v>
      </c>
      <c r="D36" s="340">
        <v>3.1</v>
      </c>
      <c r="E36" s="58" t="s">
        <v>1154</v>
      </c>
      <c r="F36" s="622" t="s">
        <v>1154</v>
      </c>
      <c r="G36" s="58" t="s">
        <v>1154</v>
      </c>
      <c r="H36" s="620" t="s">
        <v>1508</v>
      </c>
    </row>
    <row r="37" spans="1:8" ht="11.25" x14ac:dyDescent="0.2">
      <c r="A37" s="284" t="s">
        <v>72</v>
      </c>
      <c r="B37" s="327" t="s">
        <v>135</v>
      </c>
      <c r="C37" s="621" t="s">
        <v>135</v>
      </c>
      <c r="D37" s="327" t="s">
        <v>135</v>
      </c>
      <c r="E37" s="58" t="s">
        <v>1154</v>
      </c>
      <c r="F37" s="622" t="s">
        <v>1154</v>
      </c>
      <c r="G37" s="58" t="s">
        <v>1154</v>
      </c>
      <c r="H37" s="620">
        <v>129.1</v>
      </c>
    </row>
    <row r="38" spans="1:8" ht="11.25" x14ac:dyDescent="0.2">
      <c r="A38" s="260" t="s">
        <v>74</v>
      </c>
      <c r="B38" s="327"/>
      <c r="C38" s="621"/>
      <c r="D38" s="327"/>
      <c r="E38" s="64"/>
      <c r="F38" s="619"/>
      <c r="G38" s="64"/>
      <c r="H38" s="620"/>
    </row>
    <row r="39" spans="1:8" ht="11.25" x14ac:dyDescent="0.2">
      <c r="A39" s="284" t="s">
        <v>76</v>
      </c>
      <c r="B39" s="327">
        <v>1879</v>
      </c>
      <c r="C39" s="621">
        <v>3128</v>
      </c>
      <c r="D39" s="327">
        <v>3163</v>
      </c>
      <c r="E39" s="64">
        <v>3495</v>
      </c>
      <c r="F39" s="619">
        <v>2811</v>
      </c>
      <c r="G39" s="64">
        <v>2893</v>
      </c>
      <c r="H39" s="620">
        <v>102.9</v>
      </c>
    </row>
    <row r="40" spans="1:8" ht="11.25" x14ac:dyDescent="0.2">
      <c r="A40" s="284" t="s">
        <v>77</v>
      </c>
      <c r="B40" s="327" t="s">
        <v>135</v>
      </c>
      <c r="C40" s="621" t="s">
        <v>135</v>
      </c>
      <c r="D40" s="327" t="s">
        <v>135</v>
      </c>
      <c r="E40" s="58" t="s">
        <v>1154</v>
      </c>
      <c r="F40" s="622" t="s">
        <v>1154</v>
      </c>
      <c r="G40" s="58" t="s">
        <v>1154</v>
      </c>
      <c r="H40" s="620">
        <v>112.3</v>
      </c>
    </row>
    <row r="41" spans="1:8" ht="11.25" x14ac:dyDescent="0.2">
      <c r="A41" s="284" t="s">
        <v>79</v>
      </c>
      <c r="B41" s="327">
        <v>5078</v>
      </c>
      <c r="C41" s="621">
        <v>5585</v>
      </c>
      <c r="D41" s="327">
        <v>8158</v>
      </c>
      <c r="E41" s="64">
        <v>9503</v>
      </c>
      <c r="F41" s="619">
        <v>9956</v>
      </c>
      <c r="G41" s="64">
        <v>8482</v>
      </c>
      <c r="H41" s="620">
        <v>85.2</v>
      </c>
    </row>
    <row r="42" spans="1:8" ht="11.25" x14ac:dyDescent="0.2">
      <c r="A42" s="260" t="s">
        <v>80</v>
      </c>
      <c r="B42" s="327"/>
      <c r="C42" s="621"/>
      <c r="D42" s="327"/>
      <c r="E42" s="64"/>
      <c r="F42" s="619"/>
      <c r="G42" s="64"/>
      <c r="H42" s="620"/>
    </row>
    <row r="43" spans="1:8" ht="11.25" x14ac:dyDescent="0.2">
      <c r="A43" s="284" t="s">
        <v>85</v>
      </c>
      <c r="B43" s="327" t="s">
        <v>135</v>
      </c>
      <c r="C43" s="621" t="s">
        <v>135</v>
      </c>
      <c r="D43" s="340">
        <v>0.2</v>
      </c>
      <c r="E43" s="58">
        <v>29.1</v>
      </c>
      <c r="F43" s="622">
        <v>21.5</v>
      </c>
      <c r="G43" s="58" t="s">
        <v>1154</v>
      </c>
      <c r="H43" s="623" t="s">
        <v>1154</v>
      </c>
    </row>
    <row r="44" spans="1:8" ht="11.25" x14ac:dyDescent="0.2">
      <c r="A44" s="284" t="s">
        <v>86</v>
      </c>
      <c r="B44" s="340">
        <v>4.4000000000000004</v>
      </c>
      <c r="C44" s="621" t="s">
        <v>135</v>
      </c>
      <c r="D44" s="327" t="s">
        <v>135</v>
      </c>
      <c r="E44" s="621" t="s">
        <v>135</v>
      </c>
      <c r="F44" s="327" t="s">
        <v>135</v>
      </c>
      <c r="G44" s="621" t="s">
        <v>135</v>
      </c>
      <c r="H44" s="624" t="s">
        <v>135</v>
      </c>
    </row>
    <row r="45" spans="1:8" ht="11.25" x14ac:dyDescent="0.2">
      <c r="A45" s="284" t="s">
        <v>87</v>
      </c>
      <c r="B45" s="340">
        <v>9</v>
      </c>
      <c r="C45" s="329">
        <v>28.6</v>
      </c>
      <c r="D45" s="340">
        <v>5.2</v>
      </c>
      <c r="E45" s="58" t="s">
        <v>1154</v>
      </c>
      <c r="F45" s="622" t="s">
        <v>1154</v>
      </c>
      <c r="G45" s="58" t="s">
        <v>1154</v>
      </c>
      <c r="H45" s="620">
        <v>98.6</v>
      </c>
    </row>
    <row r="46" spans="1:8" ht="11.25" x14ac:dyDescent="0.2">
      <c r="A46" s="284" t="s">
        <v>88</v>
      </c>
      <c r="B46" s="327" t="s">
        <v>135</v>
      </c>
      <c r="C46" s="621" t="s">
        <v>135</v>
      </c>
      <c r="D46" s="340">
        <v>5.0999999999999996</v>
      </c>
      <c r="E46" s="58" t="s">
        <v>1154</v>
      </c>
      <c r="F46" s="622" t="s">
        <v>1154</v>
      </c>
      <c r="G46" s="58" t="s">
        <v>1154</v>
      </c>
      <c r="H46" s="620">
        <v>69.400000000000006</v>
      </c>
    </row>
    <row r="47" spans="1:8" ht="11.25" x14ac:dyDescent="0.2">
      <c r="A47" s="284" t="s">
        <v>173</v>
      </c>
      <c r="B47" s="327">
        <v>4733</v>
      </c>
      <c r="C47" s="621">
        <v>2921</v>
      </c>
      <c r="D47" s="327">
        <v>3270</v>
      </c>
      <c r="E47" s="64">
        <v>3074</v>
      </c>
      <c r="F47" s="619">
        <v>2696</v>
      </c>
      <c r="G47" s="64">
        <v>2302</v>
      </c>
      <c r="H47" s="620">
        <v>85.4</v>
      </c>
    </row>
    <row r="48" spans="1:8" ht="11.25" x14ac:dyDescent="0.2">
      <c r="A48" s="284" t="s">
        <v>90</v>
      </c>
      <c r="B48" s="327">
        <v>207</v>
      </c>
      <c r="C48" s="621">
        <v>131</v>
      </c>
      <c r="D48" s="340">
        <v>23.3</v>
      </c>
      <c r="E48" s="58" t="s">
        <v>1154</v>
      </c>
      <c r="F48" s="622" t="s">
        <v>1154</v>
      </c>
      <c r="G48" s="58" t="s">
        <v>1154</v>
      </c>
      <c r="H48" s="620">
        <v>42.7</v>
      </c>
    </row>
    <row r="49" spans="1:8" ht="11.25" x14ac:dyDescent="0.2">
      <c r="A49" s="260" t="s">
        <v>107</v>
      </c>
      <c r="B49" s="327"/>
      <c r="C49" s="621"/>
      <c r="D49" s="327"/>
      <c r="E49" s="625"/>
      <c r="F49" s="626"/>
      <c r="G49" s="625"/>
      <c r="H49" s="627"/>
    </row>
    <row r="50" spans="1:8" ht="11.25" x14ac:dyDescent="0.2">
      <c r="A50" s="285" t="s">
        <v>96</v>
      </c>
      <c r="B50" s="628">
        <v>71.599999999999994</v>
      </c>
      <c r="C50" s="629">
        <v>262</v>
      </c>
      <c r="D50" s="630">
        <v>217</v>
      </c>
      <c r="E50" s="631" t="s">
        <v>1154</v>
      </c>
      <c r="F50" s="632" t="s">
        <v>1154</v>
      </c>
      <c r="G50" s="631" t="s">
        <v>1154</v>
      </c>
      <c r="H50" s="633">
        <v>48.6</v>
      </c>
    </row>
    <row r="51" spans="1:8" x14ac:dyDescent="0.15">
      <c r="A51" s="772" t="s">
        <v>1248</v>
      </c>
      <c r="B51" s="772"/>
      <c r="C51" s="772"/>
      <c r="D51" s="772"/>
      <c r="E51" s="772"/>
      <c r="F51" s="772"/>
      <c r="G51" s="772"/>
      <c r="H51" s="772"/>
    </row>
  </sheetData>
  <mergeCells count="3">
    <mergeCell ref="A51:H51"/>
    <mergeCell ref="A1:H1"/>
    <mergeCell ref="A2:H2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 differentOddEven="1" differentFirst="1">
    <oddHeader>&amp;CРЕГИОНЫ РОССИЙСКОЙ ФЕДЕРАЦИИ</oddHeader>
    <oddFooter>&amp;L2&amp;CТОРГОВЛЯ В РОССИИ. 2014&amp;R&amp;G&amp;G</oddFooter>
    <first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firstHeader>
    <firstFooter>&amp;L&amp;P&amp;CТорговля в России. 2017</first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"/>
  <sheetViews>
    <sheetView view="pageLayout" zoomScale="130" zoomScaleNormal="115" zoomScalePageLayoutView="130" workbookViewId="0">
      <selection activeCell="A4" sqref="A4"/>
    </sheetView>
  </sheetViews>
  <sheetFormatPr defaultColWidth="8" defaultRowHeight="10.5" x14ac:dyDescent="0.15"/>
  <cols>
    <col min="1" max="1" width="23.85546875" style="60" customWidth="1"/>
    <col min="2" max="2" width="7.42578125" style="60" customWidth="1"/>
    <col min="3" max="3" width="7.5703125" style="60" customWidth="1"/>
    <col min="4" max="4" width="7.140625" style="60" customWidth="1"/>
    <col min="5" max="5" width="7.7109375" style="60" customWidth="1"/>
    <col min="6" max="6" width="7.5703125" style="60" customWidth="1"/>
    <col min="7" max="8" width="8.5703125" style="60" customWidth="1"/>
    <col min="9" max="16384" width="8" style="60"/>
  </cols>
  <sheetData>
    <row r="1" spans="1:8" ht="11.25" x14ac:dyDescent="0.15">
      <c r="A1" s="774" t="s">
        <v>1250</v>
      </c>
      <c r="B1" s="775"/>
      <c r="C1" s="775"/>
      <c r="D1" s="775"/>
      <c r="E1" s="775"/>
      <c r="F1" s="775"/>
      <c r="G1" s="775"/>
      <c r="H1" s="775"/>
    </row>
    <row r="2" spans="1:8" x14ac:dyDescent="0.15">
      <c r="A2" s="776" t="s">
        <v>1102</v>
      </c>
      <c r="B2" s="776"/>
      <c r="C2" s="776"/>
      <c r="D2" s="776"/>
      <c r="E2" s="776"/>
      <c r="F2" s="776"/>
      <c r="G2" s="776"/>
      <c r="H2" s="776"/>
    </row>
    <row r="3" spans="1:8" x14ac:dyDescent="0.15">
      <c r="A3" s="112"/>
    </row>
    <row r="4" spans="1:8" ht="29.25" x14ac:dyDescent="0.15">
      <c r="A4" s="55"/>
      <c r="B4" s="55">
        <v>2000</v>
      </c>
      <c r="C4" s="55">
        <v>2005</v>
      </c>
      <c r="D4" s="55">
        <v>2010</v>
      </c>
      <c r="E4" s="55">
        <v>2014</v>
      </c>
      <c r="F4" s="55">
        <v>2015</v>
      </c>
      <c r="G4" s="55">
        <v>2016</v>
      </c>
      <c r="H4" s="102" t="s">
        <v>1273</v>
      </c>
    </row>
    <row r="5" spans="1:8" x14ac:dyDescent="0.15">
      <c r="A5" s="69" t="s">
        <v>126</v>
      </c>
      <c r="B5" s="226">
        <v>4242</v>
      </c>
      <c r="C5" s="226">
        <v>5206</v>
      </c>
      <c r="D5" s="226">
        <v>7916</v>
      </c>
      <c r="E5" s="226">
        <v>9860</v>
      </c>
      <c r="F5" s="226">
        <v>10237</v>
      </c>
      <c r="G5" s="226">
        <v>8947</v>
      </c>
      <c r="H5" s="466">
        <v>87.4</v>
      </c>
    </row>
    <row r="6" spans="1:8" ht="12" customHeight="1" x14ac:dyDescent="0.2">
      <c r="A6" s="275" t="s">
        <v>102</v>
      </c>
      <c r="B6" s="227"/>
      <c r="C6" s="227"/>
      <c r="D6" s="227"/>
      <c r="E6" s="227"/>
      <c r="F6" s="227"/>
      <c r="G6" s="227"/>
      <c r="H6" s="228"/>
    </row>
    <row r="7" spans="1:8" ht="11.25" x14ac:dyDescent="0.2">
      <c r="A7" s="70" t="s">
        <v>22</v>
      </c>
      <c r="B7" s="208" t="s">
        <v>135</v>
      </c>
      <c r="C7" s="208" t="s">
        <v>135</v>
      </c>
      <c r="D7" s="208" t="s">
        <v>135</v>
      </c>
      <c r="E7" s="222" t="s">
        <v>1154</v>
      </c>
      <c r="F7" s="222" t="s">
        <v>1154</v>
      </c>
      <c r="G7" s="222" t="s">
        <v>1154</v>
      </c>
      <c r="H7" s="228" t="s">
        <v>1509</v>
      </c>
    </row>
    <row r="8" spans="1:8" ht="11.25" x14ac:dyDescent="0.2">
      <c r="A8" s="70" t="s">
        <v>24</v>
      </c>
      <c r="B8" s="208" t="s">
        <v>135</v>
      </c>
      <c r="C8" s="208" t="s">
        <v>135</v>
      </c>
      <c r="D8" s="208" t="s">
        <v>135</v>
      </c>
      <c r="E8" s="222" t="s">
        <v>1154</v>
      </c>
      <c r="F8" s="222" t="s">
        <v>1154</v>
      </c>
      <c r="G8" s="222" t="s">
        <v>1154</v>
      </c>
      <c r="H8" s="228">
        <v>127.3</v>
      </c>
    </row>
    <row r="9" spans="1:8" ht="11.25" x14ac:dyDescent="0.2">
      <c r="A9" s="70" t="s">
        <v>26</v>
      </c>
      <c r="B9" s="208" t="s">
        <v>135</v>
      </c>
      <c r="C9" s="208" t="s">
        <v>135</v>
      </c>
      <c r="D9" s="208" t="s">
        <v>135</v>
      </c>
      <c r="E9" s="222" t="s">
        <v>1154</v>
      </c>
      <c r="F9" s="222" t="s">
        <v>1154</v>
      </c>
      <c r="G9" s="222" t="s">
        <v>1154</v>
      </c>
      <c r="H9" s="228">
        <v>66.400000000000006</v>
      </c>
    </row>
    <row r="10" spans="1:8" ht="11.25" x14ac:dyDescent="0.2">
      <c r="A10" s="70" t="s">
        <v>27</v>
      </c>
      <c r="B10" s="215">
        <v>40.200000000000003</v>
      </c>
      <c r="C10" s="215">
        <v>47.3</v>
      </c>
      <c r="D10" s="215">
        <v>83.3</v>
      </c>
      <c r="E10" s="222">
        <v>97.8</v>
      </c>
      <c r="F10" s="222">
        <v>60.9</v>
      </c>
      <c r="G10" s="222">
        <v>56.8</v>
      </c>
      <c r="H10" s="228">
        <v>93.3</v>
      </c>
    </row>
    <row r="11" spans="1:8" ht="11.25" x14ac:dyDescent="0.2">
      <c r="A11" s="70" t="s">
        <v>28</v>
      </c>
      <c r="B11" s="208" t="s">
        <v>135</v>
      </c>
      <c r="C11" s="215">
        <v>24.2</v>
      </c>
      <c r="D11" s="208">
        <v>162</v>
      </c>
      <c r="E11" s="227">
        <v>239</v>
      </c>
      <c r="F11" s="227">
        <v>214.8</v>
      </c>
      <c r="G11" s="227" t="s">
        <v>1154</v>
      </c>
      <c r="H11" s="502" t="s">
        <v>1154</v>
      </c>
    </row>
    <row r="12" spans="1:8" ht="11.25" x14ac:dyDescent="0.2">
      <c r="A12" s="70" t="s">
        <v>30</v>
      </c>
      <c r="B12" s="215">
        <v>17</v>
      </c>
      <c r="C12" s="215">
        <v>39.700000000000003</v>
      </c>
      <c r="D12" s="215">
        <v>26.5</v>
      </c>
      <c r="E12" s="222" t="s">
        <v>1154</v>
      </c>
      <c r="F12" s="222" t="s">
        <v>1154</v>
      </c>
      <c r="G12" s="222" t="s">
        <v>1154</v>
      </c>
      <c r="H12" s="228">
        <v>101.2</v>
      </c>
    </row>
    <row r="13" spans="1:8" ht="11.25" x14ac:dyDescent="0.2">
      <c r="A13" s="70" t="s">
        <v>31</v>
      </c>
      <c r="B13" s="208" t="s">
        <v>135</v>
      </c>
      <c r="C13" s="208" t="s">
        <v>135</v>
      </c>
      <c r="D13" s="215">
        <v>0.1</v>
      </c>
      <c r="E13" s="227">
        <v>198</v>
      </c>
      <c r="F13" s="227">
        <v>230</v>
      </c>
      <c r="G13" s="227">
        <v>303</v>
      </c>
      <c r="H13" s="228">
        <v>131.69999999999999</v>
      </c>
    </row>
    <row r="14" spans="1:8" ht="11.25" x14ac:dyDescent="0.2">
      <c r="A14" s="70" t="s">
        <v>32</v>
      </c>
      <c r="B14" s="215">
        <v>6.4</v>
      </c>
      <c r="C14" s="215">
        <v>1.6</v>
      </c>
      <c r="D14" s="215">
        <v>9.1</v>
      </c>
      <c r="E14" s="227" t="s">
        <v>135</v>
      </c>
      <c r="F14" s="227" t="s">
        <v>135</v>
      </c>
      <c r="G14" s="227" t="s">
        <v>135</v>
      </c>
      <c r="H14" s="228" t="s">
        <v>135</v>
      </c>
    </row>
    <row r="15" spans="1:8" ht="11.25" x14ac:dyDescent="0.2">
      <c r="A15" s="70" t="s">
        <v>33</v>
      </c>
      <c r="B15" s="208" t="s">
        <v>135</v>
      </c>
      <c r="C15" s="208" t="s">
        <v>135</v>
      </c>
      <c r="D15" s="215">
        <v>96.5</v>
      </c>
      <c r="E15" s="222" t="s">
        <v>1154</v>
      </c>
      <c r="F15" s="222" t="s">
        <v>1154</v>
      </c>
      <c r="G15" s="222" t="s">
        <v>1154</v>
      </c>
      <c r="H15" s="228">
        <v>70.400000000000006</v>
      </c>
    </row>
    <row r="16" spans="1:8" ht="11.25" x14ac:dyDescent="0.2">
      <c r="A16" s="70" t="s">
        <v>34</v>
      </c>
      <c r="B16" s="208" t="s">
        <v>135</v>
      </c>
      <c r="C16" s="208" t="s">
        <v>135</v>
      </c>
      <c r="D16" s="208" t="s">
        <v>135</v>
      </c>
      <c r="E16" s="222" t="s">
        <v>1154</v>
      </c>
      <c r="F16" s="222" t="s">
        <v>1154</v>
      </c>
      <c r="G16" s="222" t="s">
        <v>1154</v>
      </c>
      <c r="H16" s="228">
        <v>21.1</v>
      </c>
    </row>
    <row r="17" spans="1:8" ht="11.25" x14ac:dyDescent="0.2">
      <c r="A17" s="70" t="s">
        <v>36</v>
      </c>
      <c r="B17" s="208" t="s">
        <v>135</v>
      </c>
      <c r="C17" s="208" t="s">
        <v>135</v>
      </c>
      <c r="D17" s="208" t="s">
        <v>135</v>
      </c>
      <c r="E17" s="222" t="s">
        <v>1154</v>
      </c>
      <c r="F17" s="222" t="s">
        <v>1154</v>
      </c>
      <c r="G17" s="222" t="s">
        <v>1154</v>
      </c>
      <c r="H17" s="228">
        <v>94.6</v>
      </c>
    </row>
    <row r="18" spans="1:8" ht="11.25" x14ac:dyDescent="0.2">
      <c r="A18" s="70" t="s">
        <v>37</v>
      </c>
      <c r="B18" s="208" t="s">
        <v>135</v>
      </c>
      <c r="C18" s="208" t="s">
        <v>135</v>
      </c>
      <c r="D18" s="208" t="s">
        <v>135</v>
      </c>
      <c r="E18" s="222" t="s">
        <v>1154</v>
      </c>
      <c r="F18" s="222" t="s">
        <v>1154</v>
      </c>
      <c r="G18" s="222" t="s">
        <v>1154</v>
      </c>
      <c r="H18" s="228">
        <v>5.2</v>
      </c>
    </row>
    <row r="19" spans="1:8" ht="11.25" x14ac:dyDescent="0.2">
      <c r="A19" s="70" t="s">
        <v>39</v>
      </c>
      <c r="B19" s="215">
        <v>38.799999999999997</v>
      </c>
      <c r="C19" s="215">
        <v>26.9</v>
      </c>
      <c r="D19" s="215">
        <v>24.6</v>
      </c>
      <c r="E19" s="222" t="s">
        <v>1154</v>
      </c>
      <c r="F19" s="222">
        <v>15.8</v>
      </c>
      <c r="G19" s="222" t="s">
        <v>135</v>
      </c>
      <c r="H19" s="228" t="s">
        <v>135</v>
      </c>
    </row>
    <row r="20" spans="1:8" ht="18" x14ac:dyDescent="0.2">
      <c r="A20" s="275" t="s">
        <v>103</v>
      </c>
      <c r="B20" s="208"/>
      <c r="C20" s="208"/>
      <c r="D20" s="208"/>
      <c r="E20" s="227"/>
      <c r="F20" s="227"/>
      <c r="G20" s="227"/>
      <c r="H20" s="228"/>
    </row>
    <row r="21" spans="1:8" ht="11.25" x14ac:dyDescent="0.2">
      <c r="A21" s="70" t="s">
        <v>41</v>
      </c>
      <c r="B21" s="208" t="s">
        <v>135</v>
      </c>
      <c r="C21" s="208" t="s">
        <v>135</v>
      </c>
      <c r="D21" s="215">
        <v>0</v>
      </c>
      <c r="E21" s="222" t="s">
        <v>1154</v>
      </c>
      <c r="F21" s="222" t="s">
        <v>1154</v>
      </c>
      <c r="G21" s="222" t="s">
        <v>1154</v>
      </c>
      <c r="H21" s="228">
        <v>7.7</v>
      </c>
    </row>
    <row r="22" spans="1:8" ht="11.25" x14ac:dyDescent="0.2">
      <c r="A22" s="70" t="s">
        <v>43</v>
      </c>
      <c r="B22" s="215">
        <v>0.6</v>
      </c>
      <c r="C22" s="208">
        <v>198</v>
      </c>
      <c r="D22" s="208">
        <v>299</v>
      </c>
      <c r="E22" s="227">
        <v>693</v>
      </c>
      <c r="F22" s="227">
        <v>717</v>
      </c>
      <c r="G22" s="227">
        <v>732</v>
      </c>
      <c r="H22" s="228">
        <v>102.1</v>
      </c>
    </row>
    <row r="23" spans="1:8" ht="11.25" x14ac:dyDescent="0.2">
      <c r="A23" s="70" t="s">
        <v>44</v>
      </c>
      <c r="B23" s="208" t="s">
        <v>135</v>
      </c>
      <c r="C23" s="208" t="s">
        <v>135</v>
      </c>
      <c r="D23" s="208" t="s">
        <v>135</v>
      </c>
      <c r="E23" s="222">
        <v>4.3</v>
      </c>
      <c r="F23" s="222">
        <v>4.7</v>
      </c>
      <c r="G23" s="222">
        <v>6.1</v>
      </c>
      <c r="H23" s="228">
        <v>131.6</v>
      </c>
    </row>
    <row r="24" spans="1:8" ht="11.25" x14ac:dyDescent="0.2">
      <c r="A24" s="70" t="s">
        <v>47</v>
      </c>
      <c r="B24" s="208" t="s">
        <v>135</v>
      </c>
      <c r="C24" s="208" t="s">
        <v>135</v>
      </c>
      <c r="D24" s="208" t="s">
        <v>135</v>
      </c>
      <c r="E24" s="222" t="s">
        <v>1154</v>
      </c>
      <c r="F24" s="222" t="s">
        <v>1154</v>
      </c>
      <c r="G24" s="222" t="s">
        <v>135</v>
      </c>
      <c r="H24" s="228" t="s">
        <v>135</v>
      </c>
    </row>
    <row r="25" spans="1:8" ht="11.25" x14ac:dyDescent="0.2">
      <c r="A25" s="70" t="s">
        <v>49</v>
      </c>
      <c r="B25" s="208">
        <v>127</v>
      </c>
      <c r="C25" s="215">
        <v>74.099999999999994</v>
      </c>
      <c r="D25" s="208">
        <v>462</v>
      </c>
      <c r="E25" s="222" t="s">
        <v>1154</v>
      </c>
      <c r="F25" s="222" t="s">
        <v>1154</v>
      </c>
      <c r="G25" s="222" t="s">
        <v>1154</v>
      </c>
      <c r="H25" s="228">
        <v>72.400000000000006</v>
      </c>
    </row>
    <row r="26" spans="1:8" ht="11.25" x14ac:dyDescent="0.2">
      <c r="A26" s="276" t="s">
        <v>104</v>
      </c>
      <c r="B26" s="208"/>
      <c r="C26" s="208"/>
      <c r="D26" s="208"/>
      <c r="E26" s="227"/>
      <c r="F26" s="227"/>
      <c r="G26" s="227"/>
      <c r="H26" s="228"/>
    </row>
    <row r="27" spans="1:8" ht="11.25" x14ac:dyDescent="0.2">
      <c r="A27" s="70" t="s">
        <v>52</v>
      </c>
      <c r="B27" s="208" t="s">
        <v>135</v>
      </c>
      <c r="C27" s="208" t="s">
        <v>135</v>
      </c>
      <c r="D27" s="208" t="s">
        <v>135</v>
      </c>
      <c r="E27" s="222" t="s">
        <v>1154</v>
      </c>
      <c r="F27" s="222" t="s">
        <v>1154</v>
      </c>
      <c r="G27" s="222" t="s">
        <v>1154</v>
      </c>
      <c r="H27" s="228">
        <v>66.7</v>
      </c>
    </row>
    <row r="28" spans="1:8" ht="11.25" x14ac:dyDescent="0.2">
      <c r="A28" s="70" t="s">
        <v>54</v>
      </c>
      <c r="B28" s="208">
        <v>443</v>
      </c>
      <c r="C28" s="208">
        <v>791</v>
      </c>
      <c r="D28" s="208">
        <v>1108</v>
      </c>
      <c r="E28" s="227">
        <v>1330</v>
      </c>
      <c r="F28" s="227">
        <v>1416</v>
      </c>
      <c r="G28" s="227">
        <v>1247</v>
      </c>
      <c r="H28" s="228">
        <v>88</v>
      </c>
    </row>
    <row r="29" spans="1:8" ht="11.25" x14ac:dyDescent="0.2">
      <c r="A29" s="70" t="s">
        <v>55</v>
      </c>
      <c r="B29" s="208">
        <v>373</v>
      </c>
      <c r="C29" s="208">
        <v>444</v>
      </c>
      <c r="D29" s="208">
        <v>730</v>
      </c>
      <c r="E29" s="227">
        <v>837</v>
      </c>
      <c r="F29" s="227">
        <v>569</v>
      </c>
      <c r="G29" s="227">
        <v>545</v>
      </c>
      <c r="H29" s="228">
        <v>95.9</v>
      </c>
    </row>
    <row r="30" spans="1:8" ht="18" x14ac:dyDescent="0.2">
      <c r="A30" s="262" t="s">
        <v>105</v>
      </c>
      <c r="B30" s="208"/>
      <c r="C30" s="208"/>
      <c r="D30" s="208"/>
      <c r="E30" s="227"/>
      <c r="F30" s="227"/>
      <c r="G30" s="227"/>
      <c r="H30" s="228"/>
    </row>
    <row r="31" spans="1:8" ht="11.25" x14ac:dyDescent="0.2">
      <c r="A31" s="70" t="s">
        <v>59</v>
      </c>
      <c r="B31" s="208" t="s">
        <v>135</v>
      </c>
      <c r="C31" s="208" t="s">
        <v>135</v>
      </c>
      <c r="D31" s="215">
        <v>8.4</v>
      </c>
      <c r="E31" s="222" t="s">
        <v>1154</v>
      </c>
      <c r="F31" s="222" t="s">
        <v>1154</v>
      </c>
      <c r="G31" s="222" t="s">
        <v>135</v>
      </c>
      <c r="H31" s="228" t="s">
        <v>135</v>
      </c>
    </row>
    <row r="32" spans="1:8" ht="11.25" customHeight="1" x14ac:dyDescent="0.2">
      <c r="A32" s="274" t="s">
        <v>167</v>
      </c>
      <c r="B32" s="208"/>
      <c r="C32" s="208"/>
      <c r="D32" s="208"/>
      <c r="E32" s="227"/>
      <c r="F32" s="227"/>
      <c r="G32" s="227"/>
      <c r="H32" s="228"/>
    </row>
    <row r="33" spans="1:8" ht="11.25" x14ac:dyDescent="0.2">
      <c r="A33" s="70" t="s">
        <v>60</v>
      </c>
      <c r="B33" s="215">
        <v>3.1</v>
      </c>
      <c r="C33" s="208" t="s">
        <v>135</v>
      </c>
      <c r="D33" s="208" t="s">
        <v>135</v>
      </c>
      <c r="E33" s="222" t="s">
        <v>1154</v>
      </c>
      <c r="F33" s="222" t="s">
        <v>1154</v>
      </c>
      <c r="G33" s="222">
        <v>46.8</v>
      </c>
      <c r="H33" s="502" t="s">
        <v>1154</v>
      </c>
    </row>
    <row r="34" spans="1:8" ht="11.25" x14ac:dyDescent="0.2">
      <c r="A34" s="70" t="s">
        <v>63</v>
      </c>
      <c r="B34" s="208">
        <v>129</v>
      </c>
      <c r="C34" s="208">
        <v>95.7</v>
      </c>
      <c r="D34" s="208">
        <v>167</v>
      </c>
      <c r="E34" s="222" t="s">
        <v>1154</v>
      </c>
      <c r="F34" s="222" t="s">
        <v>1154</v>
      </c>
      <c r="G34" s="222" t="s">
        <v>1154</v>
      </c>
      <c r="H34" s="228">
        <v>94.3</v>
      </c>
    </row>
    <row r="35" spans="1:8" ht="11.25" x14ac:dyDescent="0.2">
      <c r="A35" s="70" t="s">
        <v>64</v>
      </c>
      <c r="B35" s="215">
        <v>0</v>
      </c>
      <c r="C35" s="215">
        <v>0</v>
      </c>
      <c r="D35" s="215">
        <v>2.9</v>
      </c>
      <c r="E35" s="222" t="s">
        <v>1154</v>
      </c>
      <c r="F35" s="222" t="s">
        <v>1154</v>
      </c>
      <c r="G35" s="222" t="s">
        <v>1154</v>
      </c>
      <c r="H35" s="228">
        <v>78.5</v>
      </c>
    </row>
    <row r="36" spans="1:8" ht="11.25" x14ac:dyDescent="0.2">
      <c r="A36" s="70" t="s">
        <v>66</v>
      </c>
      <c r="B36" s="208" t="s">
        <v>135</v>
      </c>
      <c r="C36" s="215">
        <v>2.2999999999999998</v>
      </c>
      <c r="D36" s="215">
        <v>2.5</v>
      </c>
      <c r="E36" s="222" t="s">
        <v>1154</v>
      </c>
      <c r="F36" s="222" t="s">
        <v>1154</v>
      </c>
      <c r="G36" s="222">
        <v>1.7</v>
      </c>
      <c r="H36" s="502" t="s">
        <v>1154</v>
      </c>
    </row>
    <row r="37" spans="1:8" ht="11.25" x14ac:dyDescent="0.2">
      <c r="A37" s="70" t="s">
        <v>67</v>
      </c>
      <c r="B37" s="215">
        <v>0.1</v>
      </c>
      <c r="C37" s="215">
        <v>0.5</v>
      </c>
      <c r="D37" s="215">
        <v>0.8</v>
      </c>
      <c r="E37" s="222" t="s">
        <v>1154</v>
      </c>
      <c r="F37" s="222" t="s">
        <v>1154</v>
      </c>
      <c r="G37" s="222" t="s">
        <v>1154</v>
      </c>
      <c r="H37" s="228">
        <v>56.4</v>
      </c>
    </row>
    <row r="38" spans="1:8" ht="11.25" x14ac:dyDescent="0.2">
      <c r="A38" s="70" t="s">
        <v>68</v>
      </c>
      <c r="B38" s="208">
        <v>749</v>
      </c>
      <c r="C38" s="208">
        <v>891</v>
      </c>
      <c r="D38" s="208">
        <v>1792</v>
      </c>
      <c r="E38" s="227">
        <v>1620</v>
      </c>
      <c r="F38" s="227">
        <v>2039</v>
      </c>
      <c r="G38" s="227">
        <v>1527</v>
      </c>
      <c r="H38" s="228">
        <v>74.900000000000006</v>
      </c>
    </row>
    <row r="39" spans="1:8" ht="11.25" x14ac:dyDescent="0.2">
      <c r="A39" s="70" t="s">
        <v>69</v>
      </c>
      <c r="B39" s="208" t="s">
        <v>135</v>
      </c>
      <c r="C39" s="208" t="s">
        <v>135</v>
      </c>
      <c r="D39" s="215">
        <v>0.7</v>
      </c>
      <c r="E39" s="222" t="s">
        <v>1154</v>
      </c>
      <c r="F39" s="222" t="s">
        <v>1154</v>
      </c>
      <c r="G39" s="222" t="s">
        <v>135</v>
      </c>
      <c r="H39" s="228" t="s">
        <v>135</v>
      </c>
    </row>
    <row r="40" spans="1:8" ht="11.25" x14ac:dyDescent="0.2">
      <c r="A40" s="70" t="s">
        <v>70</v>
      </c>
      <c r="B40" s="215">
        <v>7.2</v>
      </c>
      <c r="C40" s="215">
        <v>0.1</v>
      </c>
      <c r="D40" s="208" t="s">
        <v>135</v>
      </c>
      <c r="E40" s="208" t="s">
        <v>135</v>
      </c>
      <c r="F40" s="208" t="s">
        <v>135</v>
      </c>
      <c r="G40" s="208" t="s">
        <v>135</v>
      </c>
      <c r="H40" s="208" t="s">
        <v>135</v>
      </c>
    </row>
    <row r="41" spans="1:8" ht="11.25" x14ac:dyDescent="0.2">
      <c r="A41" s="70" t="s">
        <v>71</v>
      </c>
      <c r="B41" s="208" t="s">
        <v>135</v>
      </c>
      <c r="C41" s="208" t="s">
        <v>135</v>
      </c>
      <c r="D41" s="215">
        <v>2.5</v>
      </c>
      <c r="E41" s="222">
        <v>14.9</v>
      </c>
      <c r="F41" s="222" t="s">
        <v>1154</v>
      </c>
      <c r="G41" s="222" t="s">
        <v>135</v>
      </c>
      <c r="H41" s="228" t="s">
        <v>135</v>
      </c>
    </row>
    <row r="42" spans="1:8" ht="11.25" x14ac:dyDescent="0.2">
      <c r="A42" s="70" t="s">
        <v>72</v>
      </c>
      <c r="B42" s="215">
        <v>37.6</v>
      </c>
      <c r="C42" s="215">
        <v>28.8</v>
      </c>
      <c r="D42" s="215">
        <v>87.4</v>
      </c>
      <c r="E42" s="222" t="s">
        <v>1154</v>
      </c>
      <c r="F42" s="222" t="s">
        <v>1154</v>
      </c>
      <c r="G42" s="222" t="s">
        <v>1154</v>
      </c>
      <c r="H42" s="228">
        <v>71.099999999999994</v>
      </c>
    </row>
    <row r="43" spans="1:8" ht="11.25" x14ac:dyDescent="0.2">
      <c r="A43" s="70" t="s">
        <v>73</v>
      </c>
      <c r="B43" s="208" t="s">
        <v>135</v>
      </c>
      <c r="C43" s="215">
        <v>1.6</v>
      </c>
      <c r="D43" s="215">
        <v>3.6</v>
      </c>
      <c r="E43" s="222" t="s">
        <v>1154</v>
      </c>
      <c r="F43" s="222" t="s">
        <v>1154</v>
      </c>
      <c r="G43" s="222" t="s">
        <v>1154</v>
      </c>
      <c r="H43" s="228">
        <v>74.400000000000006</v>
      </c>
    </row>
    <row r="44" spans="1:8" ht="10.5" customHeight="1" x14ac:dyDescent="0.2">
      <c r="A44" s="275" t="s">
        <v>74</v>
      </c>
      <c r="B44" s="208"/>
      <c r="C44" s="208"/>
      <c r="D44" s="208"/>
      <c r="E44" s="227"/>
      <c r="F44" s="227"/>
      <c r="G44" s="227"/>
      <c r="H44" s="228"/>
    </row>
    <row r="45" spans="1:8" ht="11.25" x14ac:dyDescent="0.2">
      <c r="A45" s="70" t="s">
        <v>76</v>
      </c>
      <c r="B45" s="208">
        <v>1514</v>
      </c>
      <c r="C45" s="208">
        <v>1730</v>
      </c>
      <c r="D45" s="208">
        <v>1920</v>
      </c>
      <c r="E45" s="227">
        <v>2270</v>
      </c>
      <c r="F45" s="227">
        <v>2320</v>
      </c>
      <c r="G45" s="227">
        <v>2225</v>
      </c>
      <c r="H45" s="228">
        <v>95.9</v>
      </c>
    </row>
    <row r="46" spans="1:8" ht="11.25" x14ac:dyDescent="0.2">
      <c r="A46" s="70" t="s">
        <v>77</v>
      </c>
      <c r="B46" s="208" t="s">
        <v>135</v>
      </c>
      <c r="C46" s="208" t="s">
        <v>135</v>
      </c>
      <c r="D46" s="208" t="s">
        <v>135</v>
      </c>
      <c r="E46" s="222">
        <v>23.7</v>
      </c>
      <c r="F46" s="615" t="s">
        <v>1154</v>
      </c>
      <c r="G46" s="222" t="s">
        <v>135</v>
      </c>
      <c r="H46" s="228" t="s">
        <v>135</v>
      </c>
    </row>
    <row r="47" spans="1:8" ht="11.25" x14ac:dyDescent="0.2">
      <c r="A47" s="107" t="s">
        <v>78</v>
      </c>
      <c r="B47" s="208"/>
      <c r="C47" s="208"/>
      <c r="D47" s="208"/>
      <c r="E47" s="222"/>
      <c r="F47" s="222"/>
      <c r="G47" s="222"/>
      <c r="H47" s="228"/>
    </row>
    <row r="48" spans="1:8" ht="19.5" x14ac:dyDescent="0.2">
      <c r="A48" s="487" t="s">
        <v>116</v>
      </c>
      <c r="B48" s="208" t="s">
        <v>135</v>
      </c>
      <c r="C48" s="208" t="s">
        <v>135</v>
      </c>
      <c r="D48" s="208" t="s">
        <v>135</v>
      </c>
      <c r="E48" s="222" t="s">
        <v>1154</v>
      </c>
      <c r="F48" s="222" t="s">
        <v>135</v>
      </c>
      <c r="G48" s="222" t="s">
        <v>135</v>
      </c>
      <c r="H48" s="228" t="s">
        <v>135</v>
      </c>
    </row>
    <row r="49" spans="1:8" ht="19.5" x14ac:dyDescent="0.2">
      <c r="A49" s="497" t="s">
        <v>121</v>
      </c>
      <c r="B49" s="208"/>
      <c r="C49" s="208"/>
      <c r="D49" s="208"/>
      <c r="E49" s="615" t="s">
        <v>1154</v>
      </c>
      <c r="F49" s="222" t="s">
        <v>1154</v>
      </c>
      <c r="G49" s="222" t="s">
        <v>135</v>
      </c>
      <c r="H49" s="228" t="s">
        <v>135</v>
      </c>
    </row>
    <row r="50" spans="1:8" ht="11.25" x14ac:dyDescent="0.2">
      <c r="A50" s="70" t="s">
        <v>79</v>
      </c>
      <c r="B50" s="208">
        <v>612</v>
      </c>
      <c r="C50" s="208">
        <v>647</v>
      </c>
      <c r="D50" s="208">
        <v>785</v>
      </c>
      <c r="E50" s="227" t="s">
        <v>1154</v>
      </c>
      <c r="F50" s="227">
        <v>1311</v>
      </c>
      <c r="G50" s="227">
        <v>978</v>
      </c>
      <c r="H50" s="228">
        <v>74.599999999999994</v>
      </c>
    </row>
    <row r="51" spans="1:8" ht="11.25" customHeight="1" x14ac:dyDescent="0.2">
      <c r="A51" s="275" t="s">
        <v>80</v>
      </c>
      <c r="B51" s="208"/>
      <c r="C51" s="208"/>
      <c r="D51" s="208"/>
      <c r="E51" s="227"/>
      <c r="F51" s="227"/>
      <c r="G51" s="227"/>
      <c r="H51" s="228"/>
    </row>
    <row r="52" spans="1:8" ht="11.25" x14ac:dyDescent="0.2">
      <c r="A52" s="70" t="s">
        <v>85</v>
      </c>
      <c r="B52" s="208" t="s">
        <v>135</v>
      </c>
      <c r="C52" s="208" t="s">
        <v>135</v>
      </c>
      <c r="D52" s="208" t="s">
        <v>135</v>
      </c>
      <c r="E52" s="222" t="s">
        <v>1154</v>
      </c>
      <c r="F52" s="222" t="s">
        <v>1154</v>
      </c>
      <c r="G52" s="222" t="s">
        <v>1154</v>
      </c>
      <c r="H52" s="228">
        <v>102.9</v>
      </c>
    </row>
    <row r="53" spans="1:8" ht="11.25" x14ac:dyDescent="0.2">
      <c r="A53" s="70" t="s">
        <v>87</v>
      </c>
      <c r="B53" s="208" t="s">
        <v>135</v>
      </c>
      <c r="C53" s="208" t="s">
        <v>135</v>
      </c>
      <c r="D53" s="208" t="s">
        <v>135</v>
      </c>
      <c r="E53" s="222" t="s">
        <v>1154</v>
      </c>
      <c r="F53" s="222" t="s">
        <v>1154</v>
      </c>
      <c r="G53" s="222" t="s">
        <v>1154</v>
      </c>
      <c r="H53" s="228">
        <v>100</v>
      </c>
    </row>
    <row r="54" spans="1:8" ht="11.25" x14ac:dyDescent="0.2">
      <c r="A54" s="70" t="s">
        <v>173</v>
      </c>
      <c r="B54" s="215">
        <v>15.8</v>
      </c>
      <c r="C54" s="215">
        <v>17.7</v>
      </c>
      <c r="D54" s="215">
        <v>0.5</v>
      </c>
      <c r="E54" s="208" t="s">
        <v>135</v>
      </c>
      <c r="F54" s="208" t="s">
        <v>135</v>
      </c>
      <c r="G54" s="208" t="s">
        <v>135</v>
      </c>
      <c r="H54" s="208" t="s">
        <v>135</v>
      </c>
    </row>
    <row r="55" spans="1:8" ht="11.25" x14ac:dyDescent="0.2">
      <c r="A55" s="70" t="s">
        <v>90</v>
      </c>
      <c r="B55" s="208">
        <v>128</v>
      </c>
      <c r="C55" s="208">
        <v>145</v>
      </c>
      <c r="D55" s="208">
        <v>139</v>
      </c>
      <c r="E55" s="222" t="s">
        <v>1154</v>
      </c>
      <c r="F55" s="222" t="s">
        <v>1154</v>
      </c>
      <c r="G55" s="227">
        <v>262</v>
      </c>
      <c r="H55" s="502" t="s">
        <v>1154</v>
      </c>
    </row>
    <row r="56" spans="1:8" ht="18" x14ac:dyDescent="0.2">
      <c r="A56" s="275" t="s">
        <v>107</v>
      </c>
      <c r="B56" s="208"/>
      <c r="C56" s="208"/>
      <c r="D56" s="208"/>
      <c r="E56" s="227"/>
      <c r="F56" s="227"/>
      <c r="G56" s="227"/>
      <c r="H56" s="228"/>
    </row>
    <row r="57" spans="1:8" ht="11.25" x14ac:dyDescent="0.2">
      <c r="A57" s="70" t="s">
        <v>96</v>
      </c>
      <c r="B57" s="208" t="s">
        <v>135</v>
      </c>
      <c r="C57" s="208" t="s">
        <v>135</v>
      </c>
      <c r="D57" s="215">
        <v>0.4</v>
      </c>
      <c r="E57" s="208" t="s">
        <v>135</v>
      </c>
      <c r="F57" s="208" t="s">
        <v>135</v>
      </c>
      <c r="G57" s="208" t="s">
        <v>135</v>
      </c>
      <c r="H57" s="208" t="s">
        <v>135</v>
      </c>
    </row>
    <row r="58" spans="1:8" ht="11.25" x14ac:dyDescent="0.2">
      <c r="A58" s="108" t="s">
        <v>99</v>
      </c>
      <c r="B58" s="467" t="s">
        <v>135</v>
      </c>
      <c r="C58" s="467" t="s">
        <v>135</v>
      </c>
      <c r="D58" s="467" t="s">
        <v>135</v>
      </c>
      <c r="E58" s="233" t="s">
        <v>1154</v>
      </c>
      <c r="F58" s="233" t="s">
        <v>1154</v>
      </c>
      <c r="G58" s="233" t="s">
        <v>1154</v>
      </c>
      <c r="H58" s="506" t="s">
        <v>1510</v>
      </c>
    </row>
    <row r="59" spans="1:8" ht="11.25" x14ac:dyDescent="0.2">
      <c r="A59" s="773" t="s">
        <v>1249</v>
      </c>
      <c r="B59" s="773"/>
      <c r="C59" s="773"/>
      <c r="D59" s="773"/>
      <c r="E59" s="773"/>
      <c r="F59" s="773"/>
      <c r="G59" s="773"/>
      <c r="H59" s="773"/>
    </row>
  </sheetData>
  <mergeCells count="3">
    <mergeCell ref="A59:H59"/>
    <mergeCell ref="A1:H1"/>
    <mergeCell ref="A2:H2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 differentOddEven="1" differentFirst="1">
    <oddHeader>&amp;CРЕГИОНЫ РОССИЙСКОЙ ФЕДЕРАЦИИ</oddHeader>
    <oddFooter>&amp;L2&amp;CТОРГОВЛЯ В РОССИИ. 2014&amp;R&amp;G&amp;G</oddFooter>
    <first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firstHeader>
    <firstFooter>&amp;L&amp;P&amp;CТорговля в России. 2017</first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view="pageLayout" zoomScale="120" zoomScaleNormal="115" zoomScalePageLayoutView="120" workbookViewId="0">
      <selection activeCell="A4" sqref="A4"/>
    </sheetView>
  </sheetViews>
  <sheetFormatPr defaultColWidth="8" defaultRowHeight="10.5" x14ac:dyDescent="0.15"/>
  <cols>
    <col min="1" max="1" width="26.7109375" style="60" customWidth="1"/>
    <col min="2" max="2" width="8" style="60" customWidth="1"/>
    <col min="3" max="3" width="7.5703125" style="60" customWidth="1"/>
    <col min="4" max="4" width="7" style="60" customWidth="1"/>
    <col min="5" max="5" width="6.7109375" style="60" customWidth="1"/>
    <col min="6" max="6" width="7" style="60" customWidth="1"/>
    <col min="7" max="7" width="7.42578125" style="60" customWidth="1"/>
    <col min="8" max="8" width="8.5703125" style="60" customWidth="1"/>
    <col min="9" max="16384" width="8" style="60"/>
  </cols>
  <sheetData>
    <row r="1" spans="1:8" ht="21.75" customHeight="1" x14ac:dyDescent="0.15">
      <c r="A1" s="774" t="s">
        <v>1251</v>
      </c>
      <c r="B1" s="774"/>
      <c r="C1" s="774"/>
      <c r="D1" s="774"/>
      <c r="E1" s="774"/>
      <c r="F1" s="774"/>
      <c r="G1" s="774"/>
      <c r="H1" s="774"/>
    </row>
    <row r="2" spans="1:8" ht="8.25" customHeight="1" x14ac:dyDescent="0.15">
      <c r="A2" s="776" t="s">
        <v>1099</v>
      </c>
      <c r="B2" s="776"/>
      <c r="C2" s="776"/>
      <c r="D2" s="776"/>
      <c r="E2" s="776"/>
      <c r="F2" s="776"/>
      <c r="G2" s="776"/>
      <c r="H2" s="776"/>
    </row>
    <row r="3" spans="1:8" ht="3.75" customHeight="1" x14ac:dyDescent="0.15"/>
    <row r="4" spans="1:8" ht="29.25" x14ac:dyDescent="0.15">
      <c r="A4" s="55"/>
      <c r="B4" s="55">
        <v>2000</v>
      </c>
      <c r="C4" s="55">
        <v>2005</v>
      </c>
      <c r="D4" s="55">
        <v>2010</v>
      </c>
      <c r="E4" s="55">
        <v>2014</v>
      </c>
      <c r="F4" s="55">
        <v>2015</v>
      </c>
      <c r="G4" s="55">
        <v>2016</v>
      </c>
      <c r="H4" s="102" t="s">
        <v>1273</v>
      </c>
    </row>
    <row r="5" spans="1:8" x14ac:dyDescent="0.15">
      <c r="A5" s="69" t="s">
        <v>126</v>
      </c>
      <c r="B5" s="226">
        <v>30108</v>
      </c>
      <c r="C5" s="226">
        <v>45939</v>
      </c>
      <c r="D5" s="226">
        <v>48432</v>
      </c>
      <c r="E5" s="226">
        <v>64308</v>
      </c>
      <c r="F5" s="226">
        <v>59650</v>
      </c>
      <c r="G5" s="226">
        <v>53209</v>
      </c>
      <c r="H5" s="466">
        <v>89.2</v>
      </c>
    </row>
    <row r="6" spans="1:8" ht="11.25" x14ac:dyDescent="0.2">
      <c r="A6" s="260" t="s">
        <v>102</v>
      </c>
      <c r="B6" s="222"/>
      <c r="C6" s="222"/>
      <c r="D6" s="222"/>
      <c r="E6" s="222"/>
      <c r="F6" s="222"/>
      <c r="G6" s="222"/>
      <c r="H6" s="228"/>
    </row>
    <row r="7" spans="1:8" ht="11.25" x14ac:dyDescent="0.2">
      <c r="A7" s="70" t="s">
        <v>22</v>
      </c>
      <c r="B7" s="208">
        <v>3095</v>
      </c>
      <c r="C7" s="208">
        <v>5024</v>
      </c>
      <c r="D7" s="208">
        <v>4874</v>
      </c>
      <c r="E7" s="208">
        <v>4100</v>
      </c>
      <c r="F7" s="208">
        <v>3357</v>
      </c>
      <c r="G7" s="208">
        <v>2481</v>
      </c>
      <c r="H7" s="215">
        <v>73.900000000000006</v>
      </c>
    </row>
    <row r="8" spans="1:8" ht="11.25" x14ac:dyDescent="0.2">
      <c r="A8" s="70" t="s">
        <v>23</v>
      </c>
      <c r="B8" s="208">
        <v>2897</v>
      </c>
      <c r="C8" s="208">
        <v>3343</v>
      </c>
      <c r="D8" s="208">
        <v>3076</v>
      </c>
      <c r="E8" s="222" t="s">
        <v>1154</v>
      </c>
      <c r="F8" s="222" t="s">
        <v>1154</v>
      </c>
      <c r="G8" s="222" t="s">
        <v>1154</v>
      </c>
      <c r="H8" s="215">
        <v>76.099999999999994</v>
      </c>
    </row>
    <row r="9" spans="1:8" ht="11.25" x14ac:dyDescent="0.2">
      <c r="A9" s="70" t="s">
        <v>25</v>
      </c>
      <c r="B9" s="208">
        <v>236</v>
      </c>
      <c r="C9" s="208">
        <v>315</v>
      </c>
      <c r="D9" s="208" t="s">
        <v>135</v>
      </c>
      <c r="E9" s="222" t="s">
        <v>1154</v>
      </c>
      <c r="F9" s="222" t="s">
        <v>1154</v>
      </c>
      <c r="G9" s="222" t="s">
        <v>1154</v>
      </c>
      <c r="H9" s="215">
        <v>115.5</v>
      </c>
    </row>
    <row r="10" spans="1:8" ht="11.25" x14ac:dyDescent="0.2">
      <c r="A10" s="70" t="s">
        <v>27</v>
      </c>
      <c r="B10" s="208" t="s">
        <v>135</v>
      </c>
      <c r="C10" s="208" t="s">
        <v>135</v>
      </c>
      <c r="D10" s="208" t="s">
        <v>135</v>
      </c>
      <c r="E10" s="222" t="s">
        <v>1154</v>
      </c>
      <c r="F10" s="222" t="s">
        <v>1154</v>
      </c>
      <c r="G10" s="222" t="s">
        <v>1154</v>
      </c>
      <c r="H10" s="215">
        <v>121.8</v>
      </c>
    </row>
    <row r="11" spans="1:8" ht="11.25" x14ac:dyDescent="0.2">
      <c r="A11" s="70" t="s">
        <v>30</v>
      </c>
      <c r="B11" s="208">
        <v>1076</v>
      </c>
      <c r="C11" s="208">
        <v>1411</v>
      </c>
      <c r="D11" s="208">
        <v>1232</v>
      </c>
      <c r="E11" s="222" t="s">
        <v>1154</v>
      </c>
      <c r="F11" s="222" t="s">
        <v>1154</v>
      </c>
      <c r="G11" s="222" t="s">
        <v>1154</v>
      </c>
      <c r="H11" s="215">
        <v>86</v>
      </c>
    </row>
    <row r="12" spans="1:8" ht="11.25" x14ac:dyDescent="0.2">
      <c r="A12" s="70" t="s">
        <v>31</v>
      </c>
      <c r="B12" s="208">
        <v>1970</v>
      </c>
      <c r="C12" s="208">
        <v>2744</v>
      </c>
      <c r="D12" s="208">
        <v>2088</v>
      </c>
      <c r="E12" s="208">
        <v>3089</v>
      </c>
      <c r="F12" s="208">
        <v>2708</v>
      </c>
      <c r="G12" s="208">
        <v>1954</v>
      </c>
      <c r="H12" s="215">
        <v>72.099999999999994</v>
      </c>
    </row>
    <row r="13" spans="1:8" ht="11.25" x14ac:dyDescent="0.2">
      <c r="A13" s="70" t="s">
        <v>33</v>
      </c>
      <c r="B13" s="208">
        <v>1176</v>
      </c>
      <c r="C13" s="208">
        <v>1596</v>
      </c>
      <c r="D13" s="208">
        <v>1230</v>
      </c>
      <c r="E13" s="222" t="s">
        <v>1154</v>
      </c>
      <c r="F13" s="222" t="s">
        <v>1154</v>
      </c>
      <c r="G13" s="222" t="s">
        <v>1154</v>
      </c>
      <c r="H13" s="215">
        <v>87.9</v>
      </c>
    </row>
    <row r="14" spans="1:8" ht="11.25" x14ac:dyDescent="0.2">
      <c r="A14" s="70" t="s">
        <v>37</v>
      </c>
      <c r="B14" s="215">
        <v>0.6</v>
      </c>
      <c r="C14" s="208" t="s">
        <v>135</v>
      </c>
      <c r="D14" s="208" t="s">
        <v>135</v>
      </c>
      <c r="E14" s="222" t="s">
        <v>1154</v>
      </c>
      <c r="F14" s="222" t="s">
        <v>1154</v>
      </c>
      <c r="G14" s="222" t="s">
        <v>1154</v>
      </c>
      <c r="H14" s="215">
        <v>117.1</v>
      </c>
    </row>
    <row r="15" spans="1:8" ht="11.25" x14ac:dyDescent="0.2">
      <c r="A15" s="260" t="s">
        <v>103</v>
      </c>
      <c r="B15" s="208"/>
      <c r="C15" s="208"/>
      <c r="D15" s="208"/>
      <c r="E15" s="208"/>
      <c r="F15" s="208"/>
      <c r="G15" s="208"/>
      <c r="H15" s="215"/>
    </row>
    <row r="16" spans="1:8" ht="11.25" x14ac:dyDescent="0.2">
      <c r="A16" s="70" t="s">
        <v>41</v>
      </c>
      <c r="B16" s="208">
        <v>178</v>
      </c>
      <c r="C16" s="208" t="s">
        <v>135</v>
      </c>
      <c r="D16" s="215">
        <v>52.1</v>
      </c>
      <c r="E16" s="222" t="s">
        <v>1154</v>
      </c>
      <c r="F16" s="222" t="s">
        <v>1154</v>
      </c>
      <c r="G16" s="222" t="s">
        <v>1154</v>
      </c>
      <c r="H16" s="215">
        <v>78.3</v>
      </c>
    </row>
    <row r="17" spans="1:8" ht="11.25" x14ac:dyDescent="0.2">
      <c r="A17" s="70" t="s">
        <v>42</v>
      </c>
      <c r="B17" s="208">
        <v>217</v>
      </c>
      <c r="C17" s="208">
        <v>691</v>
      </c>
      <c r="D17" s="208">
        <v>364</v>
      </c>
      <c r="E17" s="222" t="s">
        <v>1154</v>
      </c>
      <c r="F17" s="222" t="s">
        <v>1154</v>
      </c>
      <c r="G17" s="222" t="s">
        <v>135</v>
      </c>
      <c r="H17" s="215" t="s">
        <v>135</v>
      </c>
    </row>
    <row r="18" spans="1:8" ht="11.25" x14ac:dyDescent="0.2">
      <c r="A18" s="70" t="s">
        <v>44</v>
      </c>
      <c r="B18" s="208" t="s">
        <v>135</v>
      </c>
      <c r="C18" s="215">
        <v>16</v>
      </c>
      <c r="D18" s="215">
        <v>2.1</v>
      </c>
      <c r="E18" s="208">
        <v>127</v>
      </c>
      <c r="F18" s="208" t="s">
        <v>1154</v>
      </c>
      <c r="G18" s="215">
        <v>11.1</v>
      </c>
      <c r="H18" s="496" t="s">
        <v>1154</v>
      </c>
    </row>
    <row r="19" spans="1:8" ht="11.25" x14ac:dyDescent="0.2">
      <c r="A19" s="70" t="s">
        <v>45</v>
      </c>
      <c r="B19" s="208">
        <v>1635</v>
      </c>
      <c r="C19" s="208">
        <v>2068</v>
      </c>
      <c r="D19" s="208">
        <v>2608</v>
      </c>
      <c r="E19" s="208">
        <v>4133</v>
      </c>
      <c r="F19" s="208">
        <v>3727</v>
      </c>
      <c r="G19" s="208">
        <v>3276</v>
      </c>
      <c r="H19" s="215">
        <v>88</v>
      </c>
    </row>
    <row r="20" spans="1:8" ht="11.25" x14ac:dyDescent="0.2">
      <c r="A20" s="70" t="s">
        <v>46</v>
      </c>
      <c r="B20" s="208" t="s">
        <v>135</v>
      </c>
      <c r="C20" s="208" t="s">
        <v>135</v>
      </c>
      <c r="D20" s="215">
        <v>2</v>
      </c>
      <c r="E20" s="208" t="s">
        <v>135</v>
      </c>
      <c r="F20" s="208" t="s">
        <v>135</v>
      </c>
      <c r="G20" s="208" t="s">
        <v>135</v>
      </c>
      <c r="H20" s="215" t="s">
        <v>135</v>
      </c>
    </row>
    <row r="21" spans="1:8" ht="11.25" x14ac:dyDescent="0.2">
      <c r="A21" s="276" t="s">
        <v>104</v>
      </c>
      <c r="B21" s="208"/>
      <c r="C21" s="208"/>
      <c r="D21" s="208"/>
      <c r="E21" s="208"/>
      <c r="F21" s="208"/>
      <c r="G21" s="208"/>
      <c r="H21" s="215"/>
    </row>
    <row r="22" spans="1:8" ht="11.25" x14ac:dyDescent="0.2">
      <c r="A22" s="70" t="s">
        <v>108</v>
      </c>
      <c r="B22" s="208"/>
      <c r="C22" s="208"/>
      <c r="D22" s="208"/>
      <c r="E22" s="353" t="s">
        <v>1154</v>
      </c>
      <c r="F22" s="353" t="s">
        <v>1154</v>
      </c>
      <c r="G22" s="353" t="s">
        <v>1154</v>
      </c>
      <c r="H22" s="215">
        <v>102.8</v>
      </c>
    </row>
    <row r="23" spans="1:8" ht="11.25" x14ac:dyDescent="0.2">
      <c r="A23" s="70" t="s">
        <v>52</v>
      </c>
      <c r="B23" s="208">
        <v>1286</v>
      </c>
      <c r="C23" s="208">
        <v>2691</v>
      </c>
      <c r="D23" s="208">
        <v>4306</v>
      </c>
      <c r="E23" s="208">
        <v>6143</v>
      </c>
      <c r="F23" s="208">
        <v>6446</v>
      </c>
      <c r="G23" s="208">
        <v>5383</v>
      </c>
      <c r="H23" s="215">
        <v>83.5</v>
      </c>
    </row>
    <row r="24" spans="1:8" ht="11.25" x14ac:dyDescent="0.2">
      <c r="A24" s="70" t="s">
        <v>54</v>
      </c>
      <c r="B24" s="208">
        <v>1776</v>
      </c>
      <c r="C24" s="208">
        <v>2932</v>
      </c>
      <c r="D24" s="208">
        <v>3321</v>
      </c>
      <c r="E24" s="208">
        <v>3102</v>
      </c>
      <c r="F24" s="208" t="s">
        <v>1154</v>
      </c>
      <c r="G24" s="208" t="s">
        <v>1154</v>
      </c>
      <c r="H24" s="215">
        <v>96.4</v>
      </c>
    </row>
    <row r="25" spans="1:8" ht="11.25" x14ac:dyDescent="0.2">
      <c r="A25" s="70" t="s">
        <v>55</v>
      </c>
      <c r="B25" s="215">
        <v>21.1</v>
      </c>
      <c r="C25" s="215">
        <v>22.6</v>
      </c>
      <c r="D25" s="215">
        <v>25.6</v>
      </c>
      <c r="E25" s="222" t="s">
        <v>1154</v>
      </c>
      <c r="F25" s="222" t="s">
        <v>1154</v>
      </c>
      <c r="G25" s="222" t="s">
        <v>1154</v>
      </c>
      <c r="H25" s="215">
        <v>98.5</v>
      </c>
    </row>
    <row r="26" spans="1:8" ht="11.25" x14ac:dyDescent="0.2">
      <c r="A26" s="260" t="s">
        <v>105</v>
      </c>
      <c r="B26" s="208"/>
      <c r="C26" s="208"/>
      <c r="D26" s="208"/>
      <c r="E26" s="208"/>
      <c r="F26" s="208"/>
      <c r="G26" s="208"/>
      <c r="H26" s="215"/>
    </row>
    <row r="27" spans="1:8" ht="11.25" x14ac:dyDescent="0.2">
      <c r="A27" s="507" t="s">
        <v>129</v>
      </c>
      <c r="B27" s="208">
        <v>1129</v>
      </c>
      <c r="C27" s="208">
        <v>1886</v>
      </c>
      <c r="D27" s="208">
        <v>2696</v>
      </c>
      <c r="E27" s="208">
        <v>1892</v>
      </c>
      <c r="F27" s="208" t="s">
        <v>1154</v>
      </c>
      <c r="G27" s="208">
        <v>1583</v>
      </c>
      <c r="H27" s="496" t="s">
        <v>1154</v>
      </c>
    </row>
    <row r="28" spans="1:8" ht="11.25" x14ac:dyDescent="0.2">
      <c r="A28" s="70" t="s">
        <v>58</v>
      </c>
      <c r="B28" s="208" t="s">
        <v>135</v>
      </c>
      <c r="C28" s="208" t="s">
        <v>135</v>
      </c>
      <c r="D28" s="208" t="s">
        <v>135</v>
      </c>
      <c r="E28" s="208" t="s">
        <v>135</v>
      </c>
      <c r="F28" s="208">
        <v>383</v>
      </c>
      <c r="G28" s="208">
        <v>448</v>
      </c>
      <c r="H28" s="215">
        <v>116.9</v>
      </c>
    </row>
    <row r="29" spans="1:8" ht="11.25" x14ac:dyDescent="0.2">
      <c r="A29" s="274" t="s">
        <v>167</v>
      </c>
      <c r="B29" s="208"/>
      <c r="C29" s="208"/>
      <c r="D29" s="208"/>
      <c r="E29" s="208"/>
      <c r="F29" s="208"/>
      <c r="G29" s="208"/>
      <c r="H29" s="215"/>
    </row>
    <row r="30" spans="1:8" ht="11.25" x14ac:dyDescent="0.2">
      <c r="A30" s="70" t="s">
        <v>60</v>
      </c>
      <c r="B30" s="208">
        <v>646</v>
      </c>
      <c r="C30" s="208">
        <v>801</v>
      </c>
      <c r="D30" s="208">
        <v>919</v>
      </c>
      <c r="E30" s="222" t="s">
        <v>1154</v>
      </c>
      <c r="F30" s="222" t="s">
        <v>1154</v>
      </c>
      <c r="G30" s="222" t="s">
        <v>1154</v>
      </c>
      <c r="H30" s="215">
        <v>93.2</v>
      </c>
    </row>
    <row r="31" spans="1:8" ht="11.25" x14ac:dyDescent="0.2">
      <c r="A31" s="70" t="s">
        <v>62</v>
      </c>
      <c r="B31" s="208">
        <v>1631</v>
      </c>
      <c r="C31" s="208">
        <v>2758</v>
      </c>
      <c r="D31" s="208">
        <v>3751</v>
      </c>
      <c r="E31" s="222" t="s">
        <v>1154</v>
      </c>
      <c r="F31" s="222" t="s">
        <v>1154</v>
      </c>
      <c r="G31" s="222" t="s">
        <v>1154</v>
      </c>
      <c r="H31" s="215">
        <v>84.4</v>
      </c>
    </row>
    <row r="32" spans="1:8" ht="11.25" x14ac:dyDescent="0.2">
      <c r="A32" s="70" t="s">
        <v>66</v>
      </c>
      <c r="B32" s="208">
        <v>798</v>
      </c>
      <c r="C32" s="208">
        <v>1060</v>
      </c>
      <c r="D32" s="208">
        <v>941</v>
      </c>
      <c r="E32" s="222" t="s">
        <v>1154</v>
      </c>
      <c r="F32" s="222" t="s">
        <v>1154</v>
      </c>
      <c r="G32" s="222" t="s">
        <v>1154</v>
      </c>
      <c r="H32" s="215">
        <v>85.6</v>
      </c>
    </row>
    <row r="33" spans="1:8" ht="11.25" x14ac:dyDescent="0.2">
      <c r="A33" s="70" t="s">
        <v>69</v>
      </c>
      <c r="B33" s="208">
        <v>448</v>
      </c>
      <c r="C33" s="208">
        <v>485</v>
      </c>
      <c r="D33" s="208">
        <v>348</v>
      </c>
      <c r="E33" s="208">
        <v>2083</v>
      </c>
      <c r="F33" s="208">
        <v>2209</v>
      </c>
      <c r="G33" s="208">
        <v>2082</v>
      </c>
      <c r="H33" s="215">
        <v>94.3</v>
      </c>
    </row>
    <row r="34" spans="1:8" ht="11.25" x14ac:dyDescent="0.2">
      <c r="A34" s="70" t="s">
        <v>70</v>
      </c>
      <c r="B34" s="208" t="s">
        <v>135</v>
      </c>
      <c r="C34" s="208" t="s">
        <v>135</v>
      </c>
      <c r="D34" s="208" t="s">
        <v>135</v>
      </c>
      <c r="E34" s="222" t="s">
        <v>1154</v>
      </c>
      <c r="F34" s="222" t="s">
        <v>1154</v>
      </c>
      <c r="G34" s="222" t="s">
        <v>1154</v>
      </c>
      <c r="H34" s="228">
        <v>100</v>
      </c>
    </row>
    <row r="35" spans="1:8" ht="11.25" x14ac:dyDescent="0.2">
      <c r="A35" s="70" t="s">
        <v>71</v>
      </c>
      <c r="B35" s="208">
        <v>177</v>
      </c>
      <c r="C35" s="208">
        <v>875</v>
      </c>
      <c r="D35" s="208">
        <v>894</v>
      </c>
      <c r="E35" s="222" t="s">
        <v>1154</v>
      </c>
      <c r="F35" s="222" t="s">
        <v>1154</v>
      </c>
      <c r="G35" s="222" t="s">
        <v>135</v>
      </c>
      <c r="H35" s="215" t="s">
        <v>135</v>
      </c>
    </row>
    <row r="36" spans="1:8" ht="11.25" x14ac:dyDescent="0.2">
      <c r="A36" s="70" t="s">
        <v>72</v>
      </c>
      <c r="B36" s="208">
        <v>1278</v>
      </c>
      <c r="C36" s="208">
        <v>2021</v>
      </c>
      <c r="D36" s="208">
        <v>1526</v>
      </c>
      <c r="E36" s="222" t="s">
        <v>1154</v>
      </c>
      <c r="F36" s="222" t="s">
        <v>1154</v>
      </c>
      <c r="G36" s="227">
        <v>1711</v>
      </c>
      <c r="H36" s="496" t="s">
        <v>1154</v>
      </c>
    </row>
    <row r="37" spans="1:8" ht="11.25" customHeight="1" x14ac:dyDescent="0.2">
      <c r="A37" s="70" t="s">
        <v>73</v>
      </c>
      <c r="B37" s="208">
        <v>934</v>
      </c>
      <c r="C37" s="208">
        <v>1227</v>
      </c>
      <c r="D37" s="208">
        <v>1294</v>
      </c>
      <c r="E37" s="222" t="s">
        <v>1154</v>
      </c>
      <c r="F37" s="222" t="s">
        <v>1154</v>
      </c>
      <c r="G37" s="222" t="s">
        <v>1154</v>
      </c>
      <c r="H37" s="215">
        <v>81.400000000000006</v>
      </c>
    </row>
    <row r="38" spans="1:8" ht="11.25" x14ac:dyDescent="0.2">
      <c r="A38" s="274" t="s">
        <v>74</v>
      </c>
      <c r="B38" s="208"/>
      <c r="C38" s="208"/>
      <c r="D38" s="208"/>
      <c r="E38" s="208"/>
      <c r="F38" s="208"/>
      <c r="G38" s="208"/>
      <c r="H38" s="215"/>
    </row>
    <row r="39" spans="1:8" ht="11.25" x14ac:dyDescent="0.2">
      <c r="A39" s="70" t="s">
        <v>76</v>
      </c>
      <c r="B39" s="208">
        <v>2400</v>
      </c>
      <c r="C39" s="208">
        <v>3334</v>
      </c>
      <c r="D39" s="208">
        <v>2896</v>
      </c>
      <c r="E39" s="208">
        <v>4210</v>
      </c>
      <c r="F39" s="208">
        <v>3836</v>
      </c>
      <c r="G39" s="208">
        <v>3729</v>
      </c>
      <c r="H39" s="215">
        <v>97.2</v>
      </c>
    </row>
    <row r="40" spans="1:8" ht="11.25" x14ac:dyDescent="0.2">
      <c r="A40" s="70" t="s">
        <v>77</v>
      </c>
      <c r="B40" s="208" t="s">
        <v>135</v>
      </c>
      <c r="C40" s="208" t="s">
        <v>135</v>
      </c>
      <c r="D40" s="208" t="s">
        <v>135</v>
      </c>
      <c r="E40" s="222" t="s">
        <v>1154</v>
      </c>
      <c r="F40" s="222" t="s">
        <v>1154</v>
      </c>
      <c r="G40" s="222" t="s">
        <v>1154</v>
      </c>
      <c r="H40" s="215">
        <v>4.0999999999999996</v>
      </c>
    </row>
    <row r="41" spans="1:8" ht="11.25" x14ac:dyDescent="0.2">
      <c r="A41" s="107" t="s">
        <v>78</v>
      </c>
      <c r="B41" s="208"/>
      <c r="C41" s="208"/>
      <c r="D41" s="208"/>
      <c r="E41" s="208"/>
      <c r="F41" s="208"/>
      <c r="G41" s="208"/>
      <c r="H41" s="215"/>
    </row>
    <row r="42" spans="1:8" ht="11.25" x14ac:dyDescent="0.2">
      <c r="A42" s="508" t="s">
        <v>116</v>
      </c>
      <c r="B42" s="208" t="s">
        <v>135</v>
      </c>
      <c r="C42" s="208" t="s">
        <v>135</v>
      </c>
      <c r="D42" s="208" t="s">
        <v>135</v>
      </c>
      <c r="E42" s="222" t="s">
        <v>1154</v>
      </c>
      <c r="F42" s="222" t="s">
        <v>1154</v>
      </c>
      <c r="G42" s="222" t="s">
        <v>1154</v>
      </c>
      <c r="H42" s="215">
        <v>4.0999999999999996</v>
      </c>
    </row>
    <row r="43" spans="1:8" ht="9" customHeight="1" x14ac:dyDescent="0.2">
      <c r="A43" s="70" t="s">
        <v>79</v>
      </c>
      <c r="B43" s="208">
        <v>1414</v>
      </c>
      <c r="C43" s="208">
        <v>2388</v>
      </c>
      <c r="D43" s="208">
        <v>2311</v>
      </c>
      <c r="E43" s="208">
        <v>2363</v>
      </c>
      <c r="F43" s="208">
        <v>2062</v>
      </c>
      <c r="G43" s="208">
        <v>1926</v>
      </c>
      <c r="H43" s="215">
        <v>93.4</v>
      </c>
    </row>
    <row r="44" spans="1:8" ht="11.25" x14ac:dyDescent="0.2">
      <c r="A44" s="274" t="s">
        <v>80</v>
      </c>
      <c r="B44" s="208"/>
      <c r="C44" s="208"/>
      <c r="D44" s="208"/>
      <c r="E44" s="208"/>
      <c r="F44" s="208"/>
      <c r="G44" s="208"/>
      <c r="H44" s="215"/>
    </row>
    <row r="45" spans="1:8" ht="11.25" x14ac:dyDescent="0.2">
      <c r="A45" s="70" t="s">
        <v>82</v>
      </c>
      <c r="B45" s="208">
        <v>163</v>
      </c>
      <c r="C45" s="208">
        <v>152</v>
      </c>
      <c r="D45" s="208">
        <v>324</v>
      </c>
      <c r="E45" s="222" t="s">
        <v>1154</v>
      </c>
      <c r="F45" s="222" t="s">
        <v>1154</v>
      </c>
      <c r="G45" s="222" t="s">
        <v>1154</v>
      </c>
      <c r="H45" s="228">
        <v>88</v>
      </c>
    </row>
    <row r="46" spans="1:8" ht="11.25" x14ac:dyDescent="0.2">
      <c r="A46" s="70" t="s">
        <v>85</v>
      </c>
      <c r="B46" s="208">
        <v>109</v>
      </c>
      <c r="C46" s="208">
        <v>135</v>
      </c>
      <c r="D46" s="208">
        <v>203</v>
      </c>
      <c r="E46" s="222" t="s">
        <v>1154</v>
      </c>
      <c r="F46" s="222" t="s">
        <v>1154</v>
      </c>
      <c r="G46" s="222" t="s">
        <v>1154</v>
      </c>
      <c r="H46" s="215">
        <v>88.9</v>
      </c>
    </row>
    <row r="47" spans="1:8" ht="11.25" x14ac:dyDescent="0.2">
      <c r="A47" s="70" t="s">
        <v>87</v>
      </c>
      <c r="B47" s="208">
        <v>623</v>
      </c>
      <c r="C47" s="208">
        <v>738</v>
      </c>
      <c r="D47" s="208">
        <v>1244</v>
      </c>
      <c r="E47" s="208">
        <v>1908</v>
      </c>
      <c r="F47" s="208">
        <v>1607</v>
      </c>
      <c r="G47" s="208">
        <v>1476</v>
      </c>
      <c r="H47" s="215">
        <v>91.8</v>
      </c>
    </row>
    <row r="48" spans="1:8" ht="11.25" x14ac:dyDescent="0.2">
      <c r="A48" s="70" t="s">
        <v>88</v>
      </c>
      <c r="B48" s="208">
        <v>284</v>
      </c>
      <c r="C48" s="208">
        <v>696</v>
      </c>
      <c r="D48" s="208">
        <v>597</v>
      </c>
      <c r="E48" s="222" t="s">
        <v>1154</v>
      </c>
      <c r="F48" s="222" t="s">
        <v>1154</v>
      </c>
      <c r="G48" s="222" t="s">
        <v>1154</v>
      </c>
      <c r="H48" s="215">
        <v>89.7</v>
      </c>
    </row>
    <row r="49" spans="1:9" ht="11.25" x14ac:dyDescent="0.2">
      <c r="A49" s="70" t="s">
        <v>89</v>
      </c>
      <c r="B49" s="208">
        <v>1139</v>
      </c>
      <c r="C49" s="208">
        <v>1963</v>
      </c>
      <c r="D49" s="208">
        <v>2176</v>
      </c>
      <c r="E49" s="222" t="s">
        <v>1154</v>
      </c>
      <c r="F49" s="222" t="s">
        <v>1154</v>
      </c>
      <c r="G49" s="222" t="s">
        <v>1154</v>
      </c>
      <c r="H49" s="215">
        <v>80.3</v>
      </c>
    </row>
    <row r="50" spans="1:9" ht="11.25" x14ac:dyDescent="0.2">
      <c r="A50" s="70" t="s">
        <v>90</v>
      </c>
      <c r="B50" s="208">
        <v>567</v>
      </c>
      <c r="C50" s="208">
        <v>1247</v>
      </c>
      <c r="D50" s="208">
        <v>1343</v>
      </c>
      <c r="E50" s="208">
        <v>1678</v>
      </c>
      <c r="F50" s="208">
        <v>1546</v>
      </c>
      <c r="G50" s="208">
        <v>1215</v>
      </c>
      <c r="H50" s="215">
        <v>78.599999999999994</v>
      </c>
    </row>
    <row r="51" spans="1:9" ht="11.25" x14ac:dyDescent="0.2">
      <c r="A51" s="70" t="s">
        <v>91</v>
      </c>
      <c r="B51" s="208" t="s">
        <v>135</v>
      </c>
      <c r="C51" s="208" t="s">
        <v>135</v>
      </c>
      <c r="D51" s="208" t="s">
        <v>135</v>
      </c>
      <c r="E51" s="222" t="s">
        <v>1154</v>
      </c>
      <c r="F51" s="222" t="s">
        <v>1154</v>
      </c>
      <c r="G51" s="222" t="s">
        <v>1154</v>
      </c>
      <c r="H51" s="215">
        <v>96.9</v>
      </c>
    </row>
    <row r="52" spans="1:9" ht="11.25" x14ac:dyDescent="0.2">
      <c r="A52" s="274" t="s">
        <v>107</v>
      </c>
      <c r="B52" s="208"/>
      <c r="C52" s="208"/>
      <c r="D52" s="208"/>
      <c r="E52" s="208"/>
      <c r="F52" s="208"/>
      <c r="G52" s="208"/>
      <c r="H52" s="215"/>
    </row>
    <row r="53" spans="1:9" ht="11.25" x14ac:dyDescent="0.2">
      <c r="A53" s="70" t="s">
        <v>93</v>
      </c>
      <c r="B53" s="208">
        <v>160</v>
      </c>
      <c r="C53" s="208">
        <v>259</v>
      </c>
      <c r="D53" s="208">
        <v>299</v>
      </c>
      <c r="E53" s="222" t="s">
        <v>1154</v>
      </c>
      <c r="F53" s="222" t="s">
        <v>1154</v>
      </c>
      <c r="G53" s="222" t="s">
        <v>1154</v>
      </c>
      <c r="H53" s="215">
        <v>93.4</v>
      </c>
    </row>
    <row r="54" spans="1:9" ht="11.25" x14ac:dyDescent="0.2">
      <c r="A54" s="70" t="s">
        <v>94</v>
      </c>
      <c r="B54" s="215">
        <v>12.7</v>
      </c>
      <c r="C54" s="215">
        <v>23.9</v>
      </c>
      <c r="D54" s="208" t="s">
        <v>135</v>
      </c>
      <c r="E54" s="208" t="s">
        <v>135</v>
      </c>
      <c r="F54" s="208" t="s">
        <v>135</v>
      </c>
      <c r="G54" s="208" t="s">
        <v>135</v>
      </c>
      <c r="H54" s="215" t="s">
        <v>135</v>
      </c>
    </row>
    <row r="55" spans="1:9" ht="11.25" x14ac:dyDescent="0.2">
      <c r="A55" s="70" t="s">
        <v>95</v>
      </c>
      <c r="B55" s="208">
        <v>373</v>
      </c>
      <c r="C55" s="208">
        <v>739</v>
      </c>
      <c r="D55" s="208">
        <v>1257</v>
      </c>
      <c r="E55" s="222" t="s">
        <v>1154</v>
      </c>
      <c r="F55" s="222" t="s">
        <v>1154</v>
      </c>
      <c r="G55" s="222" t="s">
        <v>1154</v>
      </c>
      <c r="H55" s="215">
        <v>105.6</v>
      </c>
    </row>
    <row r="56" spans="1:9" ht="11.25" x14ac:dyDescent="0.2">
      <c r="A56" s="70" t="s">
        <v>97</v>
      </c>
      <c r="B56" s="208" t="s">
        <v>135</v>
      </c>
      <c r="C56" s="208" t="s">
        <v>135</v>
      </c>
      <c r="D56" s="208" t="s">
        <v>135</v>
      </c>
      <c r="E56" s="222" t="s">
        <v>135</v>
      </c>
      <c r="F56" s="222" t="s">
        <v>135</v>
      </c>
      <c r="G56" s="222" t="s">
        <v>1154</v>
      </c>
      <c r="H56" s="215" t="s">
        <v>135</v>
      </c>
    </row>
    <row r="57" spans="1:9" ht="11.25" x14ac:dyDescent="0.2">
      <c r="A57" s="70" t="s">
        <v>98</v>
      </c>
      <c r="B57" s="208" t="s">
        <v>135</v>
      </c>
      <c r="C57" s="208" t="s">
        <v>135</v>
      </c>
      <c r="D57" s="215">
        <v>33.6</v>
      </c>
      <c r="E57" s="222" t="s">
        <v>1154</v>
      </c>
      <c r="F57" s="222" t="s">
        <v>135</v>
      </c>
      <c r="G57" s="222" t="s">
        <v>135</v>
      </c>
      <c r="H57" s="215" t="s">
        <v>135</v>
      </c>
    </row>
    <row r="58" spans="1:9" ht="11.25" x14ac:dyDescent="0.2">
      <c r="A58" s="70" t="s">
        <v>99</v>
      </c>
      <c r="B58" s="208" t="s">
        <v>135</v>
      </c>
      <c r="C58" s="208" t="s">
        <v>135</v>
      </c>
      <c r="D58" s="208" t="s">
        <v>135</v>
      </c>
      <c r="E58" s="222" t="s">
        <v>1154</v>
      </c>
      <c r="F58" s="222" t="s">
        <v>1154</v>
      </c>
      <c r="G58" s="222" t="s">
        <v>135</v>
      </c>
      <c r="H58" s="215" t="s">
        <v>135</v>
      </c>
    </row>
    <row r="59" spans="1:9" ht="11.25" x14ac:dyDescent="0.2">
      <c r="A59" s="108" t="s">
        <v>100</v>
      </c>
      <c r="B59" s="467">
        <v>256</v>
      </c>
      <c r="C59" s="467">
        <v>301</v>
      </c>
      <c r="D59" s="467">
        <v>199</v>
      </c>
      <c r="E59" s="233" t="s">
        <v>1154</v>
      </c>
      <c r="F59" s="233" t="s">
        <v>1154</v>
      </c>
      <c r="G59" s="233" t="s">
        <v>1154</v>
      </c>
      <c r="H59" s="217">
        <v>67.7</v>
      </c>
      <c r="I59" s="59"/>
    </row>
    <row r="60" spans="1:9" x14ac:dyDescent="0.15">
      <c r="A60" s="234" t="s">
        <v>1252</v>
      </c>
    </row>
    <row r="61" spans="1:9" x14ac:dyDescent="0.15">
      <c r="A61" s="156"/>
    </row>
    <row r="63" spans="1:9" ht="11.25" x14ac:dyDescent="0.2">
      <c r="A63" s="155"/>
    </row>
    <row r="64" spans="1:9" ht="11.25" x14ac:dyDescent="0.2">
      <c r="A64" s="155"/>
    </row>
  </sheetData>
  <mergeCells count="2">
    <mergeCell ref="A1:H1"/>
    <mergeCell ref="A2:H2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 differentOddEven="1" differentFirst="1">
    <oddHeader>&amp;CРЕГИОНЫ РОССИЙСКОЙ ФЕДЕРАЦИИ</oddHeader>
    <oddFooter>&amp;L2&amp;CТОРГОВЛЯ В РОССИИ. 2014&amp;R&amp;G&amp;G</oddFooter>
    <first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firstHeader>
    <firstFooter>&amp;L&amp;P&amp;CТорговля в России. 2017</first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8"/>
  <sheetViews>
    <sheetView view="pageLayout" zoomScale="120" zoomScaleNormal="115" zoomScaleSheetLayoutView="100" zoomScalePageLayoutView="120" workbookViewId="0">
      <selection activeCell="A4" sqref="A4"/>
    </sheetView>
  </sheetViews>
  <sheetFormatPr defaultColWidth="8" defaultRowHeight="10.5" x14ac:dyDescent="0.15"/>
  <cols>
    <col min="1" max="1" width="23.7109375" style="60" customWidth="1"/>
    <col min="2" max="8" width="8" style="60" customWidth="1"/>
    <col min="9" max="9" width="8" style="59"/>
    <col min="10" max="16384" width="8" style="60"/>
  </cols>
  <sheetData>
    <row r="1" spans="1:9" ht="21.75" customHeight="1" x14ac:dyDescent="0.15">
      <c r="A1" s="774" t="s">
        <v>6</v>
      </c>
      <c r="B1" s="774"/>
      <c r="C1" s="774"/>
      <c r="D1" s="774"/>
      <c r="E1" s="774"/>
      <c r="F1" s="774"/>
      <c r="G1" s="774"/>
      <c r="H1" s="774"/>
      <c r="I1" s="60"/>
    </row>
    <row r="2" spans="1:9" ht="13.5" customHeight="1" x14ac:dyDescent="0.15">
      <c r="A2" s="777" t="s">
        <v>1103</v>
      </c>
      <c r="B2" s="777"/>
      <c r="C2" s="777"/>
      <c r="D2" s="777"/>
      <c r="E2" s="777"/>
      <c r="F2" s="777"/>
      <c r="G2" s="777"/>
      <c r="H2" s="777"/>
      <c r="I2" s="60"/>
    </row>
    <row r="3" spans="1:9" ht="14.25" customHeight="1" x14ac:dyDescent="0.15"/>
    <row r="4" spans="1:9" s="59" customFormat="1" ht="29.25" x14ac:dyDescent="0.15">
      <c r="A4" s="102"/>
      <c r="B4" s="102">
        <v>2000</v>
      </c>
      <c r="C4" s="102">
        <v>2005</v>
      </c>
      <c r="D4" s="102">
        <v>2010</v>
      </c>
      <c r="E4" s="102">
        <v>2014</v>
      </c>
      <c r="F4" s="102">
        <v>2015</v>
      </c>
      <c r="G4" s="102">
        <v>2016</v>
      </c>
      <c r="H4" s="102" t="s">
        <v>1273</v>
      </c>
    </row>
    <row r="5" spans="1:9" ht="13.7" customHeight="1" x14ac:dyDescent="0.15">
      <c r="A5" s="157" t="s">
        <v>126</v>
      </c>
      <c r="B5" s="229">
        <v>7673</v>
      </c>
      <c r="C5" s="229">
        <v>5578</v>
      </c>
      <c r="D5" s="229">
        <v>4544</v>
      </c>
      <c r="E5" s="229">
        <v>4041</v>
      </c>
      <c r="F5" s="229">
        <v>3653</v>
      </c>
      <c r="G5" s="229">
        <v>4227</v>
      </c>
      <c r="H5" s="509">
        <v>115.71311251026553</v>
      </c>
      <c r="I5" s="60"/>
    </row>
    <row r="6" spans="1:9" ht="13.7" customHeight="1" x14ac:dyDescent="0.2">
      <c r="A6" s="275" t="s">
        <v>102</v>
      </c>
      <c r="B6" s="230"/>
      <c r="C6" s="230"/>
      <c r="D6" s="230"/>
      <c r="E6" s="230"/>
      <c r="F6" s="230"/>
      <c r="G6" s="230"/>
      <c r="H6" s="236"/>
      <c r="I6" s="60"/>
    </row>
    <row r="7" spans="1:9" ht="13.7" customHeight="1" x14ac:dyDescent="0.2">
      <c r="A7" s="70" t="s">
        <v>22</v>
      </c>
      <c r="B7" s="286">
        <v>10.8</v>
      </c>
      <c r="C7" s="286">
        <v>11.2</v>
      </c>
      <c r="D7" s="286">
        <v>4</v>
      </c>
      <c r="E7" s="286">
        <v>1.4</v>
      </c>
      <c r="F7" s="286">
        <v>1.5</v>
      </c>
      <c r="G7" s="286">
        <v>1.6</v>
      </c>
      <c r="H7" s="471">
        <v>108.9</v>
      </c>
      <c r="I7" s="60"/>
    </row>
    <row r="8" spans="1:9" ht="13.7" customHeight="1" x14ac:dyDescent="0.2">
      <c r="A8" s="70" t="s">
        <v>23</v>
      </c>
      <c r="B8" s="286">
        <v>64.2</v>
      </c>
      <c r="C8" s="286">
        <v>75.900000000000006</v>
      </c>
      <c r="D8" s="286">
        <v>26.7</v>
      </c>
      <c r="E8" s="286">
        <v>15.4</v>
      </c>
      <c r="F8" s="286">
        <v>19.2</v>
      </c>
      <c r="G8" s="286">
        <v>11.8</v>
      </c>
      <c r="H8" s="471">
        <v>61.2</v>
      </c>
      <c r="I8" s="60"/>
    </row>
    <row r="9" spans="1:9" ht="13.7" customHeight="1" x14ac:dyDescent="0.2">
      <c r="A9" s="70" t="s">
        <v>24</v>
      </c>
      <c r="B9" s="230">
        <v>105</v>
      </c>
      <c r="C9" s="286">
        <v>70.8</v>
      </c>
      <c r="D9" s="286">
        <v>59.5</v>
      </c>
      <c r="E9" s="230">
        <v>118</v>
      </c>
      <c r="F9" s="230">
        <v>128.1</v>
      </c>
      <c r="G9" s="230">
        <v>184.67500000000001</v>
      </c>
      <c r="H9" s="471">
        <v>144.16471506635443</v>
      </c>
      <c r="I9" s="60"/>
    </row>
    <row r="10" spans="1:9" ht="13.7" customHeight="1" x14ac:dyDescent="0.2">
      <c r="A10" s="70" t="s">
        <v>25</v>
      </c>
      <c r="B10" s="286">
        <v>17.2</v>
      </c>
      <c r="C10" s="286">
        <v>6.7</v>
      </c>
      <c r="D10" s="286">
        <v>9.6999999999999993</v>
      </c>
      <c r="E10" s="286">
        <v>27.7</v>
      </c>
      <c r="F10" s="286">
        <v>9.0670000000000002</v>
      </c>
      <c r="G10" s="286">
        <v>12.092000000000001</v>
      </c>
      <c r="H10" s="471">
        <v>133.36274401676408</v>
      </c>
      <c r="I10" s="60"/>
    </row>
    <row r="11" spans="1:9" ht="13.7" customHeight="1" x14ac:dyDescent="0.2">
      <c r="A11" s="70" t="s">
        <v>26</v>
      </c>
      <c r="B11" s="286">
        <v>68.400000000000006</v>
      </c>
      <c r="C11" s="286">
        <v>15.9</v>
      </c>
      <c r="D11" s="286">
        <v>1.1000000000000001</v>
      </c>
      <c r="E11" s="286">
        <v>1.6</v>
      </c>
      <c r="F11" s="286">
        <v>0.50700000000000001</v>
      </c>
      <c r="G11" s="286">
        <v>14.72</v>
      </c>
      <c r="H11" s="471" t="s">
        <v>1511</v>
      </c>
      <c r="I11" s="60"/>
    </row>
    <row r="12" spans="1:9" ht="13.7" customHeight="1" x14ac:dyDescent="0.2">
      <c r="A12" s="70" t="s">
        <v>27</v>
      </c>
      <c r="B12" s="286">
        <v>36.6</v>
      </c>
      <c r="C12" s="286">
        <v>37.200000000000003</v>
      </c>
      <c r="D12" s="286">
        <v>15.4</v>
      </c>
      <c r="E12" s="286">
        <v>3.3</v>
      </c>
      <c r="F12" s="286">
        <v>1.986</v>
      </c>
      <c r="G12" s="286">
        <v>3.6709999999999998</v>
      </c>
      <c r="H12" s="471">
        <v>184.84390735146022</v>
      </c>
      <c r="I12" s="60"/>
    </row>
    <row r="13" spans="1:9" ht="13.7" customHeight="1" x14ac:dyDescent="0.2">
      <c r="A13" s="70" t="s">
        <v>28</v>
      </c>
      <c r="B13" s="230">
        <v>214</v>
      </c>
      <c r="C13" s="286">
        <v>75.2</v>
      </c>
      <c r="D13" s="286">
        <v>73.900000000000006</v>
      </c>
      <c r="E13" s="230">
        <v>117</v>
      </c>
      <c r="F13" s="230">
        <v>131.047</v>
      </c>
      <c r="G13" s="286">
        <v>85.114000000000004</v>
      </c>
      <c r="H13" s="471">
        <v>64.949216693247465</v>
      </c>
      <c r="I13" s="60"/>
    </row>
    <row r="14" spans="1:9" ht="13.7" customHeight="1" x14ac:dyDescent="0.2">
      <c r="A14" s="70" t="s">
        <v>29</v>
      </c>
      <c r="B14" s="286">
        <v>4.7</v>
      </c>
      <c r="C14" s="286">
        <v>5.2</v>
      </c>
      <c r="D14" s="286">
        <v>2.7</v>
      </c>
      <c r="E14" s="286">
        <v>5.0999999999999996</v>
      </c>
      <c r="F14" s="286">
        <v>6.7439999999999998</v>
      </c>
      <c r="G14" s="286">
        <v>7.11</v>
      </c>
      <c r="H14" s="471">
        <v>105.4270462633452</v>
      </c>
      <c r="I14" s="60"/>
    </row>
    <row r="15" spans="1:9" ht="13.7" customHeight="1" x14ac:dyDescent="0.2">
      <c r="A15" s="70" t="s">
        <v>30</v>
      </c>
      <c r="B15" s="286">
        <v>2.5</v>
      </c>
      <c r="C15" s="286">
        <v>10.4</v>
      </c>
      <c r="D15" s="286">
        <v>29.8</v>
      </c>
      <c r="E15" s="286">
        <v>17.600000000000001</v>
      </c>
      <c r="F15" s="286">
        <v>16.613</v>
      </c>
      <c r="G15" s="286">
        <v>16.405000000000001</v>
      </c>
      <c r="H15" s="471">
        <v>98.747968458436176</v>
      </c>
      <c r="I15" s="60"/>
    </row>
    <row r="16" spans="1:9" ht="13.7" customHeight="1" x14ac:dyDescent="0.2">
      <c r="A16" s="70" t="s">
        <v>31</v>
      </c>
      <c r="B16" s="286">
        <v>89</v>
      </c>
      <c r="C16" s="286">
        <v>36</v>
      </c>
      <c r="D16" s="286">
        <v>23.9</v>
      </c>
      <c r="E16" s="286">
        <v>20.7</v>
      </c>
      <c r="F16" s="286">
        <v>6.9610000000000003</v>
      </c>
      <c r="G16" s="286">
        <v>4.0460000000000003</v>
      </c>
      <c r="H16" s="471">
        <v>58.123832782646168</v>
      </c>
      <c r="I16" s="60"/>
    </row>
    <row r="17" spans="1:9" ht="13.7" customHeight="1" x14ac:dyDescent="0.2">
      <c r="A17" s="70" t="s">
        <v>32</v>
      </c>
      <c r="B17" s="286">
        <v>0.3</v>
      </c>
      <c r="C17" s="286">
        <v>6.2</v>
      </c>
      <c r="D17" s="286">
        <v>0.6</v>
      </c>
      <c r="E17" s="286">
        <v>4.5</v>
      </c>
      <c r="F17" s="286">
        <v>4.66</v>
      </c>
      <c r="G17" s="286">
        <v>1.2290000000000001</v>
      </c>
      <c r="H17" s="471">
        <v>26.373390557939913</v>
      </c>
      <c r="I17" s="60"/>
    </row>
    <row r="18" spans="1:9" ht="13.7" customHeight="1" x14ac:dyDescent="0.2">
      <c r="A18" s="70" t="s">
        <v>33</v>
      </c>
      <c r="B18" s="286">
        <v>56.9</v>
      </c>
      <c r="C18" s="286">
        <v>44.5</v>
      </c>
      <c r="D18" s="286">
        <v>16.3</v>
      </c>
      <c r="E18" s="286">
        <v>38.1</v>
      </c>
      <c r="F18" s="286">
        <v>47.462000000000003</v>
      </c>
      <c r="G18" s="286">
        <v>46.957999999999998</v>
      </c>
      <c r="H18" s="471">
        <v>98.938097846698398</v>
      </c>
      <c r="I18" s="60"/>
    </row>
    <row r="19" spans="1:9" ht="13.7" customHeight="1" x14ac:dyDescent="0.2">
      <c r="A19" s="70" t="s">
        <v>34</v>
      </c>
      <c r="B19" s="286">
        <v>56.3</v>
      </c>
      <c r="C19" s="286">
        <v>19.100000000000001</v>
      </c>
      <c r="D19" s="286">
        <v>38.299999999999997</v>
      </c>
      <c r="E19" s="286">
        <v>12.2</v>
      </c>
      <c r="F19" s="286">
        <v>12.874000000000001</v>
      </c>
      <c r="G19" s="286">
        <v>14.382</v>
      </c>
      <c r="H19" s="471">
        <v>111.71353114805032</v>
      </c>
      <c r="I19" s="60"/>
    </row>
    <row r="20" spans="1:9" ht="13.7" customHeight="1" x14ac:dyDescent="0.2">
      <c r="A20" s="70" t="s">
        <v>35</v>
      </c>
      <c r="B20" s="286">
        <v>19.399999999999999</v>
      </c>
      <c r="C20" s="286">
        <v>12.4</v>
      </c>
      <c r="D20" s="286">
        <v>20.7</v>
      </c>
      <c r="E20" s="286">
        <v>23.1</v>
      </c>
      <c r="F20" s="286">
        <v>22.725000000000001</v>
      </c>
      <c r="G20" s="286">
        <v>25.452000000000002</v>
      </c>
      <c r="H20" s="471">
        <v>112.00000000000001</v>
      </c>
      <c r="I20" s="60"/>
    </row>
    <row r="21" spans="1:9" ht="13.7" customHeight="1" x14ac:dyDescent="0.2">
      <c r="A21" s="70" t="s">
        <v>36</v>
      </c>
      <c r="B21" s="230">
        <v>201</v>
      </c>
      <c r="C21" s="230">
        <v>148</v>
      </c>
      <c r="D21" s="286">
        <v>65.8</v>
      </c>
      <c r="E21" s="286">
        <v>45.7</v>
      </c>
      <c r="F21" s="286">
        <v>38.656999999999996</v>
      </c>
      <c r="G21" s="286">
        <v>45.104999999999997</v>
      </c>
      <c r="H21" s="471">
        <v>116.68003207698476</v>
      </c>
      <c r="I21" s="60"/>
    </row>
    <row r="22" spans="1:9" ht="13.7" customHeight="1" x14ac:dyDescent="0.2">
      <c r="A22" s="70" t="s">
        <v>37</v>
      </c>
      <c r="B22" s="286">
        <v>9.9</v>
      </c>
      <c r="C22" s="286">
        <v>6.1</v>
      </c>
      <c r="D22" s="286">
        <v>2.2999999999999998</v>
      </c>
      <c r="E22" s="222" t="s">
        <v>1154</v>
      </c>
      <c r="F22" s="286" t="s">
        <v>135</v>
      </c>
      <c r="G22" s="286" t="s">
        <v>135</v>
      </c>
      <c r="H22" s="471" t="s">
        <v>135</v>
      </c>
      <c r="I22" s="60"/>
    </row>
    <row r="23" spans="1:9" ht="13.7" customHeight="1" x14ac:dyDescent="0.2">
      <c r="A23" s="70" t="s">
        <v>38</v>
      </c>
      <c r="B23" s="286">
        <v>40.299999999999997</v>
      </c>
      <c r="C23" s="286">
        <v>39.700000000000003</v>
      </c>
      <c r="D23" s="286">
        <v>19.899999999999999</v>
      </c>
      <c r="E23" s="286">
        <v>14.2</v>
      </c>
      <c r="F23" s="286">
        <v>12.755000000000001</v>
      </c>
      <c r="G23" s="286">
        <v>10.372999999999999</v>
      </c>
      <c r="H23" s="471">
        <v>81.324970599764796</v>
      </c>
      <c r="I23" s="60"/>
    </row>
    <row r="24" spans="1:9" ht="13.7" customHeight="1" x14ac:dyDescent="0.2">
      <c r="A24" s="70" t="s">
        <v>39</v>
      </c>
      <c r="B24" s="286">
        <v>2.2999999999999998</v>
      </c>
      <c r="C24" s="286">
        <v>1.5</v>
      </c>
      <c r="D24" s="286">
        <v>0.1</v>
      </c>
      <c r="E24" s="286">
        <v>2.9</v>
      </c>
      <c r="F24" s="286">
        <v>0.17</v>
      </c>
      <c r="G24" s="286" t="s">
        <v>135</v>
      </c>
      <c r="H24" s="471" t="s">
        <v>135</v>
      </c>
      <c r="I24" s="60"/>
    </row>
    <row r="25" spans="1:9" ht="21.75" customHeight="1" x14ac:dyDescent="0.2">
      <c r="A25" s="275" t="s">
        <v>103</v>
      </c>
      <c r="B25" s="230"/>
      <c r="C25" s="230"/>
      <c r="D25" s="230"/>
      <c r="E25" s="230"/>
      <c r="F25" s="156"/>
      <c r="G25" s="230"/>
      <c r="H25" s="471"/>
      <c r="I25" s="60"/>
    </row>
    <row r="26" spans="1:9" ht="13.7" customHeight="1" x14ac:dyDescent="0.2">
      <c r="A26" s="70" t="s">
        <v>40</v>
      </c>
      <c r="B26" s="230">
        <v>201</v>
      </c>
      <c r="C26" s="286">
        <v>99.4</v>
      </c>
      <c r="D26" s="286">
        <v>84.2</v>
      </c>
      <c r="E26" s="286">
        <v>84.8</v>
      </c>
      <c r="F26" s="286">
        <v>67.994</v>
      </c>
      <c r="G26" s="286">
        <v>56.652999999999999</v>
      </c>
      <c r="H26" s="471">
        <v>83.3</v>
      </c>
      <c r="I26" s="60"/>
    </row>
    <row r="27" spans="1:9" ht="13.7" customHeight="1" x14ac:dyDescent="0.2">
      <c r="A27" s="70" t="s">
        <v>41</v>
      </c>
      <c r="B27" s="230">
        <v>433</v>
      </c>
      <c r="C27" s="230">
        <v>181</v>
      </c>
      <c r="D27" s="230">
        <v>169</v>
      </c>
      <c r="E27" s="230">
        <v>181</v>
      </c>
      <c r="F27" s="286">
        <v>96.37</v>
      </c>
      <c r="G27" s="286">
        <v>44.683999999999997</v>
      </c>
      <c r="H27" s="471">
        <v>46.4</v>
      </c>
      <c r="I27" s="60"/>
    </row>
    <row r="28" spans="1:9" ht="13.7" customHeight="1" x14ac:dyDescent="0.2">
      <c r="A28" s="70" t="s">
        <v>42</v>
      </c>
      <c r="B28" s="230">
        <v>604</v>
      </c>
      <c r="C28" s="230">
        <v>313</v>
      </c>
      <c r="D28" s="286">
        <v>81.2</v>
      </c>
      <c r="E28" s="230">
        <v>221</v>
      </c>
      <c r="F28" s="230">
        <v>160.31899999999999</v>
      </c>
      <c r="G28" s="230">
        <v>197.09</v>
      </c>
      <c r="H28" s="471">
        <v>122.9</v>
      </c>
      <c r="I28" s="60"/>
    </row>
    <row r="29" spans="1:9" ht="13.7" customHeight="1" x14ac:dyDescent="0.2">
      <c r="A29" s="76" t="s">
        <v>1164</v>
      </c>
      <c r="B29" s="230"/>
      <c r="C29" s="230"/>
      <c r="D29" s="286"/>
      <c r="E29" s="230"/>
      <c r="F29" s="286"/>
      <c r="G29" s="286"/>
      <c r="H29" s="471"/>
      <c r="I29" s="60"/>
    </row>
    <row r="30" spans="1:9" ht="13.7" customHeight="1" x14ac:dyDescent="0.2">
      <c r="A30" s="508" t="s">
        <v>118</v>
      </c>
      <c r="B30" s="286">
        <v>0.1</v>
      </c>
      <c r="C30" s="286">
        <v>2.8</v>
      </c>
      <c r="D30" s="286">
        <v>0.2</v>
      </c>
      <c r="E30" s="230" t="s">
        <v>135</v>
      </c>
      <c r="F30" s="286" t="s">
        <v>135</v>
      </c>
      <c r="G30" s="286" t="s">
        <v>135</v>
      </c>
      <c r="H30" s="471" t="s">
        <v>135</v>
      </c>
      <c r="I30" s="60"/>
    </row>
    <row r="31" spans="1:9" ht="13.7" customHeight="1" x14ac:dyDescent="0.2">
      <c r="A31" s="70" t="s">
        <v>43</v>
      </c>
      <c r="B31" s="230">
        <v>199</v>
      </c>
      <c r="C31" s="230">
        <v>134</v>
      </c>
      <c r="D31" s="230">
        <v>196</v>
      </c>
      <c r="E31" s="230">
        <v>247</v>
      </c>
      <c r="F31" s="230">
        <v>214.416</v>
      </c>
      <c r="G31" s="230">
        <v>205.46100000000001</v>
      </c>
      <c r="H31" s="471">
        <v>95.82353928811284</v>
      </c>
      <c r="I31" s="60"/>
    </row>
    <row r="32" spans="1:9" ht="13.7" customHeight="1" x14ac:dyDescent="0.2">
      <c r="A32" s="70" t="s">
        <v>44</v>
      </c>
      <c r="B32" s="286">
        <v>6.7</v>
      </c>
      <c r="C32" s="286">
        <v>11.9</v>
      </c>
      <c r="D32" s="286">
        <v>21.8</v>
      </c>
      <c r="E32" s="286">
        <v>12.2</v>
      </c>
      <c r="F32" s="286">
        <v>28.404</v>
      </c>
      <c r="G32" s="286">
        <v>16.013000000000002</v>
      </c>
      <c r="H32" s="471">
        <v>56.375862554569792</v>
      </c>
      <c r="I32" s="60"/>
    </row>
    <row r="33" spans="1:9" ht="13.7" customHeight="1" x14ac:dyDescent="0.2">
      <c r="A33" s="70" t="s">
        <v>45</v>
      </c>
      <c r="B33" s="286">
        <v>95.3</v>
      </c>
      <c r="C33" s="286">
        <v>64</v>
      </c>
      <c r="D33" s="230">
        <v>200</v>
      </c>
      <c r="E33" s="230">
        <v>99.8</v>
      </c>
      <c r="F33" s="230">
        <v>332.346</v>
      </c>
      <c r="G33" s="230">
        <v>313.88499999999999</v>
      </c>
      <c r="H33" s="471">
        <v>94.445246821084055</v>
      </c>
      <c r="I33" s="60"/>
    </row>
    <row r="34" spans="1:9" ht="13.7" customHeight="1" x14ac:dyDescent="0.2">
      <c r="A34" s="70" t="s">
        <v>46</v>
      </c>
      <c r="B34" s="286">
        <v>16.7</v>
      </c>
      <c r="C34" s="286">
        <v>6.7</v>
      </c>
      <c r="D34" s="286">
        <v>1</v>
      </c>
      <c r="E34" s="286">
        <v>2.2000000000000002</v>
      </c>
      <c r="F34" s="286">
        <v>9.5510000000000002</v>
      </c>
      <c r="G34" s="286">
        <v>8.9629999999999992</v>
      </c>
      <c r="H34" s="471">
        <v>93.843576588838857</v>
      </c>
      <c r="I34" s="60"/>
    </row>
    <row r="35" spans="1:9" ht="13.7" customHeight="1" x14ac:dyDescent="0.2">
      <c r="A35" s="70" t="s">
        <v>174</v>
      </c>
      <c r="B35" s="286">
        <v>78.400000000000006</v>
      </c>
      <c r="C35" s="286">
        <v>45.1</v>
      </c>
      <c r="D35" s="230">
        <v>135</v>
      </c>
      <c r="E35" s="286">
        <v>94.7</v>
      </c>
      <c r="F35" s="230">
        <v>105.04</v>
      </c>
      <c r="G35" s="286">
        <v>75.748999999999995</v>
      </c>
      <c r="H35" s="471">
        <v>72.114432597105861</v>
      </c>
      <c r="I35" s="60"/>
    </row>
    <row r="36" spans="1:9" ht="13.7" customHeight="1" x14ac:dyDescent="0.2">
      <c r="A36" s="70" t="s">
        <v>48</v>
      </c>
      <c r="B36" s="286">
        <v>35.299999999999997</v>
      </c>
      <c r="C36" s="286">
        <v>15</v>
      </c>
      <c r="D36" s="286">
        <v>26.2</v>
      </c>
      <c r="E36" s="286">
        <v>24.5</v>
      </c>
      <c r="F36" s="286">
        <v>24.577000000000002</v>
      </c>
      <c r="G36" s="286">
        <v>17.361000000000001</v>
      </c>
      <c r="H36" s="471">
        <v>70.639215526711965</v>
      </c>
      <c r="I36" s="60"/>
    </row>
    <row r="37" spans="1:9" ht="13.7" customHeight="1" x14ac:dyDescent="0.2">
      <c r="A37" s="70" t="s">
        <v>49</v>
      </c>
      <c r="B37" s="286">
        <v>5.6</v>
      </c>
      <c r="C37" s="286">
        <v>20</v>
      </c>
      <c r="D37" s="286">
        <v>1.3</v>
      </c>
      <c r="E37" s="222" t="s">
        <v>1154</v>
      </c>
      <c r="F37" s="286" t="s">
        <v>1154</v>
      </c>
      <c r="G37" s="286" t="s">
        <v>1154</v>
      </c>
      <c r="H37" s="471" t="s">
        <v>1512</v>
      </c>
      <c r="I37" s="60"/>
    </row>
    <row r="38" spans="1:9" ht="13.7" customHeight="1" x14ac:dyDescent="0.2">
      <c r="A38" s="272" t="s">
        <v>104</v>
      </c>
      <c r="B38" s="230"/>
      <c r="C38" s="230"/>
      <c r="D38" s="230"/>
      <c r="E38" s="230"/>
      <c r="F38" s="230"/>
      <c r="G38" s="230"/>
      <c r="H38" s="471"/>
      <c r="I38" s="60"/>
    </row>
    <row r="39" spans="1:9" ht="13.7" customHeight="1" x14ac:dyDescent="0.2">
      <c r="A39" s="70" t="s">
        <v>50</v>
      </c>
      <c r="B39" s="286">
        <v>2.6</v>
      </c>
      <c r="C39" s="286">
        <v>5</v>
      </c>
      <c r="D39" s="286">
        <v>1.9</v>
      </c>
      <c r="E39" s="222" t="s">
        <v>1154</v>
      </c>
      <c r="F39" s="286" t="s">
        <v>1154</v>
      </c>
      <c r="G39" s="286" t="s">
        <v>1154</v>
      </c>
      <c r="H39" s="471">
        <v>95.112781954887211</v>
      </c>
      <c r="I39" s="60"/>
    </row>
    <row r="40" spans="1:9" ht="13.7" customHeight="1" x14ac:dyDescent="0.2">
      <c r="A40" s="70" t="s">
        <v>51</v>
      </c>
      <c r="B40" s="286">
        <v>0.1</v>
      </c>
      <c r="C40" s="230" t="s">
        <v>135</v>
      </c>
      <c r="D40" s="230" t="s">
        <v>135</v>
      </c>
      <c r="E40" s="230" t="s">
        <v>135</v>
      </c>
      <c r="F40" s="286" t="s">
        <v>135</v>
      </c>
      <c r="G40" s="286" t="s">
        <v>135</v>
      </c>
      <c r="H40" s="471" t="s">
        <v>135</v>
      </c>
      <c r="I40" s="60"/>
    </row>
    <row r="41" spans="1:9" ht="13.7" customHeight="1" x14ac:dyDescent="0.2">
      <c r="A41" s="70" t="s">
        <v>108</v>
      </c>
      <c r="B41" s="208"/>
      <c r="C41" s="208"/>
      <c r="D41" s="208"/>
      <c r="E41" s="286">
        <v>0.6</v>
      </c>
      <c r="F41" s="286">
        <v>0.79500000000000004</v>
      </c>
      <c r="G41" s="286">
        <v>0.79800000000000004</v>
      </c>
      <c r="H41" s="471">
        <v>100.37735849056604</v>
      </c>
      <c r="I41" s="60"/>
    </row>
    <row r="42" spans="1:9" ht="13.7" customHeight="1" x14ac:dyDescent="0.2">
      <c r="A42" s="70" t="s">
        <v>52</v>
      </c>
      <c r="B42" s="286">
        <v>34.6</v>
      </c>
      <c r="C42" s="286">
        <v>13</v>
      </c>
      <c r="D42" s="286">
        <v>12.5</v>
      </c>
      <c r="E42" s="286">
        <v>8.3000000000000007</v>
      </c>
      <c r="F42" s="286">
        <v>6.0350000000000001</v>
      </c>
      <c r="G42" s="286">
        <v>21.027999999999999</v>
      </c>
      <c r="H42" s="471" t="s">
        <v>1504</v>
      </c>
      <c r="I42" s="60"/>
    </row>
    <row r="43" spans="1:9" ht="13.7" customHeight="1" x14ac:dyDescent="0.2">
      <c r="A43" s="70" t="s">
        <v>54</v>
      </c>
      <c r="B43" s="286">
        <v>12.4</v>
      </c>
      <c r="C43" s="286">
        <v>8.6999999999999993</v>
      </c>
      <c r="D43" s="286">
        <v>2.1</v>
      </c>
      <c r="E43" s="222" t="s">
        <v>1154</v>
      </c>
      <c r="F43" s="286" t="s">
        <v>1154</v>
      </c>
      <c r="G43" s="286" t="s">
        <v>1154</v>
      </c>
      <c r="H43" s="471">
        <v>10.4</v>
      </c>
      <c r="I43" s="60"/>
    </row>
    <row r="44" spans="1:9" ht="13.7" customHeight="1" x14ac:dyDescent="0.2">
      <c r="A44" s="70" t="s">
        <v>55</v>
      </c>
      <c r="B44" s="286">
        <v>6</v>
      </c>
      <c r="C44" s="286">
        <v>4.3</v>
      </c>
      <c r="D44" s="286">
        <v>3.3</v>
      </c>
      <c r="E44" s="286">
        <v>1.5</v>
      </c>
      <c r="F44" s="286">
        <v>1.956</v>
      </c>
      <c r="G44" s="286">
        <v>1.8049999999999999</v>
      </c>
      <c r="H44" s="471">
        <v>92.280163599182004</v>
      </c>
      <c r="I44" s="60"/>
    </row>
    <row r="45" spans="1:9" ht="18" customHeight="1" x14ac:dyDescent="0.2">
      <c r="A45" s="271" t="s">
        <v>105</v>
      </c>
      <c r="B45" s="230"/>
      <c r="C45" s="230"/>
      <c r="D45" s="230"/>
      <c r="E45" s="230"/>
      <c r="F45" s="286"/>
      <c r="G45" s="286"/>
      <c r="H45" s="471"/>
      <c r="I45" s="60"/>
    </row>
    <row r="46" spans="1:9" ht="13.7" customHeight="1" x14ac:dyDescent="0.2">
      <c r="A46" s="376" t="s">
        <v>128</v>
      </c>
      <c r="B46" s="286">
        <v>0.7</v>
      </c>
      <c r="C46" s="286">
        <v>0.4</v>
      </c>
      <c r="D46" s="286" t="s">
        <v>135</v>
      </c>
      <c r="E46" s="222" t="s">
        <v>1154</v>
      </c>
      <c r="F46" s="286" t="s">
        <v>1154</v>
      </c>
      <c r="G46" s="286" t="s">
        <v>1154</v>
      </c>
      <c r="H46" s="471">
        <v>42.857142857142854</v>
      </c>
      <c r="I46" s="60"/>
    </row>
    <row r="47" spans="1:9" ht="13.7" customHeight="1" x14ac:dyDescent="0.2">
      <c r="A47" s="376" t="s">
        <v>129</v>
      </c>
      <c r="B47" s="286">
        <v>9</v>
      </c>
      <c r="C47" s="286">
        <v>4.5999999999999996</v>
      </c>
      <c r="D47" s="286">
        <v>5.8</v>
      </c>
      <c r="E47" s="286">
        <v>9.1999999999999993</v>
      </c>
      <c r="F47" s="286">
        <v>7.1349999999999998</v>
      </c>
      <c r="G47" s="286">
        <v>7.4279999999999999</v>
      </c>
      <c r="H47" s="471">
        <v>104.10651716888577</v>
      </c>
      <c r="I47" s="60"/>
    </row>
    <row r="48" spans="1:9" ht="20.25" customHeight="1" x14ac:dyDescent="0.2">
      <c r="A48" s="70" t="s">
        <v>1155</v>
      </c>
      <c r="B48" s="286" t="s">
        <v>135</v>
      </c>
      <c r="C48" s="286">
        <v>1.5</v>
      </c>
      <c r="D48" s="286">
        <v>0.1</v>
      </c>
      <c r="E48" s="286" t="s">
        <v>135</v>
      </c>
      <c r="F48" s="286" t="s">
        <v>135</v>
      </c>
      <c r="G48" s="286" t="s">
        <v>135</v>
      </c>
      <c r="H48" s="471" t="s">
        <v>135</v>
      </c>
      <c r="I48" s="60"/>
    </row>
    <row r="49" spans="1:9" ht="20.25" customHeight="1" x14ac:dyDescent="0.2">
      <c r="A49" s="70" t="s">
        <v>58</v>
      </c>
      <c r="B49" s="286" t="s">
        <v>135</v>
      </c>
      <c r="C49" s="286" t="s">
        <v>135</v>
      </c>
      <c r="D49" s="286" t="s">
        <v>135</v>
      </c>
      <c r="E49" s="286" t="s">
        <v>135</v>
      </c>
      <c r="F49" s="286" t="s">
        <v>1154</v>
      </c>
      <c r="G49" s="286" t="s">
        <v>135</v>
      </c>
      <c r="H49" s="471" t="s">
        <v>135</v>
      </c>
      <c r="I49" s="60"/>
    </row>
    <row r="50" spans="1:9" ht="13.7" customHeight="1" x14ac:dyDescent="0.2">
      <c r="A50" s="70" t="s">
        <v>59</v>
      </c>
      <c r="B50" s="286">
        <v>0.2</v>
      </c>
      <c r="C50" s="286">
        <v>0.8</v>
      </c>
      <c r="D50" s="286">
        <v>0.2</v>
      </c>
      <c r="E50" s="286" t="s">
        <v>135</v>
      </c>
      <c r="F50" s="286" t="s">
        <v>135</v>
      </c>
      <c r="G50" s="286" t="s">
        <v>135</v>
      </c>
      <c r="H50" s="471" t="s">
        <v>135</v>
      </c>
      <c r="I50" s="60"/>
    </row>
    <row r="51" spans="1:9" ht="13.7" customHeight="1" x14ac:dyDescent="0.2">
      <c r="A51" s="271" t="s">
        <v>167</v>
      </c>
      <c r="B51" s="230"/>
      <c r="C51" s="230"/>
      <c r="D51" s="230"/>
      <c r="E51" s="230"/>
      <c r="F51" s="286"/>
      <c r="G51" s="286"/>
      <c r="H51" s="471"/>
      <c r="I51" s="60"/>
    </row>
    <row r="52" spans="1:9" ht="13.7" customHeight="1" x14ac:dyDescent="0.2">
      <c r="A52" s="70" t="s">
        <v>60</v>
      </c>
      <c r="B52" s="230">
        <v>179</v>
      </c>
      <c r="C52" s="230">
        <v>162</v>
      </c>
      <c r="D52" s="286">
        <v>25.1</v>
      </c>
      <c r="E52" s="286">
        <v>51.7</v>
      </c>
      <c r="F52" s="286">
        <v>20.916</v>
      </c>
      <c r="G52" s="286">
        <v>38.43</v>
      </c>
      <c r="H52" s="471">
        <v>183.73493975903614</v>
      </c>
      <c r="I52" s="60"/>
    </row>
    <row r="53" spans="1:9" ht="13.7" customHeight="1" x14ac:dyDescent="0.2">
      <c r="A53" s="70" t="s">
        <v>61</v>
      </c>
      <c r="B53" s="286">
        <v>80.099999999999994</v>
      </c>
      <c r="C53" s="286">
        <v>83.9</v>
      </c>
      <c r="D53" s="286">
        <v>56.7</v>
      </c>
      <c r="E53" s="286">
        <v>38.5</v>
      </c>
      <c r="F53" s="286">
        <v>27.163</v>
      </c>
      <c r="G53" s="286">
        <v>23.783000000000001</v>
      </c>
      <c r="H53" s="471">
        <v>87.556602731657037</v>
      </c>
      <c r="I53" s="60"/>
    </row>
    <row r="54" spans="1:9" ht="13.7" customHeight="1" x14ac:dyDescent="0.2">
      <c r="A54" s="70" t="s">
        <v>62</v>
      </c>
      <c r="B54" s="286">
        <v>33.299999999999997</v>
      </c>
      <c r="C54" s="286">
        <v>18.100000000000001</v>
      </c>
      <c r="D54" s="286">
        <v>1.5</v>
      </c>
      <c r="E54" s="286">
        <v>9.6</v>
      </c>
      <c r="F54" s="286">
        <v>5.5919999999999996</v>
      </c>
      <c r="G54" s="286">
        <v>6.3680000000000003</v>
      </c>
      <c r="H54" s="471">
        <v>113.87696709585123</v>
      </c>
      <c r="I54" s="60"/>
    </row>
    <row r="55" spans="1:9" ht="13.7" customHeight="1" x14ac:dyDescent="0.2">
      <c r="A55" s="70" t="s">
        <v>63</v>
      </c>
      <c r="B55" s="286">
        <v>95.2</v>
      </c>
      <c r="C55" s="286">
        <v>57.5</v>
      </c>
      <c r="D55" s="286">
        <v>33.4</v>
      </c>
      <c r="E55" s="286">
        <v>17.100000000000001</v>
      </c>
      <c r="F55" s="286">
        <v>13.672000000000001</v>
      </c>
      <c r="G55" s="286">
        <v>46.341999999999999</v>
      </c>
      <c r="H55" s="471" t="s">
        <v>1295</v>
      </c>
      <c r="I55" s="60"/>
    </row>
    <row r="56" spans="1:9" ht="13.7" customHeight="1" x14ac:dyDescent="0.2">
      <c r="A56" s="70" t="s">
        <v>64</v>
      </c>
      <c r="B56" s="230">
        <v>134</v>
      </c>
      <c r="C56" s="286">
        <v>89.8</v>
      </c>
      <c r="D56" s="286">
        <v>51.7</v>
      </c>
      <c r="E56" s="286">
        <v>77.8</v>
      </c>
      <c r="F56" s="286">
        <v>79.001000000000005</v>
      </c>
      <c r="G56" s="286">
        <v>88.411000000000001</v>
      </c>
      <c r="H56" s="471">
        <v>111.91124162985278</v>
      </c>
      <c r="I56" s="60"/>
    </row>
    <row r="57" spans="1:9" ht="13.7" customHeight="1" x14ac:dyDescent="0.2">
      <c r="A57" s="70" t="s">
        <v>65</v>
      </c>
      <c r="B57" s="286">
        <v>42.6</v>
      </c>
      <c r="C57" s="286">
        <v>44.4</v>
      </c>
      <c r="D57" s="286">
        <v>9.1999999999999993</v>
      </c>
      <c r="E57" s="286">
        <v>9.1999999999999993</v>
      </c>
      <c r="F57" s="286">
        <v>1.5589999999999999</v>
      </c>
      <c r="G57" s="286">
        <v>5.9320000000000004</v>
      </c>
      <c r="H57" s="471" t="s">
        <v>1299</v>
      </c>
      <c r="I57" s="60"/>
    </row>
    <row r="58" spans="1:9" ht="13.7" customHeight="1" x14ac:dyDescent="0.2">
      <c r="A58" s="70" t="s">
        <v>66</v>
      </c>
      <c r="B58" s="230">
        <v>366</v>
      </c>
      <c r="C58" s="230">
        <v>216</v>
      </c>
      <c r="D58" s="230">
        <v>232</v>
      </c>
      <c r="E58" s="230">
        <v>180</v>
      </c>
      <c r="F58" s="230">
        <v>116.318</v>
      </c>
      <c r="G58" s="230">
        <v>118.378</v>
      </c>
      <c r="H58" s="471">
        <v>101.77100706683402</v>
      </c>
      <c r="I58" s="60"/>
    </row>
    <row r="59" spans="1:9" ht="13.7" customHeight="1" x14ac:dyDescent="0.2">
      <c r="A59" s="70" t="s">
        <v>67</v>
      </c>
      <c r="B59" s="230">
        <v>579</v>
      </c>
      <c r="C59" s="230">
        <v>393</v>
      </c>
      <c r="D59" s="230">
        <v>146</v>
      </c>
      <c r="E59" s="230">
        <v>108</v>
      </c>
      <c r="F59" s="286">
        <v>96.32</v>
      </c>
      <c r="G59" s="286">
        <v>99.44</v>
      </c>
      <c r="H59" s="471">
        <v>103.23920265780731</v>
      </c>
      <c r="I59" s="60"/>
    </row>
    <row r="60" spans="1:9" ht="13.7" customHeight="1" x14ac:dyDescent="0.2">
      <c r="A60" s="70" t="s">
        <v>68</v>
      </c>
      <c r="B60" s="230">
        <v>270</v>
      </c>
      <c r="C60" s="230">
        <v>115</v>
      </c>
      <c r="D60" s="230">
        <v>220</v>
      </c>
      <c r="E60" s="230">
        <v>116</v>
      </c>
      <c r="F60" s="230">
        <v>100.818</v>
      </c>
      <c r="G60" s="286">
        <v>82.141999999999996</v>
      </c>
      <c r="H60" s="471">
        <v>81.475530163264494</v>
      </c>
      <c r="I60" s="60"/>
    </row>
    <row r="61" spans="1:9" ht="13.7" customHeight="1" x14ac:dyDescent="0.2">
      <c r="A61" s="70" t="s">
        <v>69</v>
      </c>
      <c r="B61" s="286">
        <v>1.2</v>
      </c>
      <c r="C61" s="286">
        <v>24.6</v>
      </c>
      <c r="D61" s="286">
        <v>14.9</v>
      </c>
      <c r="E61" s="286">
        <v>8.4</v>
      </c>
      <c r="F61" s="286">
        <v>6.26</v>
      </c>
      <c r="G61" s="286">
        <v>6.83</v>
      </c>
      <c r="H61" s="471">
        <v>109.10543130990416</v>
      </c>
      <c r="I61" s="60"/>
    </row>
    <row r="62" spans="1:9" ht="13.7" customHeight="1" x14ac:dyDescent="0.2">
      <c r="A62" s="70" t="s">
        <v>70</v>
      </c>
      <c r="B62" s="286">
        <v>64.8</v>
      </c>
      <c r="C62" s="286">
        <v>52.5</v>
      </c>
      <c r="D62" s="286">
        <v>52.2</v>
      </c>
      <c r="E62" s="286">
        <v>22.3</v>
      </c>
      <c r="F62" s="286">
        <v>17.414999999999999</v>
      </c>
      <c r="G62" s="286">
        <v>14.962</v>
      </c>
      <c r="H62" s="471">
        <v>85.914441573356299</v>
      </c>
      <c r="I62" s="60"/>
    </row>
    <row r="63" spans="1:9" ht="13.7" customHeight="1" x14ac:dyDescent="0.2">
      <c r="A63" s="70" t="s">
        <v>71</v>
      </c>
      <c r="B63" s="286">
        <v>1.4</v>
      </c>
      <c r="C63" s="286">
        <v>35</v>
      </c>
      <c r="D63" s="286">
        <v>0</v>
      </c>
      <c r="E63" s="286">
        <v>1</v>
      </c>
      <c r="F63" s="286">
        <v>0.99299999999999999</v>
      </c>
      <c r="G63" s="286">
        <v>0.83499999999999996</v>
      </c>
      <c r="H63" s="471">
        <v>84.088620342396766</v>
      </c>
      <c r="I63" s="60"/>
    </row>
    <row r="64" spans="1:9" ht="13.7" customHeight="1" x14ac:dyDescent="0.2">
      <c r="A64" s="70" t="s">
        <v>72</v>
      </c>
      <c r="B64" s="286">
        <v>17.8</v>
      </c>
      <c r="C64" s="286">
        <v>15.3</v>
      </c>
      <c r="D64" s="286">
        <v>10.1</v>
      </c>
      <c r="E64" s="286">
        <v>11.1</v>
      </c>
      <c r="F64" s="286">
        <v>9.391</v>
      </c>
      <c r="G64" s="286">
        <v>8.2040000000000006</v>
      </c>
      <c r="H64" s="471">
        <v>87.360238526248551</v>
      </c>
      <c r="I64" s="60"/>
    </row>
    <row r="65" spans="1:9" ht="13.7" customHeight="1" x14ac:dyDescent="0.2">
      <c r="A65" s="70" t="s">
        <v>73</v>
      </c>
      <c r="B65" s="286">
        <v>86.5</v>
      </c>
      <c r="C65" s="286">
        <v>74.5</v>
      </c>
      <c r="D65" s="230">
        <v>153</v>
      </c>
      <c r="E65" s="286">
        <v>92.2</v>
      </c>
      <c r="F65" s="286">
        <v>78.576999999999998</v>
      </c>
      <c r="G65" s="286">
        <v>60.381</v>
      </c>
      <c r="H65" s="471">
        <v>76.843096580424302</v>
      </c>
      <c r="I65" s="60"/>
    </row>
    <row r="66" spans="1:9" ht="13.7" customHeight="1" x14ac:dyDescent="0.2">
      <c r="A66" s="271" t="s">
        <v>74</v>
      </c>
      <c r="B66" s="230"/>
      <c r="C66" s="230"/>
      <c r="D66" s="230"/>
      <c r="E66" s="230"/>
      <c r="F66" s="286"/>
      <c r="G66" s="286"/>
      <c r="H66" s="471"/>
      <c r="I66" s="60"/>
    </row>
    <row r="67" spans="1:9" ht="13.7" customHeight="1" x14ac:dyDescent="0.2">
      <c r="A67" s="70" t="s">
        <v>75</v>
      </c>
      <c r="B67" s="286">
        <v>44.4</v>
      </c>
      <c r="C67" s="286">
        <v>44.2</v>
      </c>
      <c r="D67" s="286">
        <v>33.799999999999997</v>
      </c>
      <c r="E67" s="286">
        <v>55.9</v>
      </c>
      <c r="F67" s="286">
        <v>59.353000000000002</v>
      </c>
      <c r="G67" s="286">
        <v>60.103000000000002</v>
      </c>
      <c r="H67" s="471">
        <v>101.26362610146076</v>
      </c>
      <c r="I67" s="60"/>
    </row>
    <row r="68" spans="1:9" ht="13.7" customHeight="1" x14ac:dyDescent="0.2">
      <c r="A68" s="70" t="s">
        <v>76</v>
      </c>
      <c r="B68" s="230">
        <v>358</v>
      </c>
      <c r="C68" s="230">
        <v>433</v>
      </c>
      <c r="D68" s="230">
        <v>266</v>
      </c>
      <c r="E68" s="230">
        <v>141</v>
      </c>
      <c r="F68" s="286">
        <v>92.08</v>
      </c>
      <c r="G68" s="286">
        <v>84.052999999999997</v>
      </c>
      <c r="H68" s="471">
        <v>91.282580364900085</v>
      </c>
      <c r="I68" s="60"/>
    </row>
    <row r="69" spans="1:9" ht="13.7" customHeight="1" x14ac:dyDescent="0.2">
      <c r="A69" s="70" t="s">
        <v>77</v>
      </c>
      <c r="B69" s="230">
        <v>340</v>
      </c>
      <c r="C69" s="230">
        <v>104</v>
      </c>
      <c r="D69" s="230">
        <v>140</v>
      </c>
      <c r="E69" s="286">
        <v>87.2</v>
      </c>
      <c r="F69" s="286">
        <v>89.248999999999995</v>
      </c>
      <c r="G69" s="286">
        <v>95.468999999999994</v>
      </c>
      <c r="H69" s="471">
        <v>106.96926576208136</v>
      </c>
      <c r="I69" s="60"/>
    </row>
    <row r="70" spans="1:9" ht="13.7" customHeight="1" x14ac:dyDescent="0.2">
      <c r="A70" s="76" t="s">
        <v>78</v>
      </c>
      <c r="B70" s="230"/>
      <c r="C70" s="230"/>
      <c r="D70" s="230"/>
      <c r="E70" s="230"/>
      <c r="F70" s="286"/>
      <c r="G70" s="286"/>
      <c r="H70" s="471"/>
      <c r="I70" s="60"/>
    </row>
    <row r="71" spans="1:9" ht="19.5" customHeight="1" x14ac:dyDescent="0.2">
      <c r="A71" s="487" t="s">
        <v>116</v>
      </c>
      <c r="B71" s="230">
        <v>291</v>
      </c>
      <c r="C71" s="286">
        <v>70</v>
      </c>
      <c r="D71" s="286">
        <v>89.5</v>
      </c>
      <c r="E71" s="286">
        <v>39.5</v>
      </c>
      <c r="F71" s="286">
        <v>31.777000000000001</v>
      </c>
      <c r="G71" s="286">
        <v>36.973999999999997</v>
      </c>
      <c r="H71" s="471">
        <v>116.3545960915127</v>
      </c>
      <c r="I71" s="60"/>
    </row>
    <row r="72" spans="1:9" ht="13.7" customHeight="1" x14ac:dyDescent="0.2">
      <c r="A72" s="487" t="s">
        <v>117</v>
      </c>
      <c r="B72" s="286">
        <v>6.5</v>
      </c>
      <c r="C72" s="286">
        <v>4.7</v>
      </c>
      <c r="D72" s="286">
        <v>0.8</v>
      </c>
      <c r="E72" s="286">
        <v>0.4</v>
      </c>
      <c r="F72" s="286" t="s">
        <v>1154</v>
      </c>
      <c r="G72" s="286" t="s">
        <v>1154</v>
      </c>
      <c r="H72" s="471">
        <v>0.5</v>
      </c>
      <c r="I72" s="60"/>
    </row>
    <row r="73" spans="1:9" ht="19.5" customHeight="1" x14ac:dyDescent="0.2">
      <c r="A73" s="497" t="s">
        <v>121</v>
      </c>
      <c r="B73" s="230"/>
      <c r="C73" s="230"/>
      <c r="D73" s="230"/>
      <c r="E73" s="286">
        <v>47.4</v>
      </c>
      <c r="F73" s="286">
        <v>57.271999999999998</v>
      </c>
      <c r="G73" s="286">
        <v>58.494</v>
      </c>
      <c r="H73" s="471">
        <v>102.13367788797318</v>
      </c>
      <c r="I73" s="60"/>
    </row>
    <row r="74" spans="1:9" ht="13.7" customHeight="1" x14ac:dyDescent="0.2">
      <c r="A74" s="70" t="s">
        <v>79</v>
      </c>
      <c r="B74" s="286">
        <v>63.3</v>
      </c>
      <c r="C74" s="286">
        <v>44.1</v>
      </c>
      <c r="D74" s="286">
        <v>15.6</v>
      </c>
      <c r="E74" s="286">
        <v>9.8000000000000007</v>
      </c>
      <c r="F74" s="286">
        <v>11.439</v>
      </c>
      <c r="G74" s="286">
        <v>23.942</v>
      </c>
      <c r="H74" s="471" t="s">
        <v>1300</v>
      </c>
      <c r="I74" s="60"/>
    </row>
    <row r="75" spans="1:9" ht="13.7" customHeight="1" x14ac:dyDescent="0.2">
      <c r="A75" s="271" t="s">
        <v>80</v>
      </c>
      <c r="B75" s="230"/>
      <c r="C75" s="230"/>
      <c r="D75" s="230"/>
      <c r="E75" s="230"/>
      <c r="F75" s="286"/>
      <c r="G75" s="286"/>
      <c r="H75" s="471"/>
      <c r="I75" s="60"/>
    </row>
    <row r="76" spans="1:9" ht="13.7" customHeight="1" x14ac:dyDescent="0.2">
      <c r="A76" s="70" t="s">
        <v>81</v>
      </c>
      <c r="B76" s="286">
        <v>13.1</v>
      </c>
      <c r="C76" s="286">
        <v>11.1</v>
      </c>
      <c r="D76" s="286">
        <v>8.1999999999999993</v>
      </c>
      <c r="E76" s="286">
        <v>17.399999999999999</v>
      </c>
      <c r="F76" s="286">
        <v>16.745999999999999</v>
      </c>
      <c r="G76" s="286">
        <v>7.6959999999999997</v>
      </c>
      <c r="H76" s="471">
        <v>45.957243520840798</v>
      </c>
      <c r="I76" s="60"/>
    </row>
    <row r="77" spans="1:9" ht="13.7" customHeight="1" x14ac:dyDescent="0.2">
      <c r="A77" s="70" t="s">
        <v>82</v>
      </c>
      <c r="B77" s="286">
        <v>31.2</v>
      </c>
      <c r="C77" s="286">
        <v>18.7</v>
      </c>
      <c r="D77" s="286">
        <v>18.899999999999999</v>
      </c>
      <c r="E77" s="286">
        <v>84.7</v>
      </c>
      <c r="F77" s="230">
        <v>147.393</v>
      </c>
      <c r="G77" s="230">
        <v>158.47800000000001</v>
      </c>
      <c r="H77" s="471">
        <v>107.52070993873521</v>
      </c>
      <c r="I77" s="60"/>
    </row>
    <row r="78" spans="1:9" ht="13.7" customHeight="1" x14ac:dyDescent="0.2">
      <c r="A78" s="70" t="s">
        <v>83</v>
      </c>
      <c r="B78" s="286">
        <v>3.9</v>
      </c>
      <c r="C78" s="286">
        <v>13.5</v>
      </c>
      <c r="D78" s="286">
        <v>6.4</v>
      </c>
      <c r="E78" s="286">
        <v>2.4</v>
      </c>
      <c r="F78" s="286">
        <v>2.13</v>
      </c>
      <c r="G78" s="286">
        <v>1.552</v>
      </c>
      <c r="H78" s="471">
        <v>72.863849765258223</v>
      </c>
      <c r="I78" s="60"/>
    </row>
    <row r="79" spans="1:9" ht="13.7" customHeight="1" x14ac:dyDescent="0.2">
      <c r="A79" s="70" t="s">
        <v>84</v>
      </c>
      <c r="B79" s="286">
        <v>34.4</v>
      </c>
      <c r="C79" s="286">
        <v>29.8</v>
      </c>
      <c r="D79" s="286">
        <v>17.3</v>
      </c>
      <c r="E79" s="286">
        <v>10.1</v>
      </c>
      <c r="F79" s="286">
        <v>12.504</v>
      </c>
      <c r="G79" s="286">
        <v>15.645</v>
      </c>
      <c r="H79" s="471">
        <v>125.11996161228407</v>
      </c>
      <c r="I79" s="60"/>
    </row>
    <row r="80" spans="1:9" ht="13.7" customHeight="1" x14ac:dyDescent="0.2">
      <c r="A80" s="70" t="s">
        <v>85</v>
      </c>
      <c r="B80" s="230">
        <v>176</v>
      </c>
      <c r="C80" s="230">
        <v>433</v>
      </c>
      <c r="D80" s="230">
        <v>357</v>
      </c>
      <c r="E80" s="230">
        <v>288</v>
      </c>
      <c r="F80" s="230">
        <v>268.40300000000002</v>
      </c>
      <c r="G80" s="230">
        <v>283.553</v>
      </c>
      <c r="H80" s="471">
        <v>105.64449726716913</v>
      </c>
      <c r="I80" s="60"/>
    </row>
    <row r="81" spans="1:9" ht="13.7" customHeight="1" x14ac:dyDescent="0.2">
      <c r="A81" s="70" t="s">
        <v>86</v>
      </c>
      <c r="B81" s="286">
        <v>45.9</v>
      </c>
      <c r="C81" s="286">
        <v>8.6</v>
      </c>
      <c r="D81" s="286">
        <v>25.1</v>
      </c>
      <c r="E81" s="286">
        <v>80.3</v>
      </c>
      <c r="F81" s="286">
        <v>28.292999999999999</v>
      </c>
      <c r="G81" s="286">
        <v>54.99</v>
      </c>
      <c r="H81" s="471">
        <v>194.3590287350228</v>
      </c>
      <c r="I81" s="60"/>
    </row>
    <row r="82" spans="1:9" ht="13.7" customHeight="1" x14ac:dyDescent="0.2">
      <c r="A82" s="70" t="s">
        <v>87</v>
      </c>
      <c r="B82" s="230">
        <v>647</v>
      </c>
      <c r="C82" s="230">
        <v>335</v>
      </c>
      <c r="D82" s="230">
        <v>194</v>
      </c>
      <c r="E82" s="230">
        <v>123</v>
      </c>
      <c r="F82" s="230">
        <v>133.85499999999999</v>
      </c>
      <c r="G82" s="230">
        <v>233.05699999999999</v>
      </c>
      <c r="H82" s="471">
        <v>174.11153860520713</v>
      </c>
      <c r="I82" s="60"/>
    </row>
    <row r="83" spans="1:9" ht="13.7" customHeight="1" x14ac:dyDescent="0.2">
      <c r="A83" s="70" t="s">
        <v>88</v>
      </c>
      <c r="B83" s="230">
        <v>630</v>
      </c>
      <c r="C83" s="230">
        <v>589</v>
      </c>
      <c r="D83" s="230">
        <v>482</v>
      </c>
      <c r="E83" s="230">
        <v>340</v>
      </c>
      <c r="F83" s="230">
        <v>275.7</v>
      </c>
      <c r="G83" s="230">
        <v>546.03300000000002</v>
      </c>
      <c r="H83" s="471">
        <v>198.05331882480959</v>
      </c>
      <c r="I83" s="60"/>
    </row>
    <row r="84" spans="1:9" ht="13.7" customHeight="1" x14ac:dyDescent="0.2">
      <c r="A84" s="70" t="s">
        <v>89</v>
      </c>
      <c r="B84" s="286">
        <v>42.1</v>
      </c>
      <c r="C84" s="286">
        <v>85.4</v>
      </c>
      <c r="D84" s="286">
        <v>51.6</v>
      </c>
      <c r="E84" s="286">
        <v>19.5</v>
      </c>
      <c r="F84" s="286">
        <v>25.012</v>
      </c>
      <c r="G84" s="286">
        <v>25.079000000000001</v>
      </c>
      <c r="H84" s="471">
        <v>100.26787142171759</v>
      </c>
      <c r="I84" s="60"/>
    </row>
    <row r="85" spans="1:9" ht="13.7" customHeight="1" x14ac:dyDescent="0.2">
      <c r="A85" s="70" t="s">
        <v>90</v>
      </c>
      <c r="B85" s="286">
        <v>76.099999999999994</v>
      </c>
      <c r="C85" s="286">
        <v>52.6</v>
      </c>
      <c r="D85" s="286">
        <v>54.5</v>
      </c>
      <c r="E85" s="286">
        <v>38.700000000000003</v>
      </c>
      <c r="F85" s="286">
        <v>30.887</v>
      </c>
      <c r="G85" s="286">
        <v>28.013000000000002</v>
      </c>
      <c r="H85" s="471">
        <v>90.695114449444759</v>
      </c>
      <c r="I85" s="60"/>
    </row>
    <row r="86" spans="1:9" ht="13.7" customHeight="1" x14ac:dyDescent="0.2">
      <c r="A86" s="70" t="s">
        <v>91</v>
      </c>
      <c r="B86" s="286">
        <v>38</v>
      </c>
      <c r="C86" s="286">
        <v>26.7</v>
      </c>
      <c r="D86" s="286">
        <v>41.5</v>
      </c>
      <c r="E86" s="286">
        <v>37.5</v>
      </c>
      <c r="F86" s="286">
        <v>35.988999999999997</v>
      </c>
      <c r="G86" s="286">
        <v>28.864000000000001</v>
      </c>
      <c r="H86" s="471">
        <v>80.20228403123177</v>
      </c>
      <c r="I86" s="60"/>
    </row>
    <row r="87" spans="1:9" ht="13.7" customHeight="1" x14ac:dyDescent="0.2">
      <c r="A87" s="70" t="s">
        <v>92</v>
      </c>
      <c r="B87" s="230">
        <v>223</v>
      </c>
      <c r="C87" s="286">
        <v>77.8</v>
      </c>
      <c r="D87" s="230">
        <v>114</v>
      </c>
      <c r="E87" s="230">
        <v>169</v>
      </c>
      <c r="F87" s="230">
        <v>173.27500000000001</v>
      </c>
      <c r="G87" s="230">
        <v>166.73500000000001</v>
      </c>
      <c r="H87" s="471">
        <v>96.225652863944603</v>
      </c>
      <c r="I87" s="60"/>
    </row>
    <row r="88" spans="1:9" ht="19.5" customHeight="1" x14ac:dyDescent="0.2">
      <c r="A88" s="271" t="s">
        <v>107</v>
      </c>
      <c r="B88" s="230"/>
      <c r="C88" s="230"/>
      <c r="D88" s="230"/>
      <c r="E88" s="230"/>
      <c r="F88" s="286"/>
      <c r="G88" s="286"/>
      <c r="H88" s="471"/>
      <c r="I88" s="60"/>
    </row>
    <row r="89" spans="1:9" ht="13.7" customHeight="1" x14ac:dyDescent="0.2">
      <c r="A89" s="70" t="s">
        <v>93</v>
      </c>
      <c r="B89" s="286">
        <v>65.7</v>
      </c>
      <c r="C89" s="286">
        <v>76.8</v>
      </c>
      <c r="D89" s="286">
        <v>57.6</v>
      </c>
      <c r="E89" s="286">
        <v>44.8</v>
      </c>
      <c r="F89" s="286">
        <v>30.678999999999998</v>
      </c>
      <c r="G89" s="286">
        <v>55.363</v>
      </c>
      <c r="H89" s="471">
        <v>180.45894585873074</v>
      </c>
      <c r="I89" s="60"/>
    </row>
    <row r="90" spans="1:9" ht="13.7" customHeight="1" x14ac:dyDescent="0.2">
      <c r="A90" s="70" t="s">
        <v>94</v>
      </c>
      <c r="B90" s="286">
        <v>6.5</v>
      </c>
      <c r="C90" s="286">
        <v>1.5</v>
      </c>
      <c r="D90" s="286">
        <v>0.5</v>
      </c>
      <c r="E90" s="230" t="s">
        <v>135</v>
      </c>
      <c r="F90" s="286" t="s">
        <v>1154</v>
      </c>
      <c r="G90" s="286" t="s">
        <v>1154</v>
      </c>
      <c r="H90" s="471">
        <v>26.865671641791046</v>
      </c>
      <c r="I90" s="60"/>
    </row>
    <row r="91" spans="1:9" ht="13.7" customHeight="1" x14ac:dyDescent="0.2">
      <c r="A91" s="70" t="s">
        <v>95</v>
      </c>
      <c r="B91" s="286">
        <v>52.7</v>
      </c>
      <c r="C91" s="286">
        <v>84</v>
      </c>
      <c r="D91" s="286">
        <v>80</v>
      </c>
      <c r="E91" s="286">
        <v>39.6</v>
      </c>
      <c r="F91" s="286">
        <v>63.796999999999997</v>
      </c>
      <c r="G91" s="286">
        <v>43.384999999999998</v>
      </c>
      <c r="H91" s="471">
        <v>68.004765114347066</v>
      </c>
      <c r="I91" s="60"/>
    </row>
    <row r="92" spans="1:9" ht="13.7" customHeight="1" x14ac:dyDescent="0.2">
      <c r="A92" s="70" t="s">
        <v>96</v>
      </c>
      <c r="B92" s="286">
        <v>50.4</v>
      </c>
      <c r="C92" s="230">
        <v>153</v>
      </c>
      <c r="D92" s="230">
        <v>182</v>
      </c>
      <c r="E92" s="230">
        <v>223</v>
      </c>
      <c r="F92" s="286">
        <v>14.004</v>
      </c>
      <c r="G92" s="230">
        <v>205.649</v>
      </c>
      <c r="H92" s="471" t="s">
        <v>1482</v>
      </c>
      <c r="I92" s="60"/>
    </row>
    <row r="93" spans="1:9" ht="13.7" customHeight="1" x14ac:dyDescent="0.2">
      <c r="A93" s="70" t="s">
        <v>97</v>
      </c>
      <c r="B93" s="286">
        <v>27</v>
      </c>
      <c r="C93" s="286">
        <v>8.8000000000000007</v>
      </c>
      <c r="D93" s="286">
        <v>15</v>
      </c>
      <c r="E93" s="286">
        <v>13.6</v>
      </c>
      <c r="F93" s="286">
        <v>25.977</v>
      </c>
      <c r="G93" s="286">
        <v>33.552</v>
      </c>
      <c r="H93" s="471">
        <v>129.16041113292528</v>
      </c>
      <c r="I93" s="60"/>
    </row>
    <row r="94" spans="1:9" ht="13.7" customHeight="1" x14ac:dyDescent="0.2">
      <c r="A94" s="70" t="s">
        <v>98</v>
      </c>
      <c r="B94" s="286">
        <v>0.3</v>
      </c>
      <c r="C94" s="286">
        <v>0.1</v>
      </c>
      <c r="D94" s="286">
        <v>0</v>
      </c>
      <c r="E94" s="286" t="s">
        <v>135</v>
      </c>
      <c r="F94" s="286" t="s">
        <v>1154</v>
      </c>
      <c r="G94" s="286" t="s">
        <v>135</v>
      </c>
      <c r="H94" s="471" t="s">
        <v>135</v>
      </c>
      <c r="I94" s="60"/>
    </row>
    <row r="95" spans="1:9" ht="13.7" customHeight="1" x14ac:dyDescent="0.2">
      <c r="A95" s="70" t="s">
        <v>99</v>
      </c>
      <c r="B95" s="286">
        <v>13.5</v>
      </c>
      <c r="C95" s="286">
        <v>12.1</v>
      </c>
      <c r="D95" s="286">
        <v>6.5</v>
      </c>
      <c r="E95" s="286">
        <v>10.5</v>
      </c>
      <c r="F95" s="286">
        <v>11.038</v>
      </c>
      <c r="G95" s="286">
        <v>16.233000000000001</v>
      </c>
      <c r="H95" s="471">
        <v>147.06468563145498</v>
      </c>
      <c r="I95" s="60"/>
    </row>
    <row r="96" spans="1:9" ht="13.7" customHeight="1" x14ac:dyDescent="0.2">
      <c r="A96" s="108" t="s">
        <v>100</v>
      </c>
      <c r="B96" s="287">
        <v>2.2999999999999998</v>
      </c>
      <c r="C96" s="287">
        <v>4.4000000000000004</v>
      </c>
      <c r="D96" s="287">
        <v>19</v>
      </c>
      <c r="E96" s="287">
        <v>8.5</v>
      </c>
      <c r="F96" s="287">
        <v>12.993</v>
      </c>
      <c r="G96" s="287">
        <v>4.9000000000000004</v>
      </c>
      <c r="H96" s="510">
        <v>37.712614484722543</v>
      </c>
      <c r="I96" s="60"/>
    </row>
    <row r="97" spans="1:9" x14ac:dyDescent="0.15">
      <c r="A97" s="322" t="s">
        <v>1513</v>
      </c>
      <c r="B97" s="322"/>
      <c r="C97" s="322"/>
      <c r="D97" s="322"/>
      <c r="E97" s="322"/>
      <c r="F97" s="389"/>
      <c r="G97" s="389"/>
      <c r="H97" s="394"/>
      <c r="I97" s="60"/>
    </row>
    <row r="98" spans="1:9" x14ac:dyDescent="0.15">
      <c r="I98" s="60"/>
    </row>
  </sheetData>
  <mergeCells count="2">
    <mergeCell ref="A1:H1"/>
    <mergeCell ref="A2:H2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 differentFirst="1">
    <oddFooter>&amp;L&amp;P&amp;CТорговля в России. 2017</oddFooter>
    <first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firstHeader>
    <firstFooter>&amp;L&amp;P&amp;CТорговля в России. 2017</firstFooter>
  </headerFooter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0"/>
  <sheetViews>
    <sheetView view="pageLayout" zoomScale="130" zoomScaleNormal="115" zoomScalePageLayoutView="130" workbookViewId="0">
      <selection activeCell="A5" sqref="A5"/>
    </sheetView>
  </sheetViews>
  <sheetFormatPr defaultColWidth="8" defaultRowHeight="10.5" x14ac:dyDescent="0.15"/>
  <cols>
    <col min="1" max="1" width="24" style="60" customWidth="1"/>
    <col min="2" max="2" width="8" style="60" customWidth="1"/>
    <col min="3" max="5" width="7.85546875" style="60" customWidth="1"/>
    <col min="6" max="6" width="7.42578125" style="60" customWidth="1"/>
    <col min="7" max="7" width="7.85546875" style="60" customWidth="1"/>
    <col min="8" max="8" width="8.5703125" style="60" customWidth="1"/>
    <col min="9" max="16384" width="8" style="60"/>
  </cols>
  <sheetData>
    <row r="1" spans="1:9" s="65" customFormat="1" ht="11.25" customHeight="1" x14ac:dyDescent="0.15">
      <c r="A1" s="778" t="s">
        <v>175</v>
      </c>
      <c r="B1" s="778"/>
      <c r="C1" s="778"/>
      <c r="D1" s="778"/>
      <c r="E1" s="778"/>
      <c r="F1" s="778"/>
      <c r="G1" s="778"/>
      <c r="H1" s="778"/>
    </row>
    <row r="2" spans="1:9" s="65" customFormat="1" ht="11.25" customHeight="1" x14ac:dyDescent="0.15">
      <c r="A2" s="779" t="s">
        <v>15</v>
      </c>
      <c r="B2" s="779"/>
      <c r="C2" s="779"/>
      <c r="D2" s="779"/>
      <c r="E2" s="779"/>
      <c r="F2" s="779"/>
      <c r="G2" s="779"/>
      <c r="H2" s="779"/>
    </row>
    <row r="3" spans="1:9" s="65" customFormat="1" ht="9.75" x14ac:dyDescent="0.15">
      <c r="A3" s="780" t="s">
        <v>162</v>
      </c>
      <c r="B3" s="780"/>
      <c r="C3" s="780"/>
      <c r="D3" s="780"/>
      <c r="E3" s="780"/>
      <c r="F3" s="780"/>
      <c r="G3" s="780"/>
      <c r="H3" s="780"/>
    </row>
    <row r="4" spans="1:9" s="65" customFormat="1" ht="11.25" x14ac:dyDescent="0.15">
      <c r="A4" s="96"/>
      <c r="B4" s="96"/>
      <c r="C4" s="96"/>
      <c r="D4" s="96"/>
      <c r="E4" s="96"/>
      <c r="F4" s="96"/>
      <c r="G4" s="96"/>
      <c r="H4" s="96"/>
    </row>
    <row r="5" spans="1:9" ht="29.25" x14ac:dyDescent="0.15">
      <c r="A5" s="102"/>
      <c r="B5" s="102">
        <v>2000</v>
      </c>
      <c r="C5" s="102">
        <v>2005</v>
      </c>
      <c r="D5" s="102">
        <v>2010</v>
      </c>
      <c r="E5" s="102">
        <v>2014</v>
      </c>
      <c r="F5" s="102">
        <v>2015</v>
      </c>
      <c r="G5" s="102">
        <v>2016</v>
      </c>
      <c r="H5" s="634" t="s">
        <v>1273</v>
      </c>
    </row>
    <row r="6" spans="1:9" ht="11.25" customHeight="1" x14ac:dyDescent="0.15">
      <c r="A6" s="195" t="s">
        <v>126</v>
      </c>
      <c r="B6" s="235">
        <v>7930</v>
      </c>
      <c r="C6" s="235">
        <v>4183</v>
      </c>
      <c r="D6" s="235">
        <v>2323</v>
      </c>
      <c r="E6" s="237">
        <v>4330</v>
      </c>
      <c r="F6" s="235">
        <v>3236</v>
      </c>
      <c r="G6" s="235">
        <v>3511</v>
      </c>
      <c r="H6" s="509">
        <v>108.5</v>
      </c>
      <c r="I6" s="59"/>
    </row>
    <row r="7" spans="1:9" ht="11.25" customHeight="1" x14ac:dyDescent="0.2">
      <c r="A7" s="260" t="s">
        <v>102</v>
      </c>
      <c r="B7" s="230"/>
      <c r="C7" s="230"/>
      <c r="D7" s="230"/>
      <c r="E7" s="238"/>
      <c r="F7" s="230"/>
      <c r="G7" s="230"/>
      <c r="H7" s="471"/>
    </row>
    <row r="8" spans="1:9" ht="11.25" customHeight="1" x14ac:dyDescent="0.2">
      <c r="A8" s="70" t="s">
        <v>23</v>
      </c>
      <c r="B8" s="230">
        <v>22</v>
      </c>
      <c r="C8" s="230">
        <v>10</v>
      </c>
      <c r="D8" s="230" t="s">
        <v>135</v>
      </c>
      <c r="E8" s="238" t="s">
        <v>135</v>
      </c>
      <c r="F8" s="230" t="s">
        <v>1154</v>
      </c>
      <c r="G8" s="230" t="s">
        <v>135</v>
      </c>
      <c r="H8" s="471" t="s">
        <v>135</v>
      </c>
    </row>
    <row r="9" spans="1:9" ht="11.25" customHeight="1" x14ac:dyDescent="0.2">
      <c r="A9" s="70" t="s">
        <v>24</v>
      </c>
      <c r="B9" s="230">
        <v>167</v>
      </c>
      <c r="C9" s="230">
        <v>118</v>
      </c>
      <c r="D9" s="230">
        <v>26</v>
      </c>
      <c r="E9" s="238">
        <v>975</v>
      </c>
      <c r="F9" s="230">
        <v>737</v>
      </c>
      <c r="G9" s="230">
        <v>735</v>
      </c>
      <c r="H9" s="471">
        <v>100</v>
      </c>
    </row>
    <row r="10" spans="1:9" ht="11.25" customHeight="1" x14ac:dyDescent="0.2">
      <c r="A10" s="70" t="s">
        <v>25</v>
      </c>
      <c r="B10" s="230">
        <v>51</v>
      </c>
      <c r="C10" s="230">
        <v>26</v>
      </c>
      <c r="D10" s="230">
        <v>48</v>
      </c>
      <c r="E10" s="238">
        <v>53</v>
      </c>
      <c r="F10" s="230">
        <v>79</v>
      </c>
      <c r="G10" s="230">
        <v>128</v>
      </c>
      <c r="H10" s="471">
        <v>162</v>
      </c>
    </row>
    <row r="11" spans="1:9" ht="11.25" customHeight="1" x14ac:dyDescent="0.2">
      <c r="A11" s="70" t="s">
        <v>26</v>
      </c>
      <c r="B11" s="230">
        <v>55</v>
      </c>
      <c r="C11" s="230">
        <v>17</v>
      </c>
      <c r="D11" s="230">
        <v>13</v>
      </c>
      <c r="E11" s="238" t="s">
        <v>135</v>
      </c>
      <c r="F11" s="230" t="s">
        <v>1154</v>
      </c>
      <c r="G11" s="230" t="s">
        <v>1154</v>
      </c>
      <c r="H11" s="471">
        <v>83.3</v>
      </c>
    </row>
    <row r="12" spans="1:9" ht="11.25" customHeight="1" x14ac:dyDescent="0.2">
      <c r="A12" s="70" t="s">
        <v>27</v>
      </c>
      <c r="B12" s="230">
        <v>1</v>
      </c>
      <c r="C12" s="230" t="s">
        <v>135</v>
      </c>
      <c r="D12" s="230" t="s">
        <v>135</v>
      </c>
      <c r="E12" s="238" t="s">
        <v>135</v>
      </c>
      <c r="F12" s="230" t="s">
        <v>135</v>
      </c>
      <c r="G12" s="230" t="s">
        <v>135</v>
      </c>
      <c r="H12" s="471" t="s">
        <v>135</v>
      </c>
    </row>
    <row r="13" spans="1:9" ht="11.25" customHeight="1" x14ac:dyDescent="0.2">
      <c r="A13" s="70" t="s">
        <v>28</v>
      </c>
      <c r="B13" s="230">
        <v>81</v>
      </c>
      <c r="C13" s="230">
        <v>24</v>
      </c>
      <c r="D13" s="230">
        <v>1</v>
      </c>
      <c r="E13" s="238" t="s">
        <v>135</v>
      </c>
      <c r="F13" s="230" t="s">
        <v>135</v>
      </c>
      <c r="G13" s="230" t="s">
        <v>135</v>
      </c>
      <c r="H13" s="471" t="s">
        <v>135</v>
      </c>
    </row>
    <row r="14" spans="1:9" ht="11.25" customHeight="1" x14ac:dyDescent="0.2">
      <c r="A14" s="70" t="s">
        <v>29</v>
      </c>
      <c r="B14" s="230" t="s">
        <v>135</v>
      </c>
      <c r="C14" s="230">
        <v>3</v>
      </c>
      <c r="D14" s="230" t="s">
        <v>135</v>
      </c>
      <c r="E14" s="238" t="s">
        <v>135</v>
      </c>
      <c r="F14" s="230" t="s">
        <v>135</v>
      </c>
      <c r="G14" s="230" t="s">
        <v>135</v>
      </c>
      <c r="H14" s="471" t="s">
        <v>135</v>
      </c>
    </row>
    <row r="15" spans="1:9" ht="11.25" customHeight="1" x14ac:dyDescent="0.2">
      <c r="A15" s="70" t="s">
        <v>30</v>
      </c>
      <c r="B15" s="230">
        <v>68</v>
      </c>
      <c r="C15" s="230">
        <v>23</v>
      </c>
      <c r="D15" s="230" t="s">
        <v>135</v>
      </c>
      <c r="E15" s="238">
        <v>105</v>
      </c>
      <c r="F15" s="230" t="s">
        <v>1154</v>
      </c>
      <c r="G15" s="230" t="s">
        <v>1154</v>
      </c>
      <c r="H15" s="471">
        <v>144.30000000000001</v>
      </c>
    </row>
    <row r="16" spans="1:9" ht="11.25" customHeight="1" x14ac:dyDescent="0.2">
      <c r="A16" s="70" t="s">
        <v>31</v>
      </c>
      <c r="B16" s="230">
        <v>220</v>
      </c>
      <c r="C16" s="230">
        <v>141</v>
      </c>
      <c r="D16" s="230">
        <v>22</v>
      </c>
      <c r="E16" s="238">
        <v>16</v>
      </c>
      <c r="F16" s="230" t="s">
        <v>1154</v>
      </c>
      <c r="G16" s="230" t="s">
        <v>1154</v>
      </c>
      <c r="H16" s="471">
        <v>112.5</v>
      </c>
    </row>
    <row r="17" spans="1:8" ht="11.25" customHeight="1" x14ac:dyDescent="0.2">
      <c r="A17" s="70" t="s">
        <v>32</v>
      </c>
      <c r="B17" s="230">
        <v>58</v>
      </c>
      <c r="C17" s="230" t="s">
        <v>135</v>
      </c>
      <c r="D17" s="230" t="s">
        <v>135</v>
      </c>
      <c r="E17" s="238" t="s">
        <v>135</v>
      </c>
      <c r="F17" s="230" t="s">
        <v>135</v>
      </c>
      <c r="G17" s="230" t="s">
        <v>135</v>
      </c>
      <c r="H17" s="471" t="s">
        <v>135</v>
      </c>
    </row>
    <row r="18" spans="1:8" ht="11.25" customHeight="1" x14ac:dyDescent="0.2">
      <c r="A18" s="70" t="s">
        <v>33</v>
      </c>
      <c r="B18" s="230">
        <v>1090</v>
      </c>
      <c r="C18" s="230">
        <v>539</v>
      </c>
      <c r="D18" s="230">
        <v>163</v>
      </c>
      <c r="E18" s="238">
        <v>110</v>
      </c>
      <c r="F18" s="230">
        <v>83</v>
      </c>
      <c r="G18" s="230">
        <v>61</v>
      </c>
      <c r="H18" s="471">
        <v>73.5</v>
      </c>
    </row>
    <row r="19" spans="1:8" ht="11.25" customHeight="1" x14ac:dyDescent="0.2">
      <c r="A19" s="70" t="s">
        <v>34</v>
      </c>
      <c r="B19" s="230" t="s">
        <v>135</v>
      </c>
      <c r="C19" s="230">
        <v>25</v>
      </c>
      <c r="D19" s="230" t="s">
        <v>135</v>
      </c>
      <c r="E19" s="238" t="s">
        <v>135</v>
      </c>
      <c r="F19" s="230" t="s">
        <v>135</v>
      </c>
      <c r="G19" s="230" t="s">
        <v>135</v>
      </c>
      <c r="H19" s="471" t="s">
        <v>135</v>
      </c>
    </row>
    <row r="20" spans="1:8" ht="11.25" customHeight="1" x14ac:dyDescent="0.2">
      <c r="A20" s="70" t="s">
        <v>36</v>
      </c>
      <c r="B20" s="230">
        <v>62</v>
      </c>
      <c r="C20" s="230">
        <v>106</v>
      </c>
      <c r="D20" s="230">
        <v>44</v>
      </c>
      <c r="E20" s="238">
        <v>78</v>
      </c>
      <c r="F20" s="230" t="s">
        <v>1154</v>
      </c>
      <c r="G20" s="230">
        <v>36</v>
      </c>
      <c r="H20" s="635" t="s">
        <v>5</v>
      </c>
    </row>
    <row r="21" spans="1:8" ht="11.25" customHeight="1" x14ac:dyDescent="0.2">
      <c r="A21" s="70" t="s">
        <v>37</v>
      </c>
      <c r="B21" s="230">
        <v>14</v>
      </c>
      <c r="C21" s="230">
        <v>122</v>
      </c>
      <c r="D21" s="230" t="s">
        <v>135</v>
      </c>
      <c r="E21" s="238" t="s">
        <v>135</v>
      </c>
      <c r="F21" s="230" t="s">
        <v>135</v>
      </c>
      <c r="G21" s="230" t="s">
        <v>135</v>
      </c>
      <c r="H21" s="471" t="s">
        <v>135</v>
      </c>
    </row>
    <row r="22" spans="1:8" ht="11.25" customHeight="1" x14ac:dyDescent="0.2">
      <c r="A22" s="70" t="s">
        <v>39</v>
      </c>
      <c r="B22" s="230">
        <v>225</v>
      </c>
      <c r="C22" s="230">
        <v>157</v>
      </c>
      <c r="D22" s="230">
        <v>26</v>
      </c>
      <c r="E22" s="238" t="s">
        <v>135</v>
      </c>
      <c r="F22" s="230" t="s">
        <v>135</v>
      </c>
      <c r="G22" s="230" t="s">
        <v>1154</v>
      </c>
      <c r="H22" s="471" t="s">
        <v>135</v>
      </c>
    </row>
    <row r="23" spans="1:8" ht="17.25" customHeight="1" x14ac:dyDescent="0.2">
      <c r="A23" s="261" t="s">
        <v>103</v>
      </c>
      <c r="B23" s="230"/>
      <c r="C23" s="230"/>
      <c r="D23" s="230"/>
      <c r="E23" s="238"/>
      <c r="F23" s="230"/>
      <c r="G23" s="230"/>
      <c r="H23" s="471"/>
    </row>
    <row r="24" spans="1:8" ht="12" customHeight="1" x14ac:dyDescent="0.2">
      <c r="A24" s="70" t="s">
        <v>42</v>
      </c>
      <c r="B24" s="230" t="s">
        <v>135</v>
      </c>
      <c r="C24" s="230" t="s">
        <v>135</v>
      </c>
      <c r="D24" s="230" t="s">
        <v>135</v>
      </c>
      <c r="E24" s="230" t="s">
        <v>135</v>
      </c>
      <c r="F24" s="230" t="s">
        <v>1154</v>
      </c>
      <c r="G24" s="230" t="s">
        <v>1154</v>
      </c>
      <c r="H24" s="471">
        <v>100</v>
      </c>
    </row>
    <row r="25" spans="1:8" ht="10.5" customHeight="1" x14ac:dyDescent="0.2">
      <c r="A25" s="511" t="s">
        <v>1296</v>
      </c>
      <c r="B25" s="230"/>
      <c r="C25" s="230"/>
      <c r="D25" s="230"/>
      <c r="E25" s="483"/>
      <c r="F25" s="230"/>
      <c r="G25" s="230"/>
      <c r="H25" s="471"/>
    </row>
    <row r="26" spans="1:8" ht="19.5" customHeight="1" x14ac:dyDescent="0.2">
      <c r="A26" s="70" t="s">
        <v>1297</v>
      </c>
      <c r="B26" s="230" t="s">
        <v>135</v>
      </c>
      <c r="C26" s="230" t="s">
        <v>135</v>
      </c>
      <c r="D26" s="230" t="s">
        <v>135</v>
      </c>
      <c r="E26" s="230" t="s">
        <v>135</v>
      </c>
      <c r="F26" s="230" t="s">
        <v>1154</v>
      </c>
      <c r="G26" s="230" t="s">
        <v>1154</v>
      </c>
      <c r="H26" s="471">
        <v>100</v>
      </c>
    </row>
    <row r="27" spans="1:8" ht="11.25" customHeight="1" x14ac:dyDescent="0.2">
      <c r="A27" s="70" t="s">
        <v>44</v>
      </c>
      <c r="B27" s="230" t="s">
        <v>135</v>
      </c>
      <c r="C27" s="230" t="s">
        <v>135</v>
      </c>
      <c r="D27" s="230" t="s">
        <v>135</v>
      </c>
      <c r="E27" s="228" t="s">
        <v>1154</v>
      </c>
      <c r="F27" s="286" t="s">
        <v>1154</v>
      </c>
      <c r="G27" s="286" t="s">
        <v>1154</v>
      </c>
      <c r="H27" s="471">
        <v>28.6</v>
      </c>
    </row>
    <row r="28" spans="1:8" ht="11.25" customHeight="1" x14ac:dyDescent="0.2">
      <c r="A28" s="70" t="s">
        <v>49</v>
      </c>
      <c r="B28" s="230">
        <v>60</v>
      </c>
      <c r="C28" s="230">
        <v>24</v>
      </c>
      <c r="D28" s="230" t="s">
        <v>135</v>
      </c>
      <c r="E28" s="238" t="s">
        <v>135</v>
      </c>
      <c r="F28" s="230" t="s">
        <v>135</v>
      </c>
      <c r="G28" s="230" t="s">
        <v>1154</v>
      </c>
      <c r="H28" s="471" t="s">
        <v>135</v>
      </c>
    </row>
    <row r="29" spans="1:8" ht="11.25" customHeight="1" x14ac:dyDescent="0.2">
      <c r="A29" s="261" t="s">
        <v>104</v>
      </c>
      <c r="B29" s="230"/>
      <c r="C29" s="230"/>
      <c r="D29" s="230"/>
      <c r="E29" s="238"/>
      <c r="F29" s="230"/>
      <c r="G29" s="230"/>
      <c r="H29" s="471"/>
    </row>
    <row r="30" spans="1:8" ht="11.25" customHeight="1" x14ac:dyDescent="0.2">
      <c r="A30" s="70" t="s">
        <v>50</v>
      </c>
      <c r="B30" s="230">
        <v>30</v>
      </c>
      <c r="C30" s="230" t="s">
        <v>135</v>
      </c>
      <c r="D30" s="230" t="s">
        <v>135</v>
      </c>
      <c r="E30" s="238" t="s">
        <v>135</v>
      </c>
      <c r="F30" s="230" t="s">
        <v>135</v>
      </c>
      <c r="G30" s="230" t="s">
        <v>135</v>
      </c>
      <c r="H30" s="471" t="s">
        <v>135</v>
      </c>
    </row>
    <row r="31" spans="1:8" ht="11.25" customHeight="1" x14ac:dyDescent="0.2">
      <c r="A31" s="70" t="s">
        <v>52</v>
      </c>
      <c r="B31" s="230">
        <v>345</v>
      </c>
      <c r="C31" s="230">
        <v>44</v>
      </c>
      <c r="D31" s="230">
        <v>29</v>
      </c>
      <c r="E31" s="228" t="s">
        <v>1154</v>
      </c>
      <c r="F31" s="286" t="s">
        <v>1154</v>
      </c>
      <c r="G31" s="286" t="s">
        <v>135</v>
      </c>
      <c r="H31" s="471" t="s">
        <v>135</v>
      </c>
    </row>
    <row r="32" spans="1:8" ht="11.25" customHeight="1" x14ac:dyDescent="0.2">
      <c r="A32" s="70" t="s">
        <v>53</v>
      </c>
      <c r="B32" s="230">
        <v>239</v>
      </c>
      <c r="C32" s="230" t="s">
        <v>135</v>
      </c>
      <c r="D32" s="230">
        <v>262</v>
      </c>
      <c r="E32" s="228" t="s">
        <v>1154</v>
      </c>
      <c r="F32" s="286" t="s">
        <v>1154</v>
      </c>
      <c r="G32" s="286" t="s">
        <v>1154</v>
      </c>
      <c r="H32" s="471">
        <v>51.7</v>
      </c>
    </row>
    <row r="33" spans="1:8" ht="11.25" customHeight="1" x14ac:dyDescent="0.2">
      <c r="A33" s="70" t="s">
        <v>54</v>
      </c>
      <c r="B33" s="230">
        <v>28</v>
      </c>
      <c r="C33" s="230">
        <v>23</v>
      </c>
      <c r="D33" s="230" t="s">
        <v>135</v>
      </c>
      <c r="E33" s="238" t="s">
        <v>135</v>
      </c>
      <c r="F33" s="230" t="s">
        <v>135</v>
      </c>
      <c r="G33" s="230" t="s">
        <v>135</v>
      </c>
      <c r="H33" s="471" t="s">
        <v>135</v>
      </c>
    </row>
    <row r="34" spans="1:8" ht="11.25" customHeight="1" x14ac:dyDescent="0.2">
      <c r="A34" s="70" t="s">
        <v>55</v>
      </c>
      <c r="B34" s="230">
        <v>12</v>
      </c>
      <c r="C34" s="230" t="s">
        <v>135</v>
      </c>
      <c r="D34" s="230">
        <v>9</v>
      </c>
      <c r="E34" s="238">
        <v>682</v>
      </c>
      <c r="F34" s="230" t="s">
        <v>1154</v>
      </c>
      <c r="G34" s="230" t="s">
        <v>1154</v>
      </c>
      <c r="H34" s="471">
        <v>120.6</v>
      </c>
    </row>
    <row r="35" spans="1:8" ht="17.25" customHeight="1" x14ac:dyDescent="0.2">
      <c r="A35" s="271" t="s">
        <v>105</v>
      </c>
      <c r="B35" s="230"/>
      <c r="C35" s="230"/>
      <c r="D35" s="230"/>
      <c r="E35" s="238"/>
      <c r="F35" s="230"/>
      <c r="G35" s="230"/>
      <c r="H35" s="471"/>
    </row>
    <row r="36" spans="1:8" ht="13.5" customHeight="1" x14ac:dyDescent="0.2">
      <c r="A36" s="70" t="s">
        <v>56</v>
      </c>
      <c r="B36" s="230">
        <v>14</v>
      </c>
      <c r="C36" s="230">
        <v>2</v>
      </c>
      <c r="D36" s="230">
        <v>1</v>
      </c>
      <c r="E36" s="228" t="s">
        <v>1154</v>
      </c>
      <c r="F36" s="286" t="s">
        <v>135</v>
      </c>
      <c r="G36" s="286" t="s">
        <v>135</v>
      </c>
      <c r="H36" s="471" t="s">
        <v>135</v>
      </c>
    </row>
    <row r="37" spans="1:8" ht="11.25" customHeight="1" x14ac:dyDescent="0.2">
      <c r="A37" s="260" t="s">
        <v>167</v>
      </c>
      <c r="B37" s="230"/>
      <c r="C37" s="230"/>
      <c r="D37" s="230"/>
      <c r="E37" s="238"/>
      <c r="F37" s="230"/>
      <c r="G37" s="230"/>
      <c r="H37" s="471"/>
    </row>
    <row r="38" spans="1:8" ht="11.25" customHeight="1" x14ac:dyDescent="0.2">
      <c r="A38" s="70" t="s">
        <v>60</v>
      </c>
      <c r="B38" s="230">
        <v>1049</v>
      </c>
      <c r="C38" s="230">
        <v>740</v>
      </c>
      <c r="D38" s="230">
        <v>450</v>
      </c>
      <c r="E38" s="228" t="s">
        <v>1154</v>
      </c>
      <c r="F38" s="286" t="s">
        <v>1154</v>
      </c>
      <c r="G38" s="286" t="s">
        <v>1154</v>
      </c>
      <c r="H38" s="471">
        <v>30.7</v>
      </c>
    </row>
    <row r="39" spans="1:8" ht="11.25" customHeight="1" x14ac:dyDescent="0.2">
      <c r="A39" s="70" t="s">
        <v>61</v>
      </c>
      <c r="B39" s="230">
        <v>2</v>
      </c>
      <c r="C39" s="230" t="s">
        <v>135</v>
      </c>
      <c r="D39" s="230" t="s">
        <v>135</v>
      </c>
      <c r="E39" s="238" t="s">
        <v>135</v>
      </c>
      <c r="F39" s="230" t="s">
        <v>135</v>
      </c>
      <c r="G39" s="230" t="s">
        <v>135</v>
      </c>
      <c r="H39" s="471" t="s">
        <v>135</v>
      </c>
    </row>
    <row r="40" spans="1:8" ht="11.25" customHeight="1" x14ac:dyDescent="0.2">
      <c r="A40" s="70" t="s">
        <v>63</v>
      </c>
      <c r="B40" s="230">
        <v>14</v>
      </c>
      <c r="C40" s="230" t="s">
        <v>135</v>
      </c>
      <c r="D40" s="230" t="s">
        <v>135</v>
      </c>
      <c r="E40" s="238" t="s">
        <v>135</v>
      </c>
      <c r="F40" s="230" t="s">
        <v>135</v>
      </c>
      <c r="G40" s="230" t="s">
        <v>135</v>
      </c>
      <c r="H40" s="471" t="s">
        <v>135</v>
      </c>
    </row>
    <row r="41" spans="1:8" ht="11.25" customHeight="1" x14ac:dyDescent="0.2">
      <c r="A41" s="70" t="s">
        <v>64</v>
      </c>
      <c r="B41" s="230">
        <v>852</v>
      </c>
      <c r="C41" s="230">
        <v>574</v>
      </c>
      <c r="D41" s="230">
        <v>530</v>
      </c>
      <c r="E41" s="238">
        <v>863</v>
      </c>
      <c r="F41" s="230">
        <v>420</v>
      </c>
      <c r="G41" s="230" t="s">
        <v>1154</v>
      </c>
      <c r="H41" s="635" t="s">
        <v>1154</v>
      </c>
    </row>
    <row r="42" spans="1:8" ht="11.25" customHeight="1" x14ac:dyDescent="0.2">
      <c r="A42" s="70" t="s">
        <v>65</v>
      </c>
      <c r="B42" s="230" t="s">
        <v>135</v>
      </c>
      <c r="C42" s="230" t="s">
        <v>135</v>
      </c>
      <c r="D42" s="230" t="s">
        <v>135</v>
      </c>
      <c r="E42" s="228" t="s">
        <v>1154</v>
      </c>
      <c r="F42" s="286" t="s">
        <v>1154</v>
      </c>
      <c r="G42" s="286" t="s">
        <v>1154</v>
      </c>
      <c r="H42" s="471" t="s">
        <v>1483</v>
      </c>
    </row>
    <row r="43" spans="1:8" ht="11.25" customHeight="1" x14ac:dyDescent="0.2">
      <c r="A43" s="70" t="s">
        <v>66</v>
      </c>
      <c r="B43" s="230">
        <v>54</v>
      </c>
      <c r="C43" s="230" t="s">
        <v>135</v>
      </c>
      <c r="D43" s="230">
        <v>1</v>
      </c>
      <c r="E43" s="238" t="s">
        <v>135</v>
      </c>
      <c r="F43" s="230" t="s">
        <v>135</v>
      </c>
      <c r="G43" s="230" t="s">
        <v>135</v>
      </c>
      <c r="H43" s="471" t="s">
        <v>135</v>
      </c>
    </row>
    <row r="44" spans="1:8" ht="11.25" customHeight="1" x14ac:dyDescent="0.2">
      <c r="A44" s="70" t="s">
        <v>67</v>
      </c>
      <c r="B44" s="230">
        <v>404</v>
      </c>
      <c r="C44" s="230">
        <v>777</v>
      </c>
      <c r="D44" s="230">
        <v>400</v>
      </c>
      <c r="E44" s="238">
        <v>250</v>
      </c>
      <c r="F44" s="230" t="s">
        <v>1154</v>
      </c>
      <c r="G44" s="230" t="s">
        <v>1154</v>
      </c>
      <c r="H44" s="471">
        <v>65.7</v>
      </c>
    </row>
    <row r="45" spans="1:8" ht="11.25" customHeight="1" x14ac:dyDescent="0.2">
      <c r="A45" s="70" t="s">
        <v>68</v>
      </c>
      <c r="B45" s="230">
        <v>310</v>
      </c>
      <c r="C45" s="230">
        <v>192</v>
      </c>
      <c r="D45" s="230">
        <v>61</v>
      </c>
      <c r="E45" s="228" t="s">
        <v>1154</v>
      </c>
      <c r="F45" s="286" t="s">
        <v>1154</v>
      </c>
      <c r="G45" s="286" t="s">
        <v>1154</v>
      </c>
      <c r="H45" s="471">
        <v>70</v>
      </c>
    </row>
    <row r="46" spans="1:8" ht="11.25" customHeight="1" x14ac:dyDescent="0.2">
      <c r="A46" s="70" t="s">
        <v>69</v>
      </c>
      <c r="B46" s="230">
        <v>46</v>
      </c>
      <c r="C46" s="230">
        <v>33</v>
      </c>
      <c r="D46" s="230">
        <v>1</v>
      </c>
      <c r="E46" s="228" t="s">
        <v>1154</v>
      </c>
      <c r="F46" s="286" t="s">
        <v>1154</v>
      </c>
      <c r="G46" s="286" t="s">
        <v>1154</v>
      </c>
      <c r="H46" s="471" t="s">
        <v>1514</v>
      </c>
    </row>
    <row r="47" spans="1:8" ht="11.25" customHeight="1" x14ac:dyDescent="0.2">
      <c r="A47" s="70" t="s">
        <v>70</v>
      </c>
      <c r="B47" s="230">
        <v>141</v>
      </c>
      <c r="C47" s="230">
        <v>81</v>
      </c>
      <c r="D47" s="230">
        <v>59</v>
      </c>
      <c r="E47" s="228" t="s">
        <v>1154</v>
      </c>
      <c r="F47" s="286" t="s">
        <v>1154</v>
      </c>
      <c r="G47" s="230">
        <v>59</v>
      </c>
      <c r="H47" s="635" t="s">
        <v>1154</v>
      </c>
    </row>
    <row r="48" spans="1:8" ht="11.25" customHeight="1" x14ac:dyDescent="0.2">
      <c r="A48" s="70" t="s">
        <v>71</v>
      </c>
      <c r="B48" s="230">
        <v>227</v>
      </c>
      <c r="C48" s="230">
        <v>93</v>
      </c>
      <c r="D48" s="230">
        <v>58</v>
      </c>
      <c r="E48" s="228" t="s">
        <v>1154</v>
      </c>
      <c r="F48" s="286" t="s">
        <v>1154</v>
      </c>
      <c r="G48" s="286" t="s">
        <v>1154</v>
      </c>
      <c r="H48" s="471">
        <v>41.7</v>
      </c>
    </row>
    <row r="49" spans="1:9" ht="11.25" customHeight="1" x14ac:dyDescent="0.2">
      <c r="A49" s="70" t="s">
        <v>72</v>
      </c>
      <c r="B49" s="230">
        <v>119</v>
      </c>
      <c r="C49" s="230">
        <v>17</v>
      </c>
      <c r="D49" s="230">
        <v>6</v>
      </c>
      <c r="E49" s="238" t="s">
        <v>135</v>
      </c>
      <c r="F49" s="230" t="s">
        <v>135</v>
      </c>
      <c r="G49" s="230" t="s">
        <v>1154</v>
      </c>
      <c r="H49" s="471" t="s">
        <v>135</v>
      </c>
    </row>
    <row r="50" spans="1:9" ht="11.25" customHeight="1" x14ac:dyDescent="0.2">
      <c r="A50" s="70" t="s">
        <v>73</v>
      </c>
      <c r="B50" s="230">
        <v>48</v>
      </c>
      <c r="C50" s="230">
        <v>19</v>
      </c>
      <c r="D50" s="230">
        <v>19</v>
      </c>
      <c r="E50" s="238">
        <v>58</v>
      </c>
      <c r="F50" s="230">
        <v>151</v>
      </c>
      <c r="G50" s="230">
        <v>235</v>
      </c>
      <c r="H50" s="471">
        <v>155.6</v>
      </c>
    </row>
    <row r="51" spans="1:9" ht="11.25" customHeight="1" x14ac:dyDescent="0.2">
      <c r="A51" s="272" t="s">
        <v>74</v>
      </c>
      <c r="B51" s="230"/>
      <c r="C51" s="230"/>
      <c r="D51" s="230"/>
      <c r="E51" s="238"/>
      <c r="F51" s="230"/>
      <c r="G51" s="230"/>
      <c r="H51" s="471"/>
    </row>
    <row r="52" spans="1:9" ht="11.25" customHeight="1" x14ac:dyDescent="0.2">
      <c r="A52" s="70" t="s">
        <v>76</v>
      </c>
      <c r="B52" s="230">
        <v>325</v>
      </c>
      <c r="C52" s="230">
        <v>40</v>
      </c>
      <c r="D52" s="230">
        <v>84</v>
      </c>
      <c r="E52" s="228" t="s">
        <v>1154</v>
      </c>
      <c r="F52" s="286" t="s">
        <v>1154</v>
      </c>
      <c r="G52" s="230">
        <v>53</v>
      </c>
      <c r="H52" s="635" t="s">
        <v>1154</v>
      </c>
    </row>
    <row r="53" spans="1:9" ht="11.25" customHeight="1" x14ac:dyDescent="0.2">
      <c r="A53" s="70" t="s">
        <v>77</v>
      </c>
      <c r="B53" s="230">
        <v>10</v>
      </c>
      <c r="C53" s="230">
        <v>5</v>
      </c>
      <c r="D53" s="230" t="s">
        <v>135</v>
      </c>
      <c r="E53" s="238" t="s">
        <v>135</v>
      </c>
      <c r="F53" s="230" t="s">
        <v>135</v>
      </c>
      <c r="G53" s="230" t="s">
        <v>135</v>
      </c>
      <c r="H53" s="471" t="s">
        <v>135</v>
      </c>
    </row>
    <row r="54" spans="1:9" ht="11.25" customHeight="1" x14ac:dyDescent="0.2">
      <c r="A54" s="70" t="s">
        <v>79</v>
      </c>
      <c r="B54" s="230">
        <v>951</v>
      </c>
      <c r="C54" s="230">
        <v>120</v>
      </c>
      <c r="D54" s="230">
        <v>5</v>
      </c>
      <c r="E54" s="238">
        <v>10</v>
      </c>
      <c r="F54" s="230" t="s">
        <v>1154</v>
      </c>
      <c r="G54" s="230" t="s">
        <v>1154</v>
      </c>
      <c r="H54" s="471" t="s">
        <v>1515</v>
      </c>
    </row>
    <row r="55" spans="1:9" ht="11.25" customHeight="1" x14ac:dyDescent="0.2">
      <c r="A55" s="260" t="s">
        <v>80</v>
      </c>
      <c r="B55" s="230"/>
      <c r="C55" s="230"/>
      <c r="D55" s="230"/>
      <c r="E55" s="238"/>
      <c r="F55" s="230"/>
      <c r="G55" s="230"/>
      <c r="H55" s="471"/>
    </row>
    <row r="56" spans="1:9" ht="11.25" customHeight="1" x14ac:dyDescent="0.2">
      <c r="A56" s="70" t="s">
        <v>85</v>
      </c>
      <c r="B56" s="230">
        <v>294</v>
      </c>
      <c r="C56" s="230">
        <v>61</v>
      </c>
      <c r="D56" s="230" t="s">
        <v>135</v>
      </c>
      <c r="E56" s="228" t="s">
        <v>1154</v>
      </c>
      <c r="F56" s="286" t="s">
        <v>1154</v>
      </c>
      <c r="G56" s="286" t="s">
        <v>1154</v>
      </c>
      <c r="H56" s="471">
        <v>126.3</v>
      </c>
    </row>
    <row r="57" spans="1:9" ht="11.25" customHeight="1" x14ac:dyDescent="0.2">
      <c r="A57" s="70" t="s">
        <v>86</v>
      </c>
      <c r="B57" s="230">
        <v>73</v>
      </c>
      <c r="C57" s="230">
        <v>24</v>
      </c>
      <c r="D57" s="230" t="s">
        <v>135</v>
      </c>
      <c r="E57" s="238" t="s">
        <v>135</v>
      </c>
      <c r="F57" s="230" t="s">
        <v>135</v>
      </c>
      <c r="G57" s="230" t="s">
        <v>135</v>
      </c>
      <c r="H57" s="471" t="s">
        <v>135</v>
      </c>
    </row>
    <row r="58" spans="1:9" ht="11.25" customHeight="1" x14ac:dyDescent="0.2">
      <c r="A58" s="70" t="s">
        <v>90</v>
      </c>
      <c r="B58" s="230">
        <v>6</v>
      </c>
      <c r="C58" s="230">
        <v>3</v>
      </c>
      <c r="D58" s="230">
        <v>5</v>
      </c>
      <c r="E58" s="228" t="s">
        <v>1154</v>
      </c>
      <c r="F58" s="286" t="s">
        <v>1154</v>
      </c>
      <c r="G58" s="230" t="s">
        <v>135</v>
      </c>
      <c r="H58" s="238" t="s">
        <v>135</v>
      </c>
      <c r="I58" s="236" t="s">
        <v>135</v>
      </c>
    </row>
    <row r="59" spans="1:9" ht="18" customHeight="1" x14ac:dyDescent="0.2">
      <c r="A59" s="271" t="s">
        <v>107</v>
      </c>
      <c r="B59" s="230"/>
      <c r="C59" s="230"/>
      <c r="D59" s="230"/>
      <c r="E59" s="238"/>
      <c r="F59" s="230"/>
      <c r="G59" s="230"/>
      <c r="H59" s="471"/>
    </row>
    <row r="60" spans="1:9" ht="14.25" customHeight="1" x14ac:dyDescent="0.2">
      <c r="A60" s="108" t="s">
        <v>96</v>
      </c>
      <c r="B60" s="231">
        <v>111</v>
      </c>
      <c r="C60" s="231" t="s">
        <v>135</v>
      </c>
      <c r="D60" s="231" t="s">
        <v>135</v>
      </c>
      <c r="E60" s="239" t="s">
        <v>135</v>
      </c>
      <c r="F60" s="231" t="s">
        <v>135</v>
      </c>
      <c r="G60" s="231" t="s">
        <v>135</v>
      </c>
      <c r="H60" s="636" t="s">
        <v>135</v>
      </c>
    </row>
  </sheetData>
  <mergeCells count="3">
    <mergeCell ref="A1:H1"/>
    <mergeCell ref="A2:H2"/>
    <mergeCell ref="A3:H3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 differentOddEven="1" differentFirst="1">
    <oddHeader>&amp;CРЕГИОНЫ РОССИЙСКОЙ ФЕДЕРАЦИИ</oddHeader>
    <oddFooter>&amp;L2&amp;CТОРГОВЛЯ В РОССИИ. 2014&amp;R&amp;G&amp;G</oddFooter>
    <first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firstHeader>
    <firstFooter>&amp;L&amp;P&amp;CТорговля в России. 2017</firstFooter>
  </headerFooter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2"/>
  <sheetViews>
    <sheetView view="pageLayout" zoomScale="120" zoomScaleNormal="115" zoomScalePageLayoutView="120" workbookViewId="0">
      <selection activeCell="A4" sqref="A4"/>
    </sheetView>
  </sheetViews>
  <sheetFormatPr defaultColWidth="8" defaultRowHeight="10.5" x14ac:dyDescent="0.15"/>
  <cols>
    <col min="1" max="1" width="26.42578125" style="60" customWidth="1"/>
    <col min="2" max="2" width="7.5703125" style="60" customWidth="1"/>
    <col min="3" max="3" width="7" style="60" customWidth="1"/>
    <col min="4" max="4" width="7.28515625" style="60" customWidth="1"/>
    <col min="5" max="5" width="7.42578125" style="60" customWidth="1"/>
    <col min="6" max="6" width="7.85546875" style="60" customWidth="1"/>
    <col min="7" max="7" width="7.5703125" style="60" customWidth="1"/>
    <col min="8" max="8" width="8.5703125" style="60" customWidth="1"/>
    <col min="9" max="16384" width="8" style="60"/>
  </cols>
  <sheetData>
    <row r="1" spans="1:9" ht="11.25" customHeight="1" x14ac:dyDescent="0.15">
      <c r="A1" s="781" t="s">
        <v>7</v>
      </c>
      <c r="B1" s="781"/>
      <c r="C1" s="781"/>
      <c r="D1" s="781"/>
      <c r="E1" s="781"/>
      <c r="F1" s="781"/>
      <c r="G1" s="781"/>
      <c r="H1" s="781"/>
    </row>
    <row r="2" spans="1:9" x14ac:dyDescent="0.15">
      <c r="A2" s="780" t="s">
        <v>162</v>
      </c>
      <c r="B2" s="780"/>
      <c r="C2" s="780"/>
      <c r="D2" s="780"/>
      <c r="E2" s="780"/>
      <c r="F2" s="780"/>
      <c r="G2" s="780"/>
      <c r="H2" s="780"/>
    </row>
    <row r="4" spans="1:9" ht="29.25" x14ac:dyDescent="0.15">
      <c r="A4" s="102"/>
      <c r="B4" s="102">
        <v>2000</v>
      </c>
      <c r="C4" s="102">
        <v>2005</v>
      </c>
      <c r="D4" s="102">
        <v>2010</v>
      </c>
      <c r="E4" s="102">
        <v>2014</v>
      </c>
      <c r="F4" s="102">
        <v>2015</v>
      </c>
      <c r="G4" s="102">
        <v>2016</v>
      </c>
      <c r="H4" s="102" t="s">
        <v>1273</v>
      </c>
    </row>
    <row r="5" spans="1:9" ht="17.45" customHeight="1" x14ac:dyDescent="0.15">
      <c r="A5" s="69" t="s">
        <v>126</v>
      </c>
      <c r="B5" s="237">
        <v>1355</v>
      </c>
      <c r="C5" s="235">
        <v>1050</v>
      </c>
      <c r="D5" s="235">
        <v>1416</v>
      </c>
      <c r="E5" s="235">
        <v>1078</v>
      </c>
      <c r="F5" s="235">
        <v>2069</v>
      </c>
      <c r="G5" s="235">
        <v>2308</v>
      </c>
      <c r="H5" s="512">
        <v>111.6</v>
      </c>
    </row>
    <row r="6" spans="1:9" ht="17.45" customHeight="1" x14ac:dyDescent="0.2">
      <c r="A6" s="260" t="s">
        <v>102</v>
      </c>
      <c r="B6" s="238"/>
      <c r="C6" s="230"/>
      <c r="D6" s="230"/>
      <c r="E6" s="230"/>
      <c r="F6" s="230"/>
      <c r="G6" s="230"/>
      <c r="H6" s="236"/>
    </row>
    <row r="7" spans="1:9" ht="17.45" customHeight="1" x14ac:dyDescent="0.2">
      <c r="A7" s="70" t="s">
        <v>24</v>
      </c>
      <c r="B7" s="238">
        <v>2</v>
      </c>
      <c r="C7" s="230">
        <v>4</v>
      </c>
      <c r="D7" s="230">
        <v>68</v>
      </c>
      <c r="E7" s="230">
        <v>100</v>
      </c>
      <c r="F7" s="230">
        <v>152</v>
      </c>
      <c r="G7" s="230">
        <v>171</v>
      </c>
      <c r="H7" s="236">
        <v>112.5</v>
      </c>
    </row>
    <row r="8" spans="1:9" ht="17.45" customHeight="1" x14ac:dyDescent="0.2">
      <c r="A8" s="70" t="s">
        <v>25</v>
      </c>
      <c r="B8" s="238">
        <v>53</v>
      </c>
      <c r="C8" s="230">
        <v>11</v>
      </c>
      <c r="D8" s="230">
        <v>8</v>
      </c>
      <c r="E8" s="222" t="s">
        <v>1154</v>
      </c>
      <c r="F8" s="222" t="s">
        <v>1154</v>
      </c>
      <c r="G8" s="222" t="s">
        <v>1154</v>
      </c>
      <c r="H8" s="236">
        <v>20</v>
      </c>
    </row>
    <row r="9" spans="1:9" ht="17.45" customHeight="1" x14ac:dyDescent="0.2">
      <c r="A9" s="70" t="s">
        <v>26</v>
      </c>
      <c r="B9" s="230" t="s">
        <v>135</v>
      </c>
      <c r="C9" s="230" t="s">
        <v>135</v>
      </c>
      <c r="D9" s="230" t="s">
        <v>135</v>
      </c>
      <c r="E9" s="230" t="s">
        <v>135</v>
      </c>
      <c r="F9" s="230" t="s">
        <v>135</v>
      </c>
      <c r="G9" s="236" t="s">
        <v>1154</v>
      </c>
      <c r="H9" s="238" t="s">
        <v>135</v>
      </c>
    </row>
    <row r="10" spans="1:9" ht="17.45" customHeight="1" x14ac:dyDescent="0.2">
      <c r="A10" s="70" t="s">
        <v>29</v>
      </c>
      <c r="B10" s="238">
        <v>43</v>
      </c>
      <c r="C10" s="230" t="s">
        <v>135</v>
      </c>
      <c r="D10" s="230" t="s">
        <v>135</v>
      </c>
      <c r="E10" s="230" t="s">
        <v>135</v>
      </c>
      <c r="F10" s="230" t="s">
        <v>135</v>
      </c>
      <c r="G10" s="230" t="s">
        <v>135</v>
      </c>
      <c r="H10" s="238" t="s">
        <v>135</v>
      </c>
      <c r="I10" s="59"/>
    </row>
    <row r="11" spans="1:9" ht="17.45" customHeight="1" x14ac:dyDescent="0.2">
      <c r="A11" s="70" t="s">
        <v>30</v>
      </c>
      <c r="B11" s="238">
        <v>4</v>
      </c>
      <c r="C11" s="230" t="s">
        <v>135</v>
      </c>
      <c r="D11" s="230" t="s">
        <v>135</v>
      </c>
      <c r="E11" s="222" t="s">
        <v>1154</v>
      </c>
      <c r="F11" s="222" t="s">
        <v>1154</v>
      </c>
      <c r="G11" s="222" t="s">
        <v>135</v>
      </c>
      <c r="H11" s="236" t="s">
        <v>135</v>
      </c>
    </row>
    <row r="12" spans="1:9" ht="17.45" customHeight="1" x14ac:dyDescent="0.2">
      <c r="A12" s="70" t="s">
        <v>31</v>
      </c>
      <c r="B12" s="238">
        <v>30</v>
      </c>
      <c r="C12" s="230" t="s">
        <v>135</v>
      </c>
      <c r="D12" s="230">
        <v>1</v>
      </c>
      <c r="E12" s="230" t="s">
        <v>135</v>
      </c>
      <c r="F12" s="230" t="s">
        <v>135</v>
      </c>
      <c r="G12" s="230" t="s">
        <v>135</v>
      </c>
      <c r="H12" s="236" t="s">
        <v>135</v>
      </c>
    </row>
    <row r="13" spans="1:9" ht="17.45" customHeight="1" x14ac:dyDescent="0.2">
      <c r="A13" s="70" t="s">
        <v>33</v>
      </c>
      <c r="B13" s="238">
        <v>4</v>
      </c>
      <c r="C13" s="230">
        <v>5</v>
      </c>
      <c r="D13" s="230">
        <v>6</v>
      </c>
      <c r="E13" s="222" t="s">
        <v>1154</v>
      </c>
      <c r="F13" s="222" t="s">
        <v>1154</v>
      </c>
      <c r="G13" s="222" t="s">
        <v>135</v>
      </c>
      <c r="H13" s="236" t="s">
        <v>135</v>
      </c>
    </row>
    <row r="14" spans="1:9" ht="17.45" customHeight="1" x14ac:dyDescent="0.2">
      <c r="A14" s="70" t="s">
        <v>34</v>
      </c>
      <c r="B14" s="238" t="s">
        <v>135</v>
      </c>
      <c r="C14" s="230">
        <v>34</v>
      </c>
      <c r="D14" s="230">
        <v>31</v>
      </c>
      <c r="E14" s="222" t="s">
        <v>1154</v>
      </c>
      <c r="F14" s="222" t="s">
        <v>1154</v>
      </c>
      <c r="G14" s="222" t="s">
        <v>1154</v>
      </c>
      <c r="H14" s="236">
        <v>106.7</v>
      </c>
      <c r="I14" s="59"/>
    </row>
    <row r="15" spans="1:9" ht="17.45" customHeight="1" x14ac:dyDescent="0.2">
      <c r="A15" s="70" t="s">
        <v>35</v>
      </c>
      <c r="B15" s="238">
        <v>1</v>
      </c>
      <c r="C15" s="230" t="s">
        <v>135</v>
      </c>
      <c r="D15" s="230" t="s">
        <v>135</v>
      </c>
      <c r="E15" s="230" t="s">
        <v>135</v>
      </c>
      <c r="F15" s="230" t="s">
        <v>135</v>
      </c>
      <c r="G15" s="230" t="s">
        <v>135</v>
      </c>
      <c r="H15" s="238" t="s">
        <v>135</v>
      </c>
      <c r="I15" s="59"/>
    </row>
    <row r="16" spans="1:9" ht="17.45" customHeight="1" x14ac:dyDescent="0.2">
      <c r="A16" s="70" t="s">
        <v>36</v>
      </c>
      <c r="B16" s="238">
        <v>102</v>
      </c>
      <c r="C16" s="230">
        <v>101</v>
      </c>
      <c r="D16" s="230">
        <v>15</v>
      </c>
      <c r="E16" s="222" t="s">
        <v>1154</v>
      </c>
      <c r="F16" s="222" t="s">
        <v>1154</v>
      </c>
      <c r="G16" s="222" t="s">
        <v>1154</v>
      </c>
      <c r="H16" s="236">
        <v>73.900000000000006</v>
      </c>
      <c r="I16" s="59"/>
    </row>
    <row r="17" spans="1:9" ht="17.45" customHeight="1" x14ac:dyDescent="0.2">
      <c r="A17" s="260" t="s">
        <v>103</v>
      </c>
      <c r="B17" s="238"/>
      <c r="C17" s="230"/>
      <c r="D17" s="230"/>
      <c r="E17" s="230"/>
      <c r="F17" s="230"/>
      <c r="G17" s="230"/>
      <c r="H17" s="236"/>
      <c r="I17" s="59"/>
    </row>
    <row r="18" spans="1:9" ht="17.45" customHeight="1" x14ac:dyDescent="0.2">
      <c r="A18" s="70" t="s">
        <v>45</v>
      </c>
      <c r="B18" s="238">
        <v>65</v>
      </c>
      <c r="C18" s="230">
        <v>37</v>
      </c>
      <c r="D18" s="230">
        <v>29</v>
      </c>
      <c r="E18" s="222" t="s">
        <v>1154</v>
      </c>
      <c r="F18" s="222" t="s">
        <v>1154</v>
      </c>
      <c r="G18" s="222" t="s">
        <v>1154</v>
      </c>
      <c r="H18" s="236" t="s">
        <v>1300</v>
      </c>
      <c r="I18" s="59"/>
    </row>
    <row r="19" spans="1:9" ht="17.45" customHeight="1" x14ac:dyDescent="0.2">
      <c r="A19" s="272" t="s">
        <v>104</v>
      </c>
      <c r="B19" s="238"/>
      <c r="C19" s="230"/>
      <c r="D19" s="230"/>
      <c r="E19" s="230"/>
      <c r="F19" s="230"/>
      <c r="G19" s="230"/>
      <c r="H19" s="236"/>
      <c r="I19" s="59"/>
    </row>
    <row r="20" spans="1:9" ht="17.45" customHeight="1" x14ac:dyDescent="0.2">
      <c r="A20" s="70" t="s">
        <v>52</v>
      </c>
      <c r="B20" s="238" t="s">
        <v>135</v>
      </c>
      <c r="C20" s="230">
        <v>194</v>
      </c>
      <c r="D20" s="230">
        <v>80</v>
      </c>
      <c r="E20" s="222" t="s">
        <v>1154</v>
      </c>
      <c r="F20" s="222" t="s">
        <v>1154</v>
      </c>
      <c r="G20" s="222" t="s">
        <v>1154</v>
      </c>
      <c r="H20" s="236">
        <v>76.5</v>
      </c>
      <c r="I20" s="59"/>
    </row>
    <row r="21" spans="1:9" ht="17.45" customHeight="1" x14ac:dyDescent="0.2">
      <c r="A21" s="70" t="s">
        <v>53</v>
      </c>
      <c r="B21" s="238">
        <v>40</v>
      </c>
      <c r="C21" s="230">
        <v>57</v>
      </c>
      <c r="D21" s="230">
        <v>229</v>
      </c>
      <c r="E21" s="222" t="s">
        <v>1154</v>
      </c>
      <c r="F21" s="222" t="s">
        <v>1154</v>
      </c>
      <c r="G21" s="222" t="s">
        <v>1154</v>
      </c>
      <c r="H21" s="236">
        <v>3.1</v>
      </c>
      <c r="I21" s="59"/>
    </row>
    <row r="22" spans="1:9" ht="17.45" customHeight="1" x14ac:dyDescent="0.2">
      <c r="A22" s="70" t="s">
        <v>54</v>
      </c>
      <c r="B22" s="238">
        <v>24</v>
      </c>
      <c r="C22" s="230">
        <v>29</v>
      </c>
      <c r="D22" s="230" t="s">
        <v>135</v>
      </c>
      <c r="E22" s="230" t="s">
        <v>135</v>
      </c>
      <c r="F22" s="230" t="s">
        <v>135</v>
      </c>
      <c r="G22" s="230" t="s">
        <v>135</v>
      </c>
      <c r="H22" s="238" t="s">
        <v>135</v>
      </c>
      <c r="I22" s="59"/>
    </row>
    <row r="23" spans="1:9" ht="17.45" customHeight="1" x14ac:dyDescent="0.2">
      <c r="A23" s="70" t="s">
        <v>55</v>
      </c>
      <c r="B23" s="238">
        <v>339</v>
      </c>
      <c r="C23" s="230">
        <v>92</v>
      </c>
      <c r="D23" s="230">
        <v>40</v>
      </c>
      <c r="E23" s="222" t="s">
        <v>1154</v>
      </c>
      <c r="F23" s="222" t="s">
        <v>135</v>
      </c>
      <c r="G23" s="222" t="s">
        <v>1154</v>
      </c>
      <c r="H23" s="236" t="s">
        <v>135</v>
      </c>
      <c r="I23" s="59"/>
    </row>
    <row r="24" spans="1:9" ht="17.45" customHeight="1" x14ac:dyDescent="0.2">
      <c r="A24" s="260" t="s">
        <v>167</v>
      </c>
      <c r="B24" s="238"/>
      <c r="C24" s="230"/>
      <c r="D24" s="230"/>
      <c r="E24" s="230"/>
      <c r="F24" s="230"/>
      <c r="G24" s="230"/>
      <c r="H24" s="236"/>
      <c r="I24" s="59"/>
    </row>
    <row r="25" spans="1:9" ht="17.45" customHeight="1" x14ac:dyDescent="0.2">
      <c r="A25" s="70" t="s">
        <v>60</v>
      </c>
      <c r="B25" s="238">
        <v>30</v>
      </c>
      <c r="C25" s="230">
        <v>11</v>
      </c>
      <c r="D25" s="230" t="s">
        <v>135</v>
      </c>
      <c r="E25" s="230" t="s">
        <v>135</v>
      </c>
      <c r="F25" s="230" t="s">
        <v>135</v>
      </c>
      <c r="G25" s="230" t="s">
        <v>135</v>
      </c>
      <c r="H25" s="238" t="s">
        <v>135</v>
      </c>
      <c r="I25" s="59"/>
    </row>
    <row r="26" spans="1:9" ht="17.45" customHeight="1" x14ac:dyDescent="0.2">
      <c r="A26" s="70" t="s">
        <v>62</v>
      </c>
      <c r="B26" s="238">
        <v>3</v>
      </c>
      <c r="C26" s="230">
        <v>4</v>
      </c>
      <c r="D26" s="230">
        <v>277</v>
      </c>
      <c r="E26" s="222" t="s">
        <v>1154</v>
      </c>
      <c r="F26" s="222" t="s">
        <v>1154</v>
      </c>
      <c r="G26" s="222" t="s">
        <v>1154</v>
      </c>
      <c r="H26" s="236">
        <v>87.8</v>
      </c>
    </row>
    <row r="27" spans="1:9" ht="17.45" customHeight="1" x14ac:dyDescent="0.2">
      <c r="A27" s="70" t="s">
        <v>64</v>
      </c>
      <c r="B27" s="238">
        <v>1</v>
      </c>
      <c r="C27" s="230" t="s">
        <v>135</v>
      </c>
      <c r="D27" s="230" t="s">
        <v>135</v>
      </c>
      <c r="E27" s="230" t="s">
        <v>135</v>
      </c>
      <c r="F27" s="230" t="s">
        <v>135</v>
      </c>
      <c r="G27" s="230" t="s">
        <v>135</v>
      </c>
      <c r="H27" s="236" t="s">
        <v>135</v>
      </c>
    </row>
    <row r="28" spans="1:9" ht="17.45" customHeight="1" x14ac:dyDescent="0.2">
      <c r="A28" s="70" t="s">
        <v>68</v>
      </c>
      <c r="B28" s="238">
        <v>10</v>
      </c>
      <c r="C28" s="230">
        <v>3</v>
      </c>
      <c r="D28" s="230" t="s">
        <v>135</v>
      </c>
      <c r="E28" s="230" t="s">
        <v>135</v>
      </c>
      <c r="F28" s="230" t="s">
        <v>135</v>
      </c>
      <c r="G28" s="230" t="s">
        <v>135</v>
      </c>
      <c r="H28" s="236" t="s">
        <v>135</v>
      </c>
    </row>
    <row r="29" spans="1:9" ht="17.45" customHeight="1" x14ac:dyDescent="0.2">
      <c r="A29" s="70" t="s">
        <v>69</v>
      </c>
      <c r="B29" s="238">
        <v>298</v>
      </c>
      <c r="C29" s="230">
        <v>277</v>
      </c>
      <c r="D29" s="230">
        <v>590</v>
      </c>
      <c r="E29" s="222" t="s">
        <v>1154</v>
      </c>
      <c r="F29" s="222" t="s">
        <v>1154</v>
      </c>
      <c r="G29" s="222" t="s">
        <v>1154</v>
      </c>
      <c r="H29" s="236">
        <v>68.7</v>
      </c>
    </row>
    <row r="30" spans="1:9" ht="17.45" customHeight="1" x14ac:dyDescent="0.2">
      <c r="A30" s="70" t="s">
        <v>71</v>
      </c>
      <c r="B30" s="238">
        <v>8</v>
      </c>
      <c r="C30" s="230">
        <v>2</v>
      </c>
      <c r="D30" s="230" t="s">
        <v>135</v>
      </c>
      <c r="E30" s="230" t="s">
        <v>135</v>
      </c>
      <c r="F30" s="230" t="s">
        <v>135</v>
      </c>
      <c r="G30" s="230" t="s">
        <v>135</v>
      </c>
      <c r="H30" s="236" t="s">
        <v>135</v>
      </c>
    </row>
    <row r="31" spans="1:9" ht="17.45" customHeight="1" x14ac:dyDescent="0.2">
      <c r="A31" s="70" t="s">
        <v>72</v>
      </c>
      <c r="B31" s="238" t="s">
        <v>135</v>
      </c>
      <c r="C31" s="230">
        <v>3</v>
      </c>
      <c r="D31" s="230" t="s">
        <v>135</v>
      </c>
      <c r="E31" s="222" t="s">
        <v>1154</v>
      </c>
      <c r="F31" s="222" t="s">
        <v>135</v>
      </c>
      <c r="G31" s="222" t="s">
        <v>135</v>
      </c>
      <c r="H31" s="236" t="s">
        <v>135</v>
      </c>
    </row>
    <row r="32" spans="1:9" ht="17.45" customHeight="1" x14ac:dyDescent="0.2">
      <c r="A32" s="70" t="s">
        <v>73</v>
      </c>
      <c r="B32" s="238">
        <v>3</v>
      </c>
      <c r="C32" s="230">
        <v>2</v>
      </c>
      <c r="D32" s="230">
        <v>16</v>
      </c>
      <c r="E32" s="222" t="s">
        <v>1154</v>
      </c>
      <c r="F32" s="222" t="s">
        <v>1154</v>
      </c>
      <c r="G32" s="222" t="s">
        <v>1154</v>
      </c>
      <c r="H32" s="236">
        <v>100</v>
      </c>
    </row>
    <row r="33" spans="1:8" ht="17.45" customHeight="1" x14ac:dyDescent="0.2">
      <c r="A33" s="272" t="s">
        <v>74</v>
      </c>
      <c r="B33" s="238"/>
      <c r="C33" s="230"/>
      <c r="D33" s="230"/>
      <c r="E33" s="230"/>
      <c r="F33" s="230"/>
      <c r="G33" s="230"/>
      <c r="H33" s="236"/>
    </row>
    <row r="34" spans="1:8" ht="17.45" customHeight="1" x14ac:dyDescent="0.2">
      <c r="A34" s="70" t="s">
        <v>76</v>
      </c>
      <c r="B34" s="238">
        <v>165</v>
      </c>
      <c r="C34" s="230">
        <v>116</v>
      </c>
      <c r="D34" s="230">
        <v>2</v>
      </c>
      <c r="E34" s="222" t="s">
        <v>1154</v>
      </c>
      <c r="F34" s="222" t="s">
        <v>1154</v>
      </c>
      <c r="G34" s="222" t="s">
        <v>1154</v>
      </c>
      <c r="H34" s="236">
        <v>92.9</v>
      </c>
    </row>
    <row r="35" spans="1:8" ht="17.45" customHeight="1" x14ac:dyDescent="0.2">
      <c r="A35" s="70" t="s">
        <v>79</v>
      </c>
      <c r="B35" s="230" t="s">
        <v>135</v>
      </c>
      <c r="C35" s="230" t="s">
        <v>135</v>
      </c>
      <c r="D35" s="230" t="s">
        <v>135</v>
      </c>
      <c r="E35" s="230" t="s">
        <v>135</v>
      </c>
      <c r="F35" s="230">
        <v>128</v>
      </c>
      <c r="G35" s="230">
        <v>86</v>
      </c>
      <c r="H35" s="236">
        <v>67.2</v>
      </c>
    </row>
    <row r="36" spans="1:8" ht="17.45" customHeight="1" x14ac:dyDescent="0.2">
      <c r="A36" s="272" t="s">
        <v>80</v>
      </c>
      <c r="B36" s="238"/>
      <c r="C36" s="230"/>
      <c r="D36" s="230"/>
      <c r="E36" s="230"/>
      <c r="F36" s="230"/>
      <c r="G36" s="230"/>
      <c r="H36" s="236"/>
    </row>
    <row r="37" spans="1:8" ht="17.45" customHeight="1" x14ac:dyDescent="0.2">
      <c r="A37" s="70" t="s">
        <v>85</v>
      </c>
      <c r="B37" s="238">
        <v>114</v>
      </c>
      <c r="C37" s="230">
        <v>64</v>
      </c>
      <c r="D37" s="230">
        <v>24</v>
      </c>
      <c r="E37" s="222" t="s">
        <v>1154</v>
      </c>
      <c r="F37" s="222" t="s">
        <v>1154</v>
      </c>
      <c r="G37" s="227" t="s">
        <v>1154</v>
      </c>
      <c r="H37" s="236">
        <v>90</v>
      </c>
    </row>
    <row r="38" spans="1:8" ht="17.45" customHeight="1" x14ac:dyDescent="0.2">
      <c r="A38" s="70" t="s">
        <v>90</v>
      </c>
      <c r="B38" s="238">
        <v>7</v>
      </c>
      <c r="C38" s="230">
        <v>4</v>
      </c>
      <c r="D38" s="230" t="s">
        <v>135</v>
      </c>
      <c r="E38" s="230" t="s">
        <v>135</v>
      </c>
      <c r="F38" s="230" t="s">
        <v>1154</v>
      </c>
      <c r="G38" s="230" t="s">
        <v>135</v>
      </c>
      <c r="H38" s="236" t="s">
        <v>135</v>
      </c>
    </row>
    <row r="39" spans="1:8" ht="17.45" customHeight="1" x14ac:dyDescent="0.2">
      <c r="A39" s="70" t="s">
        <v>91</v>
      </c>
      <c r="B39" s="230" t="s">
        <v>135</v>
      </c>
      <c r="C39" s="230" t="s">
        <v>135</v>
      </c>
      <c r="D39" s="230" t="s">
        <v>135</v>
      </c>
      <c r="E39" s="230" t="s">
        <v>135</v>
      </c>
      <c r="F39" s="230" t="s">
        <v>1154</v>
      </c>
      <c r="G39" s="230" t="s">
        <v>1154</v>
      </c>
      <c r="H39" s="236">
        <v>58.3</v>
      </c>
    </row>
    <row r="40" spans="1:8" ht="17.45" customHeight="1" x14ac:dyDescent="0.2">
      <c r="A40" s="260" t="s">
        <v>107</v>
      </c>
      <c r="B40" s="238"/>
      <c r="C40" s="230"/>
      <c r="D40" s="230"/>
      <c r="E40" s="230"/>
      <c r="F40" s="230"/>
      <c r="G40" s="230"/>
      <c r="H40" s="236"/>
    </row>
    <row r="41" spans="1:8" ht="17.45" customHeight="1" x14ac:dyDescent="0.2">
      <c r="A41" s="108" t="s">
        <v>96</v>
      </c>
      <c r="B41" s="239">
        <v>9</v>
      </c>
      <c r="C41" s="231" t="s">
        <v>135</v>
      </c>
      <c r="D41" s="231" t="s">
        <v>135</v>
      </c>
      <c r="E41" s="231" t="s">
        <v>135</v>
      </c>
      <c r="F41" s="231" t="s">
        <v>135</v>
      </c>
      <c r="G41" s="231" t="s">
        <v>135</v>
      </c>
      <c r="H41" s="513" t="s">
        <v>135</v>
      </c>
    </row>
    <row r="42" spans="1:8" x14ac:dyDescent="0.15">
      <c r="A42" s="772" t="s">
        <v>8</v>
      </c>
      <c r="B42" s="772"/>
      <c r="C42" s="772"/>
      <c r="D42" s="772"/>
      <c r="E42" s="772"/>
      <c r="F42" s="772"/>
      <c r="G42" s="772"/>
      <c r="H42" s="772"/>
    </row>
  </sheetData>
  <mergeCells count="3">
    <mergeCell ref="A42:H42"/>
    <mergeCell ref="A1:H1"/>
    <mergeCell ref="A2:H2"/>
  </mergeCells>
  <phoneticPr fontId="35" type="noConversion"/>
  <pageMargins left="0.98425196850393704" right="0.98425196850393704" top="0.98425196850393704" bottom="0.98425196850393704" header="0.19685039370078741" footer="0.19685039370078741"/>
  <pageSetup paperSize="9" orientation="portrait" r:id="rId1"/>
  <headerFooter differentOddEven="1" differentFirst="1">
    <firstHeader>&amp;CПРОДАЖА ОТДЕЛЬНЫХ ВИДОВ ПРОДУКЦИИ НА ВНУТРЕННЕМ РЫНКЕ РОССИЙСКОЙ ФЕДЕРАЦИИ ОРГАНИЗАЦИЯМИ-ПРОИЗВОДИТЕЛЯМИ И ОРГАНИЗАЦИЯМИ ОПТОВОЙ ТОРГОВЛИ&amp;X*)</firstHeader>
    <firstFooter>&amp;L&amp;P&amp;CТорговля в России. 2017</firstFooter>
  </headerFooter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6"/>
  <sheetViews>
    <sheetView view="pageLayout" zoomScale="120" zoomScaleNormal="110" zoomScalePageLayoutView="120" workbookViewId="0">
      <selection activeCell="A3" sqref="A3:A4"/>
    </sheetView>
  </sheetViews>
  <sheetFormatPr defaultRowHeight="14.25" x14ac:dyDescent="0.2"/>
  <cols>
    <col min="1" max="1" width="25.140625" style="7" customWidth="1"/>
    <col min="2" max="2" width="9.140625" style="7"/>
    <col min="3" max="3" width="10" style="7" customWidth="1"/>
    <col min="4" max="16384" width="9.140625" style="7"/>
  </cols>
  <sheetData>
    <row r="1" spans="1:9" ht="19.5" customHeight="1" x14ac:dyDescent="0.2">
      <c r="A1" s="678" t="s">
        <v>1280</v>
      </c>
      <c r="B1" s="678"/>
      <c r="C1" s="678"/>
      <c r="D1" s="678"/>
      <c r="E1" s="678"/>
      <c r="F1" s="678"/>
      <c r="G1" s="678"/>
      <c r="H1" s="678"/>
      <c r="I1" s="678"/>
    </row>
    <row r="2" spans="1:9" ht="9.75" customHeight="1" x14ac:dyDescent="0.2"/>
    <row r="3" spans="1:9" ht="12.75" customHeight="1" x14ac:dyDescent="0.2">
      <c r="A3" s="789"/>
      <c r="B3" s="787" t="s">
        <v>1108</v>
      </c>
      <c r="C3" s="786" t="s">
        <v>1109</v>
      </c>
      <c r="D3" s="786"/>
      <c r="E3" s="783" t="s">
        <v>1110</v>
      </c>
      <c r="F3" s="783" t="s">
        <v>1111</v>
      </c>
      <c r="G3" s="783" t="s">
        <v>1113</v>
      </c>
      <c r="H3" s="783" t="s">
        <v>1114</v>
      </c>
      <c r="I3" s="785"/>
    </row>
    <row r="4" spans="1:9" ht="30.75" customHeight="1" x14ac:dyDescent="0.2">
      <c r="A4" s="790"/>
      <c r="B4" s="788"/>
      <c r="C4" s="29" t="s">
        <v>1112</v>
      </c>
      <c r="D4" s="277" t="s">
        <v>1180</v>
      </c>
      <c r="E4" s="784"/>
      <c r="F4" s="784"/>
      <c r="G4" s="784"/>
      <c r="H4" s="784"/>
      <c r="I4" s="785"/>
    </row>
    <row r="5" spans="1:9" ht="15.2" customHeight="1" x14ac:dyDescent="0.2">
      <c r="A5" s="247" t="s">
        <v>127</v>
      </c>
      <c r="B5" s="546">
        <v>771104</v>
      </c>
      <c r="C5" s="547">
        <v>20031</v>
      </c>
      <c r="D5" s="547">
        <v>275740</v>
      </c>
      <c r="E5" s="547">
        <v>109399</v>
      </c>
      <c r="F5" s="547">
        <v>96392</v>
      </c>
      <c r="G5" s="547">
        <v>36581</v>
      </c>
      <c r="H5" s="548">
        <v>22736</v>
      </c>
    </row>
    <row r="6" spans="1:9" ht="15.2" customHeight="1" x14ac:dyDescent="0.2">
      <c r="A6" s="247" t="s">
        <v>102</v>
      </c>
      <c r="B6" s="549">
        <v>176336</v>
      </c>
      <c r="C6" s="550">
        <v>6265</v>
      </c>
      <c r="D6" s="550">
        <v>52831</v>
      </c>
      <c r="E6" s="550">
        <v>21436</v>
      </c>
      <c r="F6" s="550">
        <v>22153</v>
      </c>
      <c r="G6" s="550">
        <v>8748</v>
      </c>
      <c r="H6" s="551">
        <v>6886</v>
      </c>
    </row>
    <row r="7" spans="1:9" ht="15.2" customHeight="1" x14ac:dyDescent="0.2">
      <c r="A7" s="10" t="s">
        <v>22</v>
      </c>
      <c r="B7" s="552">
        <v>9671</v>
      </c>
      <c r="C7" s="553">
        <v>101</v>
      </c>
      <c r="D7" s="553">
        <v>3649</v>
      </c>
      <c r="E7" s="553">
        <v>970</v>
      </c>
      <c r="F7" s="553">
        <v>727</v>
      </c>
      <c r="G7" s="553">
        <v>315</v>
      </c>
      <c r="H7" s="554">
        <v>600</v>
      </c>
    </row>
    <row r="8" spans="1:9" ht="15.2" customHeight="1" x14ac:dyDescent="0.2">
      <c r="A8" s="10" t="s">
        <v>23</v>
      </c>
      <c r="B8" s="552">
        <v>6988</v>
      </c>
      <c r="C8" s="553">
        <v>225</v>
      </c>
      <c r="D8" s="553">
        <v>3512</v>
      </c>
      <c r="E8" s="553">
        <v>740</v>
      </c>
      <c r="F8" s="553">
        <v>906</v>
      </c>
      <c r="G8" s="553">
        <v>150</v>
      </c>
      <c r="H8" s="554">
        <v>456</v>
      </c>
    </row>
    <row r="9" spans="1:9" ht="15.2" customHeight="1" x14ac:dyDescent="0.2">
      <c r="A9" s="10" t="s">
        <v>24</v>
      </c>
      <c r="B9" s="552">
        <v>8056</v>
      </c>
      <c r="C9" s="553">
        <v>296</v>
      </c>
      <c r="D9" s="553">
        <v>2933</v>
      </c>
      <c r="E9" s="553">
        <v>609</v>
      </c>
      <c r="F9" s="553">
        <v>648</v>
      </c>
      <c r="G9" s="553">
        <v>364</v>
      </c>
      <c r="H9" s="554">
        <v>373</v>
      </c>
    </row>
    <row r="10" spans="1:9" ht="15.2" customHeight="1" x14ac:dyDescent="0.2">
      <c r="A10" s="10" t="s">
        <v>25</v>
      </c>
      <c r="B10" s="552">
        <v>12292</v>
      </c>
      <c r="C10" s="553">
        <v>215</v>
      </c>
      <c r="D10" s="553">
        <v>3486</v>
      </c>
      <c r="E10" s="553">
        <v>1752</v>
      </c>
      <c r="F10" s="553">
        <v>2483</v>
      </c>
      <c r="G10" s="553">
        <v>405</v>
      </c>
      <c r="H10" s="554">
        <v>786</v>
      </c>
    </row>
    <row r="11" spans="1:9" ht="15.2" customHeight="1" x14ac:dyDescent="0.2">
      <c r="A11" s="10" t="s">
        <v>26</v>
      </c>
      <c r="B11" s="552">
        <v>5472</v>
      </c>
      <c r="C11" s="553">
        <v>136</v>
      </c>
      <c r="D11" s="553">
        <v>2554</v>
      </c>
      <c r="E11" s="553">
        <v>892</v>
      </c>
      <c r="F11" s="553">
        <v>415</v>
      </c>
      <c r="G11" s="553">
        <v>198</v>
      </c>
      <c r="H11" s="554">
        <v>125</v>
      </c>
    </row>
    <row r="12" spans="1:9" ht="15.2" customHeight="1" x14ac:dyDescent="0.2">
      <c r="A12" s="10" t="s">
        <v>27</v>
      </c>
      <c r="B12" s="552">
        <v>6425</v>
      </c>
      <c r="C12" s="553">
        <v>197</v>
      </c>
      <c r="D12" s="553">
        <v>2228</v>
      </c>
      <c r="E12" s="553">
        <v>602</v>
      </c>
      <c r="F12" s="553">
        <v>811</v>
      </c>
      <c r="G12" s="553">
        <v>302</v>
      </c>
      <c r="H12" s="554">
        <v>247</v>
      </c>
    </row>
    <row r="13" spans="1:9" ht="15.2" customHeight="1" x14ac:dyDescent="0.2">
      <c r="A13" s="10" t="s">
        <v>28</v>
      </c>
      <c r="B13" s="552">
        <v>4466</v>
      </c>
      <c r="C13" s="553">
        <v>122</v>
      </c>
      <c r="D13" s="553">
        <v>2035</v>
      </c>
      <c r="E13" s="553">
        <v>329</v>
      </c>
      <c r="F13" s="553">
        <v>460</v>
      </c>
      <c r="G13" s="553">
        <v>198</v>
      </c>
      <c r="H13" s="554">
        <v>204</v>
      </c>
    </row>
    <row r="14" spans="1:9" ht="15.2" customHeight="1" x14ac:dyDescent="0.2">
      <c r="A14" s="10" t="s">
        <v>29</v>
      </c>
      <c r="B14" s="552">
        <v>5454</v>
      </c>
      <c r="C14" s="553">
        <v>112</v>
      </c>
      <c r="D14" s="553">
        <v>2783</v>
      </c>
      <c r="E14" s="553">
        <v>1282</v>
      </c>
      <c r="F14" s="553">
        <v>799</v>
      </c>
      <c r="G14" s="553">
        <v>331</v>
      </c>
      <c r="H14" s="554">
        <v>216</v>
      </c>
    </row>
    <row r="15" spans="1:9" ht="15.2" customHeight="1" x14ac:dyDescent="0.2">
      <c r="A15" s="10" t="s">
        <v>30</v>
      </c>
      <c r="B15" s="552">
        <v>4748</v>
      </c>
      <c r="C15" s="553">
        <v>167</v>
      </c>
      <c r="D15" s="553">
        <v>1693</v>
      </c>
      <c r="E15" s="553">
        <v>873</v>
      </c>
      <c r="F15" s="553">
        <v>1553</v>
      </c>
      <c r="G15" s="553">
        <v>284</v>
      </c>
      <c r="H15" s="554">
        <v>353</v>
      </c>
    </row>
    <row r="16" spans="1:9" ht="15.2" customHeight="1" x14ac:dyDescent="0.2">
      <c r="A16" s="10" t="s">
        <v>31</v>
      </c>
      <c r="B16" s="552">
        <v>34696</v>
      </c>
      <c r="C16" s="553">
        <v>1740</v>
      </c>
      <c r="D16" s="553">
        <v>8360</v>
      </c>
      <c r="E16" s="553">
        <v>5981</v>
      </c>
      <c r="F16" s="553">
        <v>4418</v>
      </c>
      <c r="G16" s="553">
        <v>1581</v>
      </c>
      <c r="H16" s="554">
        <v>1040</v>
      </c>
    </row>
    <row r="17" spans="1:8" ht="15.2" customHeight="1" x14ac:dyDescent="0.2">
      <c r="A17" s="10" t="s">
        <v>32</v>
      </c>
      <c r="B17" s="552">
        <v>4742</v>
      </c>
      <c r="C17" s="553">
        <v>114</v>
      </c>
      <c r="D17" s="553">
        <v>1714</v>
      </c>
      <c r="E17" s="553">
        <v>453</v>
      </c>
      <c r="F17" s="553">
        <v>573</v>
      </c>
      <c r="G17" s="553">
        <v>209</v>
      </c>
      <c r="H17" s="554">
        <v>160</v>
      </c>
    </row>
    <row r="18" spans="1:8" ht="15.2" customHeight="1" x14ac:dyDescent="0.2">
      <c r="A18" s="10" t="s">
        <v>33</v>
      </c>
      <c r="B18" s="552">
        <v>7309</v>
      </c>
      <c r="C18" s="553">
        <v>177</v>
      </c>
      <c r="D18" s="553">
        <v>3031</v>
      </c>
      <c r="E18" s="553">
        <v>577</v>
      </c>
      <c r="F18" s="553">
        <v>847</v>
      </c>
      <c r="G18" s="553">
        <v>126</v>
      </c>
      <c r="H18" s="554">
        <v>168</v>
      </c>
    </row>
    <row r="19" spans="1:8" ht="15.2" customHeight="1" x14ac:dyDescent="0.2">
      <c r="A19" s="10" t="s">
        <v>34</v>
      </c>
      <c r="B19" s="552">
        <v>6404</v>
      </c>
      <c r="C19" s="553">
        <v>150</v>
      </c>
      <c r="D19" s="553">
        <v>2114</v>
      </c>
      <c r="E19" s="553">
        <v>892</v>
      </c>
      <c r="F19" s="553">
        <v>707</v>
      </c>
      <c r="G19" s="553">
        <v>382</v>
      </c>
      <c r="H19" s="554">
        <v>189</v>
      </c>
    </row>
    <row r="20" spans="1:8" ht="15.2" customHeight="1" x14ac:dyDescent="0.2">
      <c r="A20" s="10" t="s">
        <v>35</v>
      </c>
      <c r="B20" s="552">
        <v>5586</v>
      </c>
      <c r="C20" s="553">
        <v>72</v>
      </c>
      <c r="D20" s="553">
        <v>2461</v>
      </c>
      <c r="E20" s="553">
        <v>1144</v>
      </c>
      <c r="F20" s="553">
        <v>465</v>
      </c>
      <c r="G20" s="553">
        <v>352</v>
      </c>
      <c r="H20" s="554">
        <v>317</v>
      </c>
    </row>
    <row r="21" spans="1:8" ht="15.2" customHeight="1" x14ac:dyDescent="0.2">
      <c r="A21" s="10" t="s">
        <v>36</v>
      </c>
      <c r="B21" s="552">
        <v>9396</v>
      </c>
      <c r="C21" s="553">
        <v>195</v>
      </c>
      <c r="D21" s="553">
        <v>2634</v>
      </c>
      <c r="E21" s="553">
        <v>1267</v>
      </c>
      <c r="F21" s="553">
        <v>827</v>
      </c>
      <c r="G21" s="553">
        <v>343</v>
      </c>
      <c r="H21" s="554">
        <v>223</v>
      </c>
    </row>
    <row r="22" spans="1:8" ht="15.2" customHeight="1" x14ac:dyDescent="0.2">
      <c r="A22" s="10" t="s">
        <v>37</v>
      </c>
      <c r="B22" s="552">
        <v>11507</v>
      </c>
      <c r="C22" s="553">
        <v>355</v>
      </c>
      <c r="D22" s="553">
        <v>1785</v>
      </c>
      <c r="E22" s="553">
        <v>1563</v>
      </c>
      <c r="F22" s="553">
        <v>1858</v>
      </c>
      <c r="G22" s="553">
        <v>524</v>
      </c>
      <c r="H22" s="554">
        <v>254</v>
      </c>
    </row>
    <row r="23" spans="1:8" ht="15.2" customHeight="1" x14ac:dyDescent="0.2">
      <c r="A23" s="10" t="s">
        <v>38</v>
      </c>
      <c r="B23" s="552">
        <v>7615</v>
      </c>
      <c r="C23" s="553">
        <v>94</v>
      </c>
      <c r="D23" s="553">
        <v>1464</v>
      </c>
      <c r="E23" s="553">
        <v>1130</v>
      </c>
      <c r="F23" s="553">
        <v>818</v>
      </c>
      <c r="G23" s="553">
        <v>382</v>
      </c>
      <c r="H23" s="554">
        <v>200</v>
      </c>
    </row>
    <row r="24" spans="1:8" ht="15.2" customHeight="1" x14ac:dyDescent="0.2">
      <c r="A24" s="10" t="s">
        <v>39</v>
      </c>
      <c r="B24" s="552">
        <v>25509</v>
      </c>
      <c r="C24" s="553">
        <v>1797</v>
      </c>
      <c r="D24" s="553">
        <v>4395</v>
      </c>
      <c r="E24" s="553">
        <v>380</v>
      </c>
      <c r="F24" s="553">
        <v>2838</v>
      </c>
      <c r="G24" s="553">
        <v>2302</v>
      </c>
      <c r="H24" s="554">
        <v>975</v>
      </c>
    </row>
    <row r="25" spans="1:8" ht="22.5" customHeight="1" x14ac:dyDescent="0.2">
      <c r="A25" s="249" t="s">
        <v>103</v>
      </c>
      <c r="B25" s="555">
        <v>58890</v>
      </c>
      <c r="C25" s="550">
        <v>1346</v>
      </c>
      <c r="D25" s="550">
        <v>18898</v>
      </c>
      <c r="E25" s="550">
        <v>6836</v>
      </c>
      <c r="F25" s="550">
        <v>4853</v>
      </c>
      <c r="G25" s="550">
        <v>2424</v>
      </c>
      <c r="H25" s="551">
        <v>1636</v>
      </c>
    </row>
    <row r="26" spans="1:8" ht="15.2" customHeight="1" x14ac:dyDescent="0.2">
      <c r="A26" s="10" t="s">
        <v>40</v>
      </c>
      <c r="B26" s="552">
        <v>4423</v>
      </c>
      <c r="C26" s="553">
        <v>97</v>
      </c>
      <c r="D26" s="553">
        <v>820</v>
      </c>
      <c r="E26" s="553">
        <v>310</v>
      </c>
      <c r="F26" s="553">
        <v>617</v>
      </c>
      <c r="G26" s="553">
        <v>222</v>
      </c>
      <c r="H26" s="554">
        <v>58</v>
      </c>
    </row>
    <row r="27" spans="1:8" ht="15.2" customHeight="1" x14ac:dyDescent="0.2">
      <c r="A27" s="10" t="s">
        <v>41</v>
      </c>
      <c r="B27" s="552">
        <v>7204</v>
      </c>
      <c r="C27" s="553">
        <v>89</v>
      </c>
      <c r="D27" s="553">
        <v>1893</v>
      </c>
      <c r="E27" s="553">
        <v>470</v>
      </c>
      <c r="F27" s="553">
        <v>300</v>
      </c>
      <c r="G27" s="553">
        <v>305</v>
      </c>
      <c r="H27" s="554">
        <v>105</v>
      </c>
    </row>
    <row r="28" spans="1:8" ht="15.2" customHeight="1" x14ac:dyDescent="0.2">
      <c r="A28" s="10" t="s">
        <v>42</v>
      </c>
      <c r="B28" s="552">
        <v>7332</v>
      </c>
      <c r="C28" s="553">
        <v>165</v>
      </c>
      <c r="D28" s="553">
        <v>3640</v>
      </c>
      <c r="E28" s="553">
        <v>609</v>
      </c>
      <c r="F28" s="553">
        <v>605</v>
      </c>
      <c r="G28" s="553">
        <v>288</v>
      </c>
      <c r="H28" s="554">
        <v>341</v>
      </c>
    </row>
    <row r="29" spans="1:8" ht="15.2" customHeight="1" x14ac:dyDescent="0.2">
      <c r="A29" s="1" t="s">
        <v>78</v>
      </c>
      <c r="B29" s="552"/>
      <c r="C29" s="553"/>
      <c r="D29" s="553"/>
      <c r="E29" s="553"/>
      <c r="F29" s="553"/>
      <c r="G29" s="553"/>
      <c r="H29" s="554"/>
    </row>
    <row r="30" spans="1:8" ht="15.2" customHeight="1" x14ac:dyDescent="0.2">
      <c r="A30" s="196" t="s">
        <v>118</v>
      </c>
      <c r="B30" s="552">
        <v>370</v>
      </c>
      <c r="C30" s="553">
        <v>1</v>
      </c>
      <c r="D30" s="553">
        <v>201</v>
      </c>
      <c r="E30" s="553">
        <v>13</v>
      </c>
      <c r="F30" s="553">
        <v>15</v>
      </c>
      <c r="G30" s="553">
        <v>13</v>
      </c>
      <c r="H30" s="554">
        <v>21</v>
      </c>
    </row>
    <row r="31" spans="1:8" ht="22.5" customHeight="1" x14ac:dyDescent="0.2">
      <c r="A31" s="3" t="s">
        <v>115</v>
      </c>
      <c r="B31" s="552">
        <v>6962</v>
      </c>
      <c r="C31" s="553">
        <v>164</v>
      </c>
      <c r="D31" s="553">
        <v>3439</v>
      </c>
      <c r="E31" s="553">
        <v>596</v>
      </c>
      <c r="F31" s="553">
        <v>590</v>
      </c>
      <c r="G31" s="553">
        <v>275</v>
      </c>
      <c r="H31" s="554">
        <v>320</v>
      </c>
    </row>
    <row r="32" spans="1:8" ht="15.2" customHeight="1" x14ac:dyDescent="0.2">
      <c r="A32" s="10" t="s">
        <v>43</v>
      </c>
      <c r="B32" s="552">
        <v>8211</v>
      </c>
      <c r="C32" s="553">
        <v>232</v>
      </c>
      <c r="D32" s="553">
        <v>3496</v>
      </c>
      <c r="E32" s="553">
        <v>816</v>
      </c>
      <c r="F32" s="553">
        <v>427</v>
      </c>
      <c r="G32" s="553">
        <v>309</v>
      </c>
      <c r="H32" s="554">
        <v>470</v>
      </c>
    </row>
    <row r="33" spans="1:8" ht="15.2" customHeight="1" x14ac:dyDescent="0.2">
      <c r="A33" s="10" t="s">
        <v>44</v>
      </c>
      <c r="B33" s="552">
        <v>5460</v>
      </c>
      <c r="C33" s="553">
        <v>90</v>
      </c>
      <c r="D33" s="553">
        <v>1531</v>
      </c>
      <c r="E33" s="553">
        <v>1514</v>
      </c>
      <c r="F33" s="553">
        <v>640</v>
      </c>
      <c r="G33" s="553">
        <v>326</v>
      </c>
      <c r="H33" s="554">
        <v>160</v>
      </c>
    </row>
    <row r="34" spans="1:8" ht="15.2" customHeight="1" x14ac:dyDescent="0.2">
      <c r="A34" s="10" t="s">
        <v>45</v>
      </c>
      <c r="B34" s="552">
        <v>12352</v>
      </c>
      <c r="C34" s="553">
        <v>323</v>
      </c>
      <c r="D34" s="553">
        <v>2818</v>
      </c>
      <c r="E34" s="553">
        <v>1259</v>
      </c>
      <c r="F34" s="553">
        <v>726</v>
      </c>
      <c r="G34" s="553">
        <v>419</v>
      </c>
      <c r="H34" s="554">
        <v>216</v>
      </c>
    </row>
    <row r="35" spans="1:8" ht="15.2" customHeight="1" x14ac:dyDescent="0.2">
      <c r="A35" s="10" t="s">
        <v>46</v>
      </c>
      <c r="B35" s="552">
        <v>4298</v>
      </c>
      <c r="C35" s="553">
        <v>151</v>
      </c>
      <c r="D35" s="553">
        <v>1148</v>
      </c>
      <c r="E35" s="553">
        <v>722</v>
      </c>
      <c r="F35" s="553">
        <v>456</v>
      </c>
      <c r="G35" s="553">
        <v>216</v>
      </c>
      <c r="H35" s="554">
        <v>57</v>
      </c>
    </row>
    <row r="36" spans="1:8" ht="15.2" customHeight="1" x14ac:dyDescent="0.2">
      <c r="A36" s="10" t="s">
        <v>47</v>
      </c>
      <c r="B36" s="552">
        <v>5636</v>
      </c>
      <c r="C36" s="553">
        <v>92</v>
      </c>
      <c r="D36" s="553">
        <v>1989</v>
      </c>
      <c r="E36" s="553">
        <v>505</v>
      </c>
      <c r="F36" s="553">
        <v>344</v>
      </c>
      <c r="G36" s="553">
        <v>188</v>
      </c>
      <c r="H36" s="554">
        <v>88</v>
      </c>
    </row>
    <row r="37" spans="1:8" ht="15.2" customHeight="1" x14ac:dyDescent="0.2">
      <c r="A37" s="10" t="s">
        <v>48</v>
      </c>
      <c r="B37" s="552">
        <v>3974</v>
      </c>
      <c r="C37" s="553">
        <v>107</v>
      </c>
      <c r="D37" s="553">
        <v>1563</v>
      </c>
      <c r="E37" s="553">
        <v>631</v>
      </c>
      <c r="F37" s="553">
        <v>738</v>
      </c>
      <c r="G37" s="553">
        <v>151</v>
      </c>
      <c r="H37" s="554">
        <v>141</v>
      </c>
    </row>
    <row r="38" spans="1:8" ht="15.2" customHeight="1" x14ac:dyDescent="0.2">
      <c r="A38" s="10" t="s">
        <v>49</v>
      </c>
      <c r="B38" s="552" t="s">
        <v>135</v>
      </c>
      <c r="C38" s="553" t="s">
        <v>135</v>
      </c>
      <c r="D38" s="553" t="s">
        <v>135</v>
      </c>
      <c r="E38" s="553" t="s">
        <v>135</v>
      </c>
      <c r="F38" s="553" t="s">
        <v>135</v>
      </c>
      <c r="G38" s="553" t="s">
        <v>135</v>
      </c>
      <c r="H38" s="554" t="s">
        <v>135</v>
      </c>
    </row>
    <row r="39" spans="1:8" ht="15.2" customHeight="1" x14ac:dyDescent="0.2">
      <c r="A39" s="247" t="s">
        <v>104</v>
      </c>
      <c r="B39" s="555">
        <v>112670</v>
      </c>
      <c r="C39" s="550">
        <v>1843</v>
      </c>
      <c r="D39" s="550">
        <v>43454</v>
      </c>
      <c r="E39" s="550">
        <v>20467</v>
      </c>
      <c r="F39" s="550">
        <v>20905</v>
      </c>
      <c r="G39" s="550">
        <v>5472</v>
      </c>
      <c r="H39" s="551">
        <v>1929</v>
      </c>
    </row>
    <row r="40" spans="1:8" ht="15.2" customHeight="1" x14ac:dyDescent="0.2">
      <c r="A40" s="10" t="s">
        <v>50</v>
      </c>
      <c r="B40" s="552">
        <v>2565</v>
      </c>
      <c r="C40" s="553">
        <v>22</v>
      </c>
      <c r="D40" s="553">
        <v>1480</v>
      </c>
      <c r="E40" s="553">
        <v>516</v>
      </c>
      <c r="F40" s="553">
        <v>640</v>
      </c>
      <c r="G40" s="553">
        <v>201</v>
      </c>
      <c r="H40" s="554">
        <v>27</v>
      </c>
    </row>
    <row r="41" spans="1:8" ht="15.2" customHeight="1" x14ac:dyDescent="0.2">
      <c r="A41" s="10" t="s">
        <v>51</v>
      </c>
      <c r="B41" s="552">
        <v>1743</v>
      </c>
      <c r="C41" s="553">
        <v>26</v>
      </c>
      <c r="D41" s="553">
        <v>902</v>
      </c>
      <c r="E41" s="553">
        <v>345</v>
      </c>
      <c r="F41" s="553">
        <v>690</v>
      </c>
      <c r="G41" s="553">
        <v>73</v>
      </c>
      <c r="H41" s="554">
        <v>45</v>
      </c>
    </row>
    <row r="42" spans="1:8" ht="15.2" customHeight="1" x14ac:dyDescent="0.2">
      <c r="A42" s="312" t="s">
        <v>108</v>
      </c>
      <c r="B42" s="552">
        <v>13186</v>
      </c>
      <c r="C42" s="553">
        <v>101</v>
      </c>
      <c r="D42" s="553">
        <v>4049</v>
      </c>
      <c r="E42" s="553">
        <v>2171</v>
      </c>
      <c r="F42" s="553">
        <v>10349</v>
      </c>
      <c r="G42" s="553">
        <v>604</v>
      </c>
      <c r="H42" s="554">
        <v>157</v>
      </c>
    </row>
    <row r="43" spans="1:8" ht="15.2" customHeight="1" x14ac:dyDescent="0.2">
      <c r="A43" s="10" t="s">
        <v>52</v>
      </c>
      <c r="B43" s="552">
        <v>45774</v>
      </c>
      <c r="C43" s="553">
        <v>826</v>
      </c>
      <c r="D43" s="553">
        <v>16550</v>
      </c>
      <c r="E43" s="553">
        <v>5727</v>
      </c>
      <c r="F43" s="553">
        <v>3674</v>
      </c>
      <c r="G43" s="553">
        <v>2088</v>
      </c>
      <c r="H43" s="554">
        <v>548</v>
      </c>
    </row>
    <row r="44" spans="1:8" ht="15.2" customHeight="1" x14ac:dyDescent="0.2">
      <c r="A44" s="10" t="s">
        <v>53</v>
      </c>
      <c r="B44" s="552">
        <v>4091</v>
      </c>
      <c r="C44" s="553">
        <v>167</v>
      </c>
      <c r="D44" s="553">
        <v>1808</v>
      </c>
      <c r="E44" s="553">
        <v>937</v>
      </c>
      <c r="F44" s="553">
        <v>627</v>
      </c>
      <c r="G44" s="553">
        <v>341</v>
      </c>
      <c r="H44" s="554">
        <v>69</v>
      </c>
    </row>
    <row r="45" spans="1:8" ht="15.2" customHeight="1" x14ac:dyDescent="0.2">
      <c r="A45" s="10" t="s">
        <v>54</v>
      </c>
      <c r="B45" s="552">
        <v>12315</v>
      </c>
      <c r="C45" s="553">
        <v>184</v>
      </c>
      <c r="D45" s="553">
        <v>4742</v>
      </c>
      <c r="E45" s="553">
        <v>2121</v>
      </c>
      <c r="F45" s="553">
        <v>2202</v>
      </c>
      <c r="G45" s="553">
        <v>576</v>
      </c>
      <c r="H45" s="554">
        <v>500</v>
      </c>
    </row>
    <row r="46" spans="1:8" ht="15.2" customHeight="1" x14ac:dyDescent="0.2">
      <c r="A46" s="10" t="s">
        <v>55</v>
      </c>
      <c r="B46" s="552">
        <v>32996</v>
      </c>
      <c r="C46" s="553">
        <v>517</v>
      </c>
      <c r="D46" s="553">
        <v>13923</v>
      </c>
      <c r="E46" s="553">
        <v>8650</v>
      </c>
      <c r="F46" s="553">
        <v>2723</v>
      </c>
      <c r="G46" s="553">
        <v>1589</v>
      </c>
      <c r="H46" s="554">
        <v>583</v>
      </c>
    </row>
    <row r="47" spans="1:8" ht="16.5" customHeight="1" x14ac:dyDescent="0.2">
      <c r="A47" s="10" t="s">
        <v>109</v>
      </c>
      <c r="B47" s="552" t="s">
        <v>135</v>
      </c>
      <c r="C47" s="553" t="s">
        <v>135</v>
      </c>
      <c r="D47" s="553" t="s">
        <v>135</v>
      </c>
      <c r="E47" s="553" t="s">
        <v>135</v>
      </c>
      <c r="F47" s="553" t="s">
        <v>135</v>
      </c>
      <c r="G47" s="553" t="s">
        <v>135</v>
      </c>
      <c r="H47" s="554" t="s">
        <v>135</v>
      </c>
    </row>
    <row r="48" spans="1:8" ht="18.75" customHeight="1" x14ac:dyDescent="0.2">
      <c r="A48" s="249" t="s">
        <v>105</v>
      </c>
      <c r="B48" s="555">
        <v>56655</v>
      </c>
      <c r="C48" s="550">
        <v>508</v>
      </c>
      <c r="D48" s="550">
        <v>19403</v>
      </c>
      <c r="E48" s="550">
        <v>6546</v>
      </c>
      <c r="F48" s="550">
        <v>6159</v>
      </c>
      <c r="G48" s="550">
        <v>3166</v>
      </c>
      <c r="H48" s="551">
        <v>649</v>
      </c>
    </row>
    <row r="49" spans="1:8" ht="15.2" customHeight="1" x14ac:dyDescent="0.2">
      <c r="A49" s="10" t="s">
        <v>56</v>
      </c>
      <c r="B49" s="552">
        <v>19920</v>
      </c>
      <c r="C49" s="553">
        <v>52</v>
      </c>
      <c r="D49" s="553">
        <v>4058</v>
      </c>
      <c r="E49" s="553">
        <v>2623</v>
      </c>
      <c r="F49" s="553">
        <v>2909</v>
      </c>
      <c r="G49" s="553">
        <v>908</v>
      </c>
      <c r="H49" s="554">
        <v>58</v>
      </c>
    </row>
    <row r="50" spans="1:8" ht="15.2" customHeight="1" x14ac:dyDescent="0.2">
      <c r="A50" s="10" t="s">
        <v>57</v>
      </c>
      <c r="B50" s="552">
        <v>1803</v>
      </c>
      <c r="C50" s="553">
        <v>29</v>
      </c>
      <c r="D50" s="553">
        <v>861</v>
      </c>
      <c r="E50" s="553">
        <v>156</v>
      </c>
      <c r="F50" s="553">
        <v>19</v>
      </c>
      <c r="G50" s="553">
        <v>91</v>
      </c>
      <c r="H50" s="554">
        <v>12</v>
      </c>
    </row>
    <row r="51" spans="1:8" ht="15.2" customHeight="1" x14ac:dyDescent="0.2">
      <c r="A51" s="10" t="s">
        <v>128</v>
      </c>
      <c r="B51" s="552">
        <v>4634</v>
      </c>
      <c r="C51" s="553">
        <v>68</v>
      </c>
      <c r="D51" s="553">
        <v>1856</v>
      </c>
      <c r="E51" s="553">
        <v>546</v>
      </c>
      <c r="F51" s="553">
        <v>973</v>
      </c>
      <c r="G51" s="553">
        <v>248</v>
      </c>
      <c r="H51" s="554">
        <v>142</v>
      </c>
    </row>
    <row r="52" spans="1:8" ht="14.25" customHeight="1" x14ac:dyDescent="0.2">
      <c r="A52" s="10" t="s">
        <v>129</v>
      </c>
      <c r="B52" s="552">
        <v>1984</v>
      </c>
      <c r="C52" s="553">
        <v>48</v>
      </c>
      <c r="D52" s="553">
        <v>931</v>
      </c>
      <c r="E52" s="553">
        <v>220</v>
      </c>
      <c r="F52" s="553">
        <v>341</v>
      </c>
      <c r="G52" s="553">
        <v>186</v>
      </c>
      <c r="H52" s="554">
        <v>28</v>
      </c>
    </row>
    <row r="53" spans="1:8" ht="21" customHeight="1" x14ac:dyDescent="0.2">
      <c r="A53" s="10" t="s">
        <v>130</v>
      </c>
      <c r="B53" s="552">
        <v>3797</v>
      </c>
      <c r="C53" s="553">
        <v>13</v>
      </c>
      <c r="D53" s="553">
        <v>1229</v>
      </c>
      <c r="E53" s="553">
        <v>150</v>
      </c>
      <c r="F53" s="553">
        <v>211</v>
      </c>
      <c r="G53" s="553">
        <v>297</v>
      </c>
      <c r="H53" s="554">
        <v>16</v>
      </c>
    </row>
    <row r="54" spans="1:8" ht="15.2" customHeight="1" x14ac:dyDescent="0.2">
      <c r="A54" s="10" t="s">
        <v>58</v>
      </c>
      <c r="B54" s="552">
        <v>6964</v>
      </c>
      <c r="C54" s="553">
        <v>48</v>
      </c>
      <c r="D54" s="553">
        <v>4068</v>
      </c>
      <c r="E54" s="553">
        <v>816</v>
      </c>
      <c r="F54" s="553">
        <v>227</v>
      </c>
      <c r="G54" s="553">
        <v>437</v>
      </c>
      <c r="H54" s="554">
        <v>24</v>
      </c>
    </row>
    <row r="55" spans="1:8" ht="12.95" customHeight="1" x14ac:dyDescent="0.2">
      <c r="A55" s="10" t="s">
        <v>59</v>
      </c>
      <c r="B55" s="552">
        <v>17553</v>
      </c>
      <c r="C55" s="553">
        <v>250</v>
      </c>
      <c r="D55" s="553">
        <v>6400</v>
      </c>
      <c r="E55" s="553">
        <v>2035</v>
      </c>
      <c r="F55" s="553">
        <v>1479</v>
      </c>
      <c r="G55" s="553">
        <v>999</v>
      </c>
      <c r="H55" s="554">
        <v>369</v>
      </c>
    </row>
    <row r="56" spans="1:8" ht="12.95" customHeight="1" x14ac:dyDescent="0.2">
      <c r="A56" s="247" t="s">
        <v>106</v>
      </c>
      <c r="B56" s="555">
        <v>160506</v>
      </c>
      <c r="C56" s="550">
        <v>4779</v>
      </c>
      <c r="D56" s="550">
        <v>63514</v>
      </c>
      <c r="E56" s="550">
        <v>16353</v>
      </c>
      <c r="F56" s="550">
        <v>16658</v>
      </c>
      <c r="G56" s="550">
        <v>8030</v>
      </c>
      <c r="H56" s="551">
        <v>4634</v>
      </c>
    </row>
    <row r="57" spans="1:8" ht="12.95" customHeight="1" x14ac:dyDescent="0.2">
      <c r="A57" s="10" t="s">
        <v>60</v>
      </c>
      <c r="B57" s="552">
        <v>21465</v>
      </c>
      <c r="C57" s="553">
        <v>646</v>
      </c>
      <c r="D57" s="553">
        <v>9743</v>
      </c>
      <c r="E57" s="553">
        <v>2403</v>
      </c>
      <c r="F57" s="553">
        <v>2253</v>
      </c>
      <c r="G57" s="553">
        <v>756</v>
      </c>
      <c r="H57" s="554">
        <v>391</v>
      </c>
    </row>
    <row r="58" spans="1:8" ht="12.95" customHeight="1" x14ac:dyDescent="0.2">
      <c r="A58" s="10" t="s">
        <v>61</v>
      </c>
      <c r="B58" s="552">
        <v>4143</v>
      </c>
      <c r="C58" s="553">
        <v>35</v>
      </c>
      <c r="D58" s="553">
        <v>1439</v>
      </c>
      <c r="E58" s="553">
        <v>227</v>
      </c>
      <c r="F58" s="553">
        <v>220</v>
      </c>
      <c r="G58" s="553">
        <v>158</v>
      </c>
      <c r="H58" s="554">
        <v>112</v>
      </c>
    </row>
    <row r="59" spans="1:8" ht="12.95" customHeight="1" x14ac:dyDescent="0.2">
      <c r="A59" s="10" t="s">
        <v>62</v>
      </c>
      <c r="B59" s="552">
        <v>4942</v>
      </c>
      <c r="C59" s="553">
        <v>100</v>
      </c>
      <c r="D59" s="553">
        <v>2507</v>
      </c>
      <c r="E59" s="553">
        <v>190</v>
      </c>
      <c r="F59" s="553">
        <v>168</v>
      </c>
      <c r="G59" s="553">
        <v>170</v>
      </c>
      <c r="H59" s="554">
        <v>196</v>
      </c>
    </row>
    <row r="60" spans="1:8" ht="12.95" customHeight="1" x14ac:dyDescent="0.2">
      <c r="A60" s="10" t="s">
        <v>63</v>
      </c>
      <c r="B60" s="552">
        <v>17253</v>
      </c>
      <c r="C60" s="553">
        <v>788</v>
      </c>
      <c r="D60" s="553">
        <v>6062</v>
      </c>
      <c r="E60" s="553">
        <v>1041</v>
      </c>
      <c r="F60" s="553">
        <v>1868</v>
      </c>
      <c r="G60" s="553">
        <v>1323</v>
      </c>
      <c r="H60" s="554">
        <v>638</v>
      </c>
    </row>
    <row r="61" spans="1:8" ht="12.95" customHeight="1" x14ac:dyDescent="0.2">
      <c r="A61" s="10" t="s">
        <v>64</v>
      </c>
      <c r="B61" s="552">
        <v>8050</v>
      </c>
      <c r="C61" s="553">
        <v>253</v>
      </c>
      <c r="D61" s="553">
        <v>3358</v>
      </c>
      <c r="E61" s="553">
        <v>583</v>
      </c>
      <c r="F61" s="553">
        <v>567</v>
      </c>
      <c r="G61" s="553">
        <v>260</v>
      </c>
      <c r="H61" s="554">
        <v>383</v>
      </c>
    </row>
    <row r="62" spans="1:8" ht="12.95" customHeight="1" x14ac:dyDescent="0.2">
      <c r="A62" s="10" t="s">
        <v>65</v>
      </c>
      <c r="B62" s="552">
        <v>5654</v>
      </c>
      <c r="C62" s="553">
        <v>111</v>
      </c>
      <c r="D62" s="553">
        <v>2893</v>
      </c>
      <c r="E62" s="553">
        <v>551</v>
      </c>
      <c r="F62" s="553">
        <v>407</v>
      </c>
      <c r="G62" s="553">
        <v>405</v>
      </c>
      <c r="H62" s="554">
        <v>177</v>
      </c>
    </row>
    <row r="63" spans="1:8" ht="12.95" customHeight="1" x14ac:dyDescent="0.2">
      <c r="A63" s="10" t="s">
        <v>66</v>
      </c>
      <c r="B63" s="552">
        <v>12942</v>
      </c>
      <c r="C63" s="553">
        <v>656</v>
      </c>
      <c r="D63" s="553">
        <v>5732</v>
      </c>
      <c r="E63" s="553">
        <v>1880</v>
      </c>
      <c r="F63" s="553">
        <v>1477</v>
      </c>
      <c r="G63" s="553">
        <v>874</v>
      </c>
      <c r="H63" s="554">
        <v>267</v>
      </c>
    </row>
    <row r="64" spans="1:8" ht="12.95" customHeight="1" x14ac:dyDescent="0.2">
      <c r="A64" s="10" t="s">
        <v>67</v>
      </c>
      <c r="B64" s="552">
        <v>8084</v>
      </c>
      <c r="C64" s="553">
        <v>173</v>
      </c>
      <c r="D64" s="553">
        <v>3139</v>
      </c>
      <c r="E64" s="553">
        <v>813</v>
      </c>
      <c r="F64" s="553">
        <v>645</v>
      </c>
      <c r="G64" s="553">
        <v>273</v>
      </c>
      <c r="H64" s="554">
        <v>382</v>
      </c>
    </row>
    <row r="65" spans="1:8" ht="12.95" customHeight="1" x14ac:dyDescent="0.2">
      <c r="A65" s="10" t="s">
        <v>68</v>
      </c>
      <c r="B65" s="552">
        <v>14839</v>
      </c>
      <c r="C65" s="553">
        <v>775</v>
      </c>
      <c r="D65" s="553">
        <v>6192</v>
      </c>
      <c r="E65" s="553">
        <v>1950</v>
      </c>
      <c r="F65" s="553">
        <v>2275</v>
      </c>
      <c r="G65" s="553">
        <v>983</v>
      </c>
      <c r="H65" s="554">
        <v>427</v>
      </c>
    </row>
    <row r="66" spans="1:8" ht="12.95" customHeight="1" x14ac:dyDescent="0.2">
      <c r="A66" s="10" t="s">
        <v>69</v>
      </c>
      <c r="B66" s="552">
        <v>10367</v>
      </c>
      <c r="C66" s="553">
        <v>144</v>
      </c>
      <c r="D66" s="553">
        <v>5191</v>
      </c>
      <c r="E66" s="553">
        <v>836</v>
      </c>
      <c r="F66" s="553">
        <v>1359</v>
      </c>
      <c r="G66" s="553">
        <v>551</v>
      </c>
      <c r="H66" s="554">
        <v>383</v>
      </c>
    </row>
    <row r="67" spans="1:8" ht="12.95" customHeight="1" x14ac:dyDescent="0.2">
      <c r="A67" s="10" t="s">
        <v>70</v>
      </c>
      <c r="B67" s="552">
        <v>7567</v>
      </c>
      <c r="C67" s="553">
        <v>172</v>
      </c>
      <c r="D67" s="553">
        <v>3767</v>
      </c>
      <c r="E67" s="553">
        <v>577</v>
      </c>
      <c r="F67" s="553">
        <v>1341</v>
      </c>
      <c r="G67" s="553">
        <v>359</v>
      </c>
      <c r="H67" s="554">
        <v>342</v>
      </c>
    </row>
    <row r="68" spans="1:8" ht="12.95" customHeight="1" x14ac:dyDescent="0.2">
      <c r="A68" s="10" t="s">
        <v>71</v>
      </c>
      <c r="B68" s="552">
        <v>20015</v>
      </c>
      <c r="C68" s="553">
        <v>341</v>
      </c>
      <c r="D68" s="553">
        <v>4579</v>
      </c>
      <c r="E68" s="553">
        <v>3121</v>
      </c>
      <c r="F68" s="553">
        <v>1884</v>
      </c>
      <c r="G68" s="553">
        <v>1057</v>
      </c>
      <c r="H68" s="554">
        <v>212</v>
      </c>
    </row>
    <row r="69" spans="1:8" ht="12.95" customHeight="1" x14ac:dyDescent="0.2">
      <c r="A69" s="10" t="s">
        <v>72</v>
      </c>
      <c r="B69" s="552">
        <v>13922</v>
      </c>
      <c r="C69" s="553">
        <v>212</v>
      </c>
      <c r="D69" s="553">
        <v>5192</v>
      </c>
      <c r="E69" s="553">
        <v>1046</v>
      </c>
      <c r="F69" s="553">
        <v>786</v>
      </c>
      <c r="G69" s="553">
        <v>521</v>
      </c>
      <c r="H69" s="554">
        <v>515</v>
      </c>
    </row>
    <row r="70" spans="1:8" ht="12.95" customHeight="1" x14ac:dyDescent="0.2">
      <c r="A70" s="10" t="s">
        <v>73</v>
      </c>
      <c r="B70" s="552">
        <v>11263</v>
      </c>
      <c r="C70" s="553">
        <v>373</v>
      </c>
      <c r="D70" s="553">
        <v>3720</v>
      </c>
      <c r="E70" s="553">
        <v>1135</v>
      </c>
      <c r="F70" s="553">
        <v>1408</v>
      </c>
      <c r="G70" s="553">
        <v>340</v>
      </c>
      <c r="H70" s="554">
        <v>209</v>
      </c>
    </row>
    <row r="71" spans="1:8" ht="12.95" customHeight="1" x14ac:dyDescent="0.2">
      <c r="A71" s="247" t="s">
        <v>74</v>
      </c>
      <c r="B71" s="555">
        <v>61696</v>
      </c>
      <c r="C71" s="550">
        <v>1814</v>
      </c>
      <c r="D71" s="550">
        <v>20084</v>
      </c>
      <c r="E71" s="550">
        <v>9793</v>
      </c>
      <c r="F71" s="550">
        <v>6128</v>
      </c>
      <c r="G71" s="550">
        <v>2599</v>
      </c>
      <c r="H71" s="551">
        <v>1481</v>
      </c>
    </row>
    <row r="72" spans="1:8" ht="12.95" customHeight="1" x14ac:dyDescent="0.2">
      <c r="A72" s="10" t="s">
        <v>75</v>
      </c>
      <c r="B72" s="552">
        <v>6177</v>
      </c>
      <c r="C72" s="553">
        <v>89</v>
      </c>
      <c r="D72" s="553">
        <v>2431</v>
      </c>
      <c r="E72" s="553">
        <v>609</v>
      </c>
      <c r="F72" s="553">
        <v>606</v>
      </c>
      <c r="G72" s="553">
        <v>221</v>
      </c>
      <c r="H72" s="554">
        <v>152</v>
      </c>
    </row>
    <row r="73" spans="1:8" ht="12.95" customHeight="1" x14ac:dyDescent="0.2">
      <c r="A73" s="10" t="s">
        <v>76</v>
      </c>
      <c r="B73" s="552">
        <v>21335</v>
      </c>
      <c r="C73" s="553">
        <v>519</v>
      </c>
      <c r="D73" s="553">
        <v>6003</v>
      </c>
      <c r="E73" s="553">
        <v>3032</v>
      </c>
      <c r="F73" s="553">
        <v>2214</v>
      </c>
      <c r="G73" s="553">
        <v>684</v>
      </c>
      <c r="H73" s="554">
        <v>434</v>
      </c>
    </row>
    <row r="74" spans="1:8" ht="12.95" customHeight="1" x14ac:dyDescent="0.2">
      <c r="A74" s="10" t="s">
        <v>77</v>
      </c>
      <c r="B74" s="552">
        <v>18465</v>
      </c>
      <c r="C74" s="553">
        <v>669</v>
      </c>
      <c r="D74" s="553">
        <v>7656</v>
      </c>
      <c r="E74" s="553">
        <v>3311</v>
      </c>
      <c r="F74" s="553">
        <v>1088</v>
      </c>
      <c r="G74" s="553">
        <v>961</v>
      </c>
      <c r="H74" s="554">
        <v>632</v>
      </c>
    </row>
    <row r="75" spans="1:8" ht="12.95" customHeight="1" x14ac:dyDescent="0.2">
      <c r="A75" s="1" t="s">
        <v>78</v>
      </c>
      <c r="B75" s="552"/>
      <c r="C75" s="553">
        <v>0</v>
      </c>
      <c r="D75" s="553"/>
      <c r="E75" s="553"/>
      <c r="F75" s="553"/>
      <c r="G75" s="553"/>
      <c r="H75" s="554"/>
    </row>
    <row r="76" spans="1:8" ht="18.75" customHeight="1" x14ac:dyDescent="0.2">
      <c r="A76" s="2" t="s">
        <v>116</v>
      </c>
      <c r="B76" s="552">
        <v>7013</v>
      </c>
      <c r="C76" s="553">
        <v>342</v>
      </c>
      <c r="D76" s="553">
        <v>2828</v>
      </c>
      <c r="E76" s="553">
        <v>1821</v>
      </c>
      <c r="F76" s="553">
        <v>261</v>
      </c>
      <c r="G76" s="553">
        <v>398</v>
      </c>
      <c r="H76" s="554">
        <v>203</v>
      </c>
    </row>
    <row r="77" spans="1:8" ht="12.95" customHeight="1" x14ac:dyDescent="0.2">
      <c r="A77" s="2" t="s">
        <v>117</v>
      </c>
      <c r="B77" s="552">
        <v>2672</v>
      </c>
      <c r="C77" s="553">
        <v>80</v>
      </c>
      <c r="D77" s="553">
        <v>766</v>
      </c>
      <c r="E77" s="553">
        <v>624</v>
      </c>
      <c r="F77" s="553">
        <v>444</v>
      </c>
      <c r="G77" s="553">
        <v>129</v>
      </c>
      <c r="H77" s="554">
        <v>95</v>
      </c>
    </row>
    <row r="78" spans="1:8" ht="24.75" customHeight="1" x14ac:dyDescent="0.2">
      <c r="A78" s="3" t="s">
        <v>121</v>
      </c>
      <c r="B78" s="552">
        <v>8780</v>
      </c>
      <c r="C78" s="553">
        <v>247</v>
      </c>
      <c r="D78" s="553">
        <v>4062</v>
      </c>
      <c r="E78" s="553">
        <v>866</v>
      </c>
      <c r="F78" s="553">
        <v>383</v>
      </c>
      <c r="G78" s="553">
        <v>434</v>
      </c>
      <c r="H78" s="554">
        <v>334</v>
      </c>
    </row>
    <row r="79" spans="1:8" ht="12.95" customHeight="1" x14ac:dyDescent="0.2">
      <c r="A79" s="10" t="s">
        <v>79</v>
      </c>
      <c r="B79" s="552">
        <v>15719</v>
      </c>
      <c r="C79" s="553">
        <v>537</v>
      </c>
      <c r="D79" s="553">
        <v>3994</v>
      </c>
      <c r="E79" s="553">
        <v>2841</v>
      </c>
      <c r="F79" s="553">
        <v>2220</v>
      </c>
      <c r="G79" s="553">
        <v>733</v>
      </c>
      <c r="H79" s="554">
        <v>263</v>
      </c>
    </row>
    <row r="80" spans="1:8" ht="12.95" customHeight="1" x14ac:dyDescent="0.2">
      <c r="A80" s="247" t="s">
        <v>80</v>
      </c>
      <c r="B80" s="555">
        <v>102736</v>
      </c>
      <c r="C80" s="550">
        <v>3026</v>
      </c>
      <c r="D80" s="550">
        <v>41295</v>
      </c>
      <c r="E80" s="550">
        <v>20315</v>
      </c>
      <c r="F80" s="550">
        <v>14045</v>
      </c>
      <c r="G80" s="550">
        <v>4611</v>
      </c>
      <c r="H80" s="551">
        <v>3950</v>
      </c>
    </row>
    <row r="81" spans="1:8" ht="12.95" customHeight="1" x14ac:dyDescent="0.2">
      <c r="A81" s="10" t="s">
        <v>81</v>
      </c>
      <c r="B81" s="552">
        <v>1801</v>
      </c>
      <c r="C81" s="553">
        <v>40</v>
      </c>
      <c r="D81" s="553">
        <v>444</v>
      </c>
      <c r="E81" s="553">
        <v>70</v>
      </c>
      <c r="F81" s="553">
        <v>80</v>
      </c>
      <c r="G81" s="553">
        <v>50</v>
      </c>
      <c r="H81" s="554">
        <v>86</v>
      </c>
    </row>
    <row r="82" spans="1:8" ht="12.95" customHeight="1" x14ac:dyDescent="0.2">
      <c r="A82" s="10" t="s">
        <v>82</v>
      </c>
      <c r="B82" s="552">
        <v>4739</v>
      </c>
      <c r="C82" s="553">
        <v>93</v>
      </c>
      <c r="D82" s="553">
        <v>1983</v>
      </c>
      <c r="E82" s="553">
        <v>592</v>
      </c>
      <c r="F82" s="553">
        <v>455</v>
      </c>
      <c r="G82" s="553">
        <v>217</v>
      </c>
      <c r="H82" s="554">
        <v>178</v>
      </c>
    </row>
    <row r="83" spans="1:8" ht="12.95" customHeight="1" x14ac:dyDescent="0.2">
      <c r="A83" s="10" t="s">
        <v>83</v>
      </c>
      <c r="B83" s="552">
        <v>1668</v>
      </c>
      <c r="C83" s="553">
        <v>14</v>
      </c>
      <c r="D83" s="553">
        <v>709</v>
      </c>
      <c r="E83" s="553">
        <v>163</v>
      </c>
      <c r="F83" s="553">
        <v>97</v>
      </c>
      <c r="G83" s="553">
        <v>73</v>
      </c>
      <c r="H83" s="554">
        <v>25</v>
      </c>
    </row>
    <row r="84" spans="1:8" ht="12.95" customHeight="1" x14ac:dyDescent="0.2">
      <c r="A84" s="10" t="s">
        <v>84</v>
      </c>
      <c r="B84" s="552">
        <v>4388</v>
      </c>
      <c r="C84" s="553">
        <v>36</v>
      </c>
      <c r="D84" s="553">
        <v>690</v>
      </c>
      <c r="E84" s="553">
        <v>1204</v>
      </c>
      <c r="F84" s="553">
        <v>468</v>
      </c>
      <c r="G84" s="553">
        <v>152</v>
      </c>
      <c r="H84" s="554">
        <v>84</v>
      </c>
    </row>
    <row r="85" spans="1:8" ht="12.95" customHeight="1" x14ac:dyDescent="0.2">
      <c r="A85" s="10" t="s">
        <v>85</v>
      </c>
      <c r="B85" s="552">
        <v>14337</v>
      </c>
      <c r="C85" s="553">
        <v>307</v>
      </c>
      <c r="D85" s="553">
        <v>7101</v>
      </c>
      <c r="E85" s="553">
        <v>1516</v>
      </c>
      <c r="F85" s="553">
        <v>1803</v>
      </c>
      <c r="G85" s="553">
        <v>406</v>
      </c>
      <c r="H85" s="554">
        <v>921</v>
      </c>
    </row>
    <row r="86" spans="1:8" ht="12.95" customHeight="1" x14ac:dyDescent="0.2">
      <c r="A86" s="10" t="s">
        <v>86</v>
      </c>
      <c r="B86" s="552">
        <v>7354</v>
      </c>
      <c r="C86" s="553">
        <v>168</v>
      </c>
      <c r="D86" s="553">
        <v>2131</v>
      </c>
      <c r="E86" s="553">
        <v>672</v>
      </c>
      <c r="F86" s="553">
        <v>571</v>
      </c>
      <c r="G86" s="553">
        <v>325</v>
      </c>
      <c r="H86" s="554">
        <v>286</v>
      </c>
    </row>
    <row r="87" spans="1:8" ht="12.95" customHeight="1" x14ac:dyDescent="0.2">
      <c r="A87" s="10" t="s">
        <v>87</v>
      </c>
      <c r="B87" s="552">
        <v>14108</v>
      </c>
      <c r="C87" s="553">
        <v>250</v>
      </c>
      <c r="D87" s="553">
        <v>7536</v>
      </c>
      <c r="E87" s="553">
        <v>4902</v>
      </c>
      <c r="F87" s="553">
        <v>1850</v>
      </c>
      <c r="G87" s="553">
        <v>721</v>
      </c>
      <c r="H87" s="554">
        <v>431</v>
      </c>
    </row>
    <row r="88" spans="1:8" ht="12.95" customHeight="1" x14ac:dyDescent="0.2">
      <c r="A88" s="10" t="s">
        <v>88</v>
      </c>
      <c r="B88" s="552">
        <v>12934</v>
      </c>
      <c r="C88" s="553">
        <v>329</v>
      </c>
      <c r="D88" s="553">
        <v>5724</v>
      </c>
      <c r="E88" s="553">
        <v>4852</v>
      </c>
      <c r="F88" s="553">
        <v>2038</v>
      </c>
      <c r="G88" s="553">
        <v>429</v>
      </c>
      <c r="H88" s="554">
        <v>308</v>
      </c>
    </row>
    <row r="89" spans="1:8" ht="12.95" customHeight="1" x14ac:dyDescent="0.2">
      <c r="A89" s="10" t="s">
        <v>89</v>
      </c>
      <c r="B89" s="552">
        <v>15453</v>
      </c>
      <c r="C89" s="553">
        <v>659</v>
      </c>
      <c r="D89" s="553">
        <v>4835</v>
      </c>
      <c r="E89" s="553">
        <v>1907</v>
      </c>
      <c r="F89" s="553">
        <v>1297</v>
      </c>
      <c r="G89" s="553">
        <v>792</v>
      </c>
      <c r="H89" s="554">
        <v>363</v>
      </c>
    </row>
    <row r="90" spans="1:8" ht="12.95" customHeight="1" x14ac:dyDescent="0.2">
      <c r="A90" s="10" t="s">
        <v>90</v>
      </c>
      <c r="B90" s="552">
        <v>12162</v>
      </c>
      <c r="C90" s="553">
        <v>510</v>
      </c>
      <c r="D90" s="553">
        <v>3811</v>
      </c>
      <c r="E90" s="553">
        <v>1930</v>
      </c>
      <c r="F90" s="553">
        <v>2962</v>
      </c>
      <c r="G90" s="553">
        <v>619</v>
      </c>
      <c r="H90" s="554">
        <v>375</v>
      </c>
    </row>
    <row r="91" spans="1:8" ht="12.95" customHeight="1" x14ac:dyDescent="0.2">
      <c r="A91" s="10" t="s">
        <v>91</v>
      </c>
      <c r="B91" s="552">
        <v>7342</v>
      </c>
      <c r="C91" s="553">
        <v>320</v>
      </c>
      <c r="D91" s="553">
        <v>3814</v>
      </c>
      <c r="E91" s="553">
        <v>1692</v>
      </c>
      <c r="F91" s="553">
        <v>2026</v>
      </c>
      <c r="G91" s="553">
        <v>401</v>
      </c>
      <c r="H91" s="554">
        <v>684</v>
      </c>
    </row>
    <row r="92" spans="1:8" ht="12.95" customHeight="1" x14ac:dyDescent="0.2">
      <c r="A92" s="10" t="s">
        <v>92</v>
      </c>
      <c r="B92" s="552">
        <v>6450</v>
      </c>
      <c r="C92" s="553">
        <v>300</v>
      </c>
      <c r="D92" s="553">
        <v>2517</v>
      </c>
      <c r="E92" s="553">
        <v>815</v>
      </c>
      <c r="F92" s="553">
        <v>398</v>
      </c>
      <c r="G92" s="553">
        <v>426</v>
      </c>
      <c r="H92" s="554">
        <v>209</v>
      </c>
    </row>
    <row r="93" spans="1:8" ht="12.95" customHeight="1" x14ac:dyDescent="0.2">
      <c r="A93" s="247" t="s">
        <v>107</v>
      </c>
      <c r="B93" s="555">
        <v>41615</v>
      </c>
      <c r="C93" s="550">
        <v>450</v>
      </c>
      <c r="D93" s="550">
        <v>16261</v>
      </c>
      <c r="E93" s="550">
        <v>7653</v>
      </c>
      <c r="F93" s="550">
        <v>5491</v>
      </c>
      <c r="G93" s="550">
        <v>1531</v>
      </c>
      <c r="H93" s="551">
        <v>1571</v>
      </c>
    </row>
    <row r="94" spans="1:8" ht="12.95" customHeight="1" x14ac:dyDescent="0.2">
      <c r="A94" s="10" t="s">
        <v>93</v>
      </c>
      <c r="B94" s="552">
        <v>6004</v>
      </c>
      <c r="C94" s="553">
        <v>34</v>
      </c>
      <c r="D94" s="553">
        <v>3446</v>
      </c>
      <c r="E94" s="553">
        <v>816</v>
      </c>
      <c r="F94" s="553">
        <v>233</v>
      </c>
      <c r="G94" s="553">
        <v>207</v>
      </c>
      <c r="H94" s="554">
        <v>284</v>
      </c>
    </row>
    <row r="95" spans="1:8" ht="12.95" customHeight="1" x14ac:dyDescent="0.2">
      <c r="A95" s="10" t="s">
        <v>94</v>
      </c>
      <c r="B95" s="552">
        <v>2145</v>
      </c>
      <c r="C95" s="553">
        <v>17</v>
      </c>
      <c r="D95" s="553">
        <v>967</v>
      </c>
      <c r="E95" s="553">
        <v>1040</v>
      </c>
      <c r="F95" s="553">
        <v>452</v>
      </c>
      <c r="G95" s="553">
        <v>71</v>
      </c>
      <c r="H95" s="554">
        <v>75</v>
      </c>
    </row>
    <row r="96" spans="1:8" ht="12.95" customHeight="1" x14ac:dyDescent="0.2">
      <c r="A96" s="10" t="s">
        <v>95</v>
      </c>
      <c r="B96" s="552">
        <v>14807</v>
      </c>
      <c r="C96" s="553">
        <v>132</v>
      </c>
      <c r="D96" s="553">
        <v>4892</v>
      </c>
      <c r="E96" s="553">
        <v>2821</v>
      </c>
      <c r="F96" s="553">
        <v>2627</v>
      </c>
      <c r="G96" s="553">
        <v>382</v>
      </c>
      <c r="H96" s="554">
        <v>449</v>
      </c>
    </row>
    <row r="97" spans="1:8" ht="12.95" customHeight="1" x14ac:dyDescent="0.2">
      <c r="A97" s="10" t="s">
        <v>96</v>
      </c>
      <c r="B97" s="552">
        <v>6379</v>
      </c>
      <c r="C97" s="553">
        <v>99</v>
      </c>
      <c r="D97" s="553">
        <v>2290</v>
      </c>
      <c r="E97" s="553">
        <v>1250</v>
      </c>
      <c r="F97" s="553">
        <v>1458</v>
      </c>
      <c r="G97" s="553">
        <v>388</v>
      </c>
      <c r="H97" s="554">
        <v>412</v>
      </c>
    </row>
    <row r="98" spans="1:8" ht="12.95" customHeight="1" x14ac:dyDescent="0.2">
      <c r="A98" s="10" t="s">
        <v>97</v>
      </c>
      <c r="B98" s="552">
        <v>5866</v>
      </c>
      <c r="C98" s="553">
        <v>84</v>
      </c>
      <c r="D98" s="553">
        <v>2091</v>
      </c>
      <c r="E98" s="553">
        <v>951</v>
      </c>
      <c r="F98" s="553">
        <v>477</v>
      </c>
      <c r="G98" s="553">
        <v>234</v>
      </c>
      <c r="H98" s="554">
        <v>140</v>
      </c>
    </row>
    <row r="99" spans="1:8" ht="12.95" customHeight="1" x14ac:dyDescent="0.2">
      <c r="A99" s="10" t="s">
        <v>98</v>
      </c>
      <c r="B99" s="552">
        <v>1304</v>
      </c>
      <c r="C99" s="553">
        <v>43</v>
      </c>
      <c r="D99" s="553">
        <v>402</v>
      </c>
      <c r="E99" s="553">
        <v>77</v>
      </c>
      <c r="F99" s="553">
        <v>33</v>
      </c>
      <c r="G99" s="553">
        <v>44</v>
      </c>
      <c r="H99" s="554">
        <v>28</v>
      </c>
    </row>
    <row r="100" spans="1:8" ht="12.95" customHeight="1" x14ac:dyDescent="0.2">
      <c r="A100" s="10" t="s">
        <v>99</v>
      </c>
      <c r="B100" s="552">
        <v>3196</v>
      </c>
      <c r="C100" s="553">
        <v>26</v>
      </c>
      <c r="D100" s="553">
        <v>1420</v>
      </c>
      <c r="E100" s="553">
        <v>591</v>
      </c>
      <c r="F100" s="553">
        <v>166</v>
      </c>
      <c r="G100" s="553">
        <v>129</v>
      </c>
      <c r="H100" s="554">
        <v>129</v>
      </c>
    </row>
    <row r="101" spans="1:8" ht="12.95" customHeight="1" x14ac:dyDescent="0.2">
      <c r="A101" s="10" t="s">
        <v>100</v>
      </c>
      <c r="B101" s="552">
        <v>1482</v>
      </c>
      <c r="C101" s="553">
        <v>14</v>
      </c>
      <c r="D101" s="553">
        <v>608</v>
      </c>
      <c r="E101" s="553">
        <v>85</v>
      </c>
      <c r="F101" s="553">
        <v>39</v>
      </c>
      <c r="G101" s="553">
        <v>60</v>
      </c>
      <c r="H101" s="554">
        <v>25</v>
      </c>
    </row>
    <row r="102" spans="1:8" ht="12.95" customHeight="1" x14ac:dyDescent="0.2">
      <c r="A102" s="135" t="s">
        <v>101</v>
      </c>
      <c r="B102" s="556">
        <v>432</v>
      </c>
      <c r="C102" s="557">
        <v>1</v>
      </c>
      <c r="D102" s="557">
        <v>145</v>
      </c>
      <c r="E102" s="557">
        <v>22</v>
      </c>
      <c r="F102" s="557">
        <v>6</v>
      </c>
      <c r="G102" s="557">
        <v>16</v>
      </c>
      <c r="H102" s="558">
        <v>29</v>
      </c>
    </row>
    <row r="103" spans="1:8" ht="27" customHeight="1" x14ac:dyDescent="0.2">
      <c r="A103" s="782" t="s">
        <v>9</v>
      </c>
      <c r="B103" s="782"/>
      <c r="C103" s="782"/>
      <c r="D103" s="782"/>
      <c r="E103" s="782"/>
      <c r="F103" s="782"/>
      <c r="G103" s="782"/>
      <c r="H103" s="782"/>
    </row>
    <row r="104" spans="1:8" x14ac:dyDescent="0.2">
      <c r="A104" s="23"/>
      <c r="H104" s="158"/>
    </row>
    <row r="105" spans="1:8" x14ac:dyDescent="0.2">
      <c r="H105" s="158"/>
    </row>
    <row r="106" spans="1:8" x14ac:dyDescent="0.2">
      <c r="H106" s="158"/>
    </row>
  </sheetData>
  <mergeCells count="10">
    <mergeCell ref="A103:H103"/>
    <mergeCell ref="E3:E4"/>
    <mergeCell ref="F3:F4"/>
    <mergeCell ref="A1:I1"/>
    <mergeCell ref="I3:I4"/>
    <mergeCell ref="C3:D3"/>
    <mergeCell ref="G3:G4"/>
    <mergeCell ref="H3:H4"/>
    <mergeCell ref="B3:B4"/>
    <mergeCell ref="A3:A4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88" orientation="portrait" r:id="rId1"/>
  <headerFooter>
    <oddHeader>&amp;CО НАЛИЧИИ ОБЪЕКТОВ ТОРГОВЛИ И ОБЩЕСТВЕННОГО ПИТАНИЯ</oddHeader>
    <oddFooter>&amp;L&amp;P&amp;CТорговля в России. 2017</oddFooter>
  </headerFooter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5"/>
  <sheetViews>
    <sheetView view="pageLayout" zoomScale="120" zoomScaleNormal="100" zoomScalePageLayoutView="120" workbookViewId="0">
      <selection activeCell="A4" sqref="A4:A5"/>
    </sheetView>
  </sheetViews>
  <sheetFormatPr defaultRowHeight="14.25" x14ac:dyDescent="0.2"/>
  <cols>
    <col min="1" max="1" width="29.140625" style="7" customWidth="1"/>
    <col min="2" max="2" width="11.140625" style="7" bestFit="1" customWidth="1"/>
    <col min="3" max="3" width="9.85546875" style="7" customWidth="1"/>
    <col min="4" max="4" width="14.42578125" style="7" customWidth="1"/>
    <col min="5" max="6" width="9.7109375" style="7" bestFit="1" customWidth="1"/>
    <col min="7" max="16384" width="9.140625" style="7"/>
  </cols>
  <sheetData>
    <row r="1" spans="1:6" ht="14.25" customHeight="1" x14ac:dyDescent="0.2">
      <c r="A1" s="675" t="s">
        <v>1281</v>
      </c>
      <c r="B1" s="791"/>
      <c r="C1" s="791"/>
      <c r="D1" s="791"/>
      <c r="E1" s="791"/>
      <c r="F1" s="791"/>
    </row>
    <row r="2" spans="1:6" ht="9" customHeight="1" x14ac:dyDescent="0.2">
      <c r="A2" s="676" t="s">
        <v>1126</v>
      </c>
      <c r="B2" s="676"/>
      <c r="C2" s="676"/>
      <c r="D2" s="676"/>
      <c r="E2" s="676"/>
      <c r="F2" s="676"/>
    </row>
    <row r="4" spans="1:6" ht="11.25" customHeight="1" x14ac:dyDescent="0.2">
      <c r="A4" s="789"/>
      <c r="B4" s="787" t="s">
        <v>1108</v>
      </c>
      <c r="C4" s="792" t="s">
        <v>1109</v>
      </c>
      <c r="D4" s="786"/>
      <c r="E4" s="787" t="s">
        <v>1110</v>
      </c>
      <c r="F4" s="783" t="s">
        <v>1113</v>
      </c>
    </row>
    <row r="5" spans="1:6" ht="34.5" customHeight="1" x14ac:dyDescent="0.2">
      <c r="A5" s="790"/>
      <c r="B5" s="788"/>
      <c r="C5" s="30" t="s">
        <v>1112</v>
      </c>
      <c r="D5" s="277" t="s">
        <v>1181</v>
      </c>
      <c r="E5" s="788"/>
      <c r="F5" s="784"/>
    </row>
    <row r="6" spans="1:6" ht="13.5" customHeight="1" x14ac:dyDescent="0.2">
      <c r="A6" s="249" t="s">
        <v>127</v>
      </c>
      <c r="B6" s="559">
        <v>113413561.5</v>
      </c>
      <c r="C6" s="560">
        <v>32193034</v>
      </c>
      <c r="D6" s="561">
        <v>19656858.77</v>
      </c>
      <c r="E6" s="561">
        <v>3639449.27</v>
      </c>
      <c r="F6" s="562">
        <v>1725744.35</v>
      </c>
    </row>
    <row r="7" spans="1:6" ht="13.5" customHeight="1" x14ac:dyDescent="0.2">
      <c r="A7" s="247" t="s">
        <v>102</v>
      </c>
      <c r="B7" s="563">
        <v>36218059.520000003</v>
      </c>
      <c r="C7" s="564">
        <v>12214595.300000001</v>
      </c>
      <c r="D7" s="565">
        <v>5036951.91</v>
      </c>
      <c r="E7" s="565">
        <v>696116.92</v>
      </c>
      <c r="F7" s="566">
        <v>484556.9</v>
      </c>
    </row>
    <row r="8" spans="1:6" ht="13.5" customHeight="1" x14ac:dyDescent="0.2">
      <c r="A8" s="10" t="s">
        <v>22</v>
      </c>
      <c r="B8" s="567">
        <v>1067305.26</v>
      </c>
      <c r="C8" s="568">
        <v>163408.78999999998</v>
      </c>
      <c r="D8" s="569">
        <v>236210.14</v>
      </c>
      <c r="E8" s="569">
        <v>16606.5</v>
      </c>
      <c r="F8" s="570">
        <v>14870.5</v>
      </c>
    </row>
    <row r="9" spans="1:6" ht="13.5" customHeight="1" x14ac:dyDescent="0.2">
      <c r="A9" s="10" t="s">
        <v>23</v>
      </c>
      <c r="B9" s="567">
        <v>935716.7</v>
      </c>
      <c r="C9" s="568">
        <v>387989.1</v>
      </c>
      <c r="D9" s="569">
        <v>237727</v>
      </c>
      <c r="E9" s="569">
        <v>17502.3</v>
      </c>
      <c r="F9" s="570">
        <v>6227.3</v>
      </c>
    </row>
    <row r="10" spans="1:6" ht="13.5" customHeight="1" x14ac:dyDescent="0.2">
      <c r="A10" s="10" t="s">
        <v>24</v>
      </c>
      <c r="B10" s="567">
        <v>951347.7</v>
      </c>
      <c r="C10" s="568">
        <v>255152</v>
      </c>
      <c r="D10" s="569">
        <v>229381.9</v>
      </c>
      <c r="E10" s="569">
        <v>20083</v>
      </c>
      <c r="F10" s="570">
        <v>14666.5</v>
      </c>
    </row>
    <row r="11" spans="1:6" ht="13.5" customHeight="1" x14ac:dyDescent="0.2">
      <c r="A11" s="10" t="s">
        <v>25</v>
      </c>
      <c r="B11" s="567">
        <v>2005112.36</v>
      </c>
      <c r="C11" s="568">
        <v>385545.9</v>
      </c>
      <c r="D11" s="569">
        <v>564262.69999999995</v>
      </c>
      <c r="E11" s="569">
        <v>81947.289999999994</v>
      </c>
      <c r="F11" s="570">
        <v>20088.8</v>
      </c>
    </row>
    <row r="12" spans="1:6" ht="13.5" customHeight="1" x14ac:dyDescent="0.2">
      <c r="A12" s="10" t="s">
        <v>26</v>
      </c>
      <c r="B12" s="567">
        <v>969086.74</v>
      </c>
      <c r="C12" s="568">
        <v>165306.07</v>
      </c>
      <c r="D12" s="569">
        <v>207639.2</v>
      </c>
      <c r="E12" s="569">
        <v>15892.8</v>
      </c>
      <c r="F12" s="570">
        <v>10938.1</v>
      </c>
    </row>
    <row r="13" spans="1:6" ht="13.5" customHeight="1" x14ac:dyDescent="0.2">
      <c r="A13" s="10" t="s">
        <v>27</v>
      </c>
      <c r="B13" s="567">
        <v>780199.2</v>
      </c>
      <c r="C13" s="568">
        <v>187989</v>
      </c>
      <c r="D13" s="569">
        <v>189810.25</v>
      </c>
      <c r="E13" s="569">
        <v>17964.14</v>
      </c>
      <c r="F13" s="570">
        <v>10468</v>
      </c>
    </row>
    <row r="14" spans="1:6" ht="13.5" customHeight="1" x14ac:dyDescent="0.2">
      <c r="A14" s="10" t="s">
        <v>28</v>
      </c>
      <c r="B14" s="567">
        <v>663791.69999999995</v>
      </c>
      <c r="C14" s="568">
        <v>241841.63</v>
      </c>
      <c r="D14" s="569">
        <v>113923.17</v>
      </c>
      <c r="E14" s="569">
        <v>16063.34</v>
      </c>
      <c r="F14" s="570">
        <v>7095</v>
      </c>
    </row>
    <row r="15" spans="1:6" ht="13.5" customHeight="1" x14ac:dyDescent="0.2">
      <c r="A15" s="10" t="s">
        <v>29</v>
      </c>
      <c r="B15" s="567">
        <v>809560.5</v>
      </c>
      <c r="C15" s="568">
        <v>163597.4</v>
      </c>
      <c r="D15" s="569">
        <v>256814.4</v>
      </c>
      <c r="E15" s="569">
        <v>40875.5</v>
      </c>
      <c r="F15" s="570">
        <v>13874.4</v>
      </c>
    </row>
    <row r="16" spans="1:6" ht="13.5" customHeight="1" x14ac:dyDescent="0.2">
      <c r="A16" s="10" t="s">
        <v>30</v>
      </c>
      <c r="B16" s="567">
        <v>694670.98</v>
      </c>
      <c r="C16" s="568">
        <v>340018.7</v>
      </c>
      <c r="D16" s="569">
        <v>138541.73000000001</v>
      </c>
      <c r="E16" s="569">
        <v>28205.54</v>
      </c>
      <c r="F16" s="570">
        <v>14261.6</v>
      </c>
    </row>
    <row r="17" spans="1:6" ht="13.5" customHeight="1" x14ac:dyDescent="0.2">
      <c r="A17" s="10" t="s">
        <v>31</v>
      </c>
      <c r="B17" s="567">
        <v>9223827.3399999999</v>
      </c>
      <c r="C17" s="568">
        <v>3184835.81</v>
      </c>
      <c r="D17" s="569">
        <v>1024181.57</v>
      </c>
      <c r="E17" s="569">
        <v>207550.8</v>
      </c>
      <c r="F17" s="570">
        <v>89627.4</v>
      </c>
    </row>
    <row r="18" spans="1:6" ht="13.5" customHeight="1" x14ac:dyDescent="0.2">
      <c r="A18" s="10" t="s">
        <v>32</v>
      </c>
      <c r="B18" s="567">
        <v>692145.28</v>
      </c>
      <c r="C18" s="568">
        <v>242852.1</v>
      </c>
      <c r="D18" s="569">
        <v>116825.78</v>
      </c>
      <c r="E18" s="569">
        <v>12813.8</v>
      </c>
      <c r="F18" s="570">
        <v>8284.2000000000007</v>
      </c>
    </row>
    <row r="19" spans="1:6" ht="13.5" customHeight="1" x14ac:dyDescent="0.2">
      <c r="A19" s="10" t="s">
        <v>33</v>
      </c>
      <c r="B19" s="567">
        <v>996781.4</v>
      </c>
      <c r="C19" s="568">
        <v>186403.5</v>
      </c>
      <c r="D19" s="569">
        <v>216577.7</v>
      </c>
      <c r="E19" s="569">
        <v>16373.7</v>
      </c>
      <c r="F19" s="570">
        <v>4929.1000000000004</v>
      </c>
    </row>
    <row r="20" spans="1:6" ht="13.5" customHeight="1" x14ac:dyDescent="0.2">
      <c r="A20" s="10" t="s">
        <v>34</v>
      </c>
      <c r="B20" s="567">
        <v>693910.9</v>
      </c>
      <c r="C20" s="568">
        <v>121138.5</v>
      </c>
      <c r="D20" s="569">
        <v>141507.20000000001</v>
      </c>
      <c r="E20" s="569">
        <v>35179.800000000003</v>
      </c>
      <c r="F20" s="570">
        <v>14346.7</v>
      </c>
    </row>
    <row r="21" spans="1:6" ht="13.5" customHeight="1" x14ac:dyDescent="0.2">
      <c r="A21" s="10" t="s">
        <v>35</v>
      </c>
      <c r="B21" s="567">
        <v>680292.64</v>
      </c>
      <c r="C21" s="568">
        <v>72248.7</v>
      </c>
      <c r="D21" s="569">
        <v>161054.46</v>
      </c>
      <c r="E21" s="569">
        <v>23693.69</v>
      </c>
      <c r="F21" s="570">
        <v>8769.2000000000007</v>
      </c>
    </row>
    <row r="22" spans="1:6" ht="13.5" customHeight="1" x14ac:dyDescent="0.2">
      <c r="A22" s="10" t="s">
        <v>36</v>
      </c>
      <c r="B22" s="567">
        <v>821193.76</v>
      </c>
      <c r="C22" s="568">
        <v>186265.59999999998</v>
      </c>
      <c r="D22" s="569">
        <v>204505.83</v>
      </c>
      <c r="E22" s="569">
        <v>33090.82</v>
      </c>
      <c r="F22" s="570">
        <v>15849.7</v>
      </c>
    </row>
    <row r="23" spans="1:6" ht="13.5" customHeight="1" x14ac:dyDescent="0.2">
      <c r="A23" s="10" t="s">
        <v>37</v>
      </c>
      <c r="B23" s="567">
        <v>1249957.83</v>
      </c>
      <c r="C23" s="568">
        <v>324959.09999999998</v>
      </c>
      <c r="D23" s="569">
        <v>127865.88</v>
      </c>
      <c r="E23" s="569">
        <v>48746.3</v>
      </c>
      <c r="F23" s="570">
        <v>23471</v>
      </c>
    </row>
    <row r="24" spans="1:6" ht="13.5" customHeight="1" x14ac:dyDescent="0.2">
      <c r="A24" s="10" t="s">
        <v>38</v>
      </c>
      <c r="B24" s="567">
        <v>1547267.33</v>
      </c>
      <c r="C24" s="568">
        <v>86249.8</v>
      </c>
      <c r="D24" s="569">
        <v>113830.5</v>
      </c>
      <c r="E24" s="569">
        <v>40897.1</v>
      </c>
      <c r="F24" s="570">
        <v>8755.6</v>
      </c>
    </row>
    <row r="25" spans="1:6" ht="13.5" customHeight="1" x14ac:dyDescent="0.2">
      <c r="A25" s="10" t="s">
        <v>39</v>
      </c>
      <c r="B25" s="567">
        <v>11435891.9</v>
      </c>
      <c r="C25" s="568">
        <v>5518793.5999999996</v>
      </c>
      <c r="D25" s="569">
        <v>756292.5</v>
      </c>
      <c r="E25" s="569">
        <v>22630.5</v>
      </c>
      <c r="F25" s="570">
        <v>198033.8</v>
      </c>
    </row>
    <row r="26" spans="1:6" ht="13.5" customHeight="1" x14ac:dyDescent="0.2">
      <c r="A26" s="247" t="s">
        <v>103</v>
      </c>
      <c r="B26" s="563">
        <v>7111581.4800000004</v>
      </c>
      <c r="C26" s="564">
        <v>2016440.9</v>
      </c>
      <c r="D26" s="565">
        <v>1378638.47</v>
      </c>
      <c r="E26" s="565">
        <v>207702.61</v>
      </c>
      <c r="F26" s="566">
        <v>122923.43</v>
      </c>
    </row>
    <row r="27" spans="1:6" ht="13.5" customHeight="1" x14ac:dyDescent="0.2">
      <c r="A27" s="10" t="s">
        <v>40</v>
      </c>
      <c r="B27" s="567">
        <v>487309.3</v>
      </c>
      <c r="C27" s="568">
        <v>90748.7</v>
      </c>
      <c r="D27" s="569">
        <v>47592.3</v>
      </c>
      <c r="E27" s="569">
        <v>5746.2</v>
      </c>
      <c r="F27" s="570">
        <v>12887.56</v>
      </c>
    </row>
    <row r="28" spans="1:6" ht="13.5" customHeight="1" x14ac:dyDescent="0.2">
      <c r="A28" s="10" t="s">
        <v>41</v>
      </c>
      <c r="B28" s="567">
        <v>626748.62</v>
      </c>
      <c r="C28" s="568">
        <v>77274</v>
      </c>
      <c r="D28" s="569">
        <v>110735.61</v>
      </c>
      <c r="E28" s="569">
        <v>14973.9</v>
      </c>
      <c r="F28" s="570">
        <v>14617.37</v>
      </c>
    </row>
    <row r="29" spans="1:6" ht="13.5" customHeight="1" x14ac:dyDescent="0.2">
      <c r="A29" s="10" t="s">
        <v>42</v>
      </c>
      <c r="B29" s="567">
        <v>1133503.06</v>
      </c>
      <c r="C29" s="568">
        <v>440963.8</v>
      </c>
      <c r="D29" s="569">
        <v>230568.37</v>
      </c>
      <c r="E29" s="569">
        <v>25684.1</v>
      </c>
      <c r="F29" s="570">
        <v>14390.5</v>
      </c>
    </row>
    <row r="30" spans="1:6" ht="13.5" customHeight="1" x14ac:dyDescent="0.2">
      <c r="A30" s="1" t="s">
        <v>78</v>
      </c>
      <c r="B30" s="567"/>
      <c r="C30" s="568"/>
      <c r="D30" s="569"/>
      <c r="E30" s="569"/>
      <c r="F30" s="570"/>
    </row>
    <row r="31" spans="1:6" ht="13.5" customHeight="1" x14ac:dyDescent="0.2">
      <c r="A31" s="2" t="s">
        <v>118</v>
      </c>
      <c r="B31" s="567">
        <v>28552.5</v>
      </c>
      <c r="C31" s="568">
        <v>500</v>
      </c>
      <c r="D31" s="569">
        <v>14036.1</v>
      </c>
      <c r="E31" s="569">
        <v>277.60000000000002</v>
      </c>
      <c r="F31" s="570">
        <v>711.8</v>
      </c>
    </row>
    <row r="32" spans="1:6" ht="13.5" customHeight="1" x14ac:dyDescent="0.2">
      <c r="A32" s="3" t="s">
        <v>115</v>
      </c>
      <c r="B32" s="567">
        <v>1104950.56</v>
      </c>
      <c r="C32" s="568">
        <v>440463.8</v>
      </c>
      <c r="D32" s="569">
        <v>216532.27</v>
      </c>
      <c r="E32" s="569">
        <v>25406.5</v>
      </c>
      <c r="F32" s="570">
        <v>13678.7</v>
      </c>
    </row>
    <row r="33" spans="1:7" ht="13.5" customHeight="1" x14ac:dyDescent="0.2">
      <c r="A33" s="10" t="s">
        <v>43</v>
      </c>
      <c r="B33" s="567">
        <v>1165782.6000000001</v>
      </c>
      <c r="C33" s="568">
        <v>357836.5</v>
      </c>
      <c r="D33" s="569">
        <v>308056.7</v>
      </c>
      <c r="E33" s="569">
        <v>27584.400000000001</v>
      </c>
      <c r="F33" s="570">
        <v>17232.900000000001</v>
      </c>
    </row>
    <row r="34" spans="1:7" ht="13.5" customHeight="1" x14ac:dyDescent="0.2">
      <c r="A34" s="10" t="s">
        <v>44</v>
      </c>
      <c r="B34" s="567">
        <v>728965</v>
      </c>
      <c r="C34" s="568">
        <v>312206</v>
      </c>
      <c r="D34" s="569">
        <v>78872</v>
      </c>
      <c r="E34" s="569">
        <v>47548</v>
      </c>
      <c r="F34" s="570">
        <v>13426</v>
      </c>
    </row>
    <row r="35" spans="1:7" ht="13.5" customHeight="1" x14ac:dyDescent="0.2">
      <c r="A35" s="10" t="s">
        <v>45</v>
      </c>
      <c r="B35" s="567">
        <v>1313869</v>
      </c>
      <c r="C35" s="568">
        <v>361799</v>
      </c>
      <c r="D35" s="569">
        <v>235192</v>
      </c>
      <c r="E35" s="569">
        <v>38412</v>
      </c>
      <c r="F35" s="570">
        <v>22533.8</v>
      </c>
    </row>
    <row r="36" spans="1:7" ht="13.5" customHeight="1" x14ac:dyDescent="0.2">
      <c r="A36" s="10" t="s">
        <v>46</v>
      </c>
      <c r="B36" s="567">
        <v>596622.6</v>
      </c>
      <c r="C36" s="568">
        <v>127971.09999999999</v>
      </c>
      <c r="D36" s="569">
        <v>98405.8</v>
      </c>
      <c r="E36" s="569">
        <v>18104.400000000001</v>
      </c>
      <c r="F36" s="570">
        <v>12681.7</v>
      </c>
    </row>
    <row r="37" spans="1:7" ht="13.5" customHeight="1" x14ac:dyDescent="0.2">
      <c r="A37" s="10" t="s">
        <v>47</v>
      </c>
      <c r="B37" s="567">
        <v>523039.56</v>
      </c>
      <c r="C37" s="568">
        <v>83559.5</v>
      </c>
      <c r="D37" s="569">
        <v>153591.99</v>
      </c>
      <c r="E37" s="569">
        <v>12176.61</v>
      </c>
      <c r="F37" s="570">
        <v>11094.5</v>
      </c>
    </row>
    <row r="38" spans="1:7" ht="13.5" customHeight="1" x14ac:dyDescent="0.2">
      <c r="A38" s="10" t="s">
        <v>48</v>
      </c>
      <c r="B38" s="567">
        <v>535741.74</v>
      </c>
      <c r="C38" s="568">
        <v>164082.29999999999</v>
      </c>
      <c r="D38" s="569">
        <v>115623.7</v>
      </c>
      <c r="E38" s="569">
        <v>17473</v>
      </c>
      <c r="F38" s="570">
        <v>4059.1</v>
      </c>
    </row>
    <row r="39" spans="1:7" ht="13.5" customHeight="1" x14ac:dyDescent="0.2">
      <c r="A39" s="10" t="s">
        <v>49</v>
      </c>
      <c r="B39" s="567" t="s">
        <v>135</v>
      </c>
      <c r="C39" s="569" t="s">
        <v>135</v>
      </c>
      <c r="D39" s="569" t="s">
        <v>135</v>
      </c>
      <c r="E39" s="569" t="s">
        <v>135</v>
      </c>
      <c r="F39" s="570" t="s">
        <v>135</v>
      </c>
      <c r="G39" s="158"/>
    </row>
    <row r="40" spans="1:7" ht="13.5" customHeight="1" x14ac:dyDescent="0.2">
      <c r="A40" s="247" t="s">
        <v>104</v>
      </c>
      <c r="B40" s="563">
        <v>10847662.390000001</v>
      </c>
      <c r="C40" s="564">
        <v>2447382.7999999998</v>
      </c>
      <c r="D40" s="565">
        <v>2613234.61</v>
      </c>
      <c r="E40" s="565">
        <v>525307.68999999994</v>
      </c>
      <c r="F40" s="566">
        <v>241631.6</v>
      </c>
    </row>
    <row r="41" spans="1:7" ht="13.5" customHeight="1" x14ac:dyDescent="0.2">
      <c r="A41" s="10" t="s">
        <v>50</v>
      </c>
      <c r="B41" s="567">
        <v>310392</v>
      </c>
      <c r="C41" s="568">
        <v>75053</v>
      </c>
      <c r="D41" s="569">
        <v>93596</v>
      </c>
      <c r="E41" s="569">
        <v>26541</v>
      </c>
      <c r="F41" s="570">
        <v>8780</v>
      </c>
    </row>
    <row r="42" spans="1:7" ht="13.5" customHeight="1" x14ac:dyDescent="0.2">
      <c r="A42" s="10" t="s">
        <v>51</v>
      </c>
      <c r="B42" s="567">
        <v>93473.75</v>
      </c>
      <c r="C42" s="568">
        <v>11432</v>
      </c>
      <c r="D42" s="569">
        <v>39491.39</v>
      </c>
      <c r="E42" s="569">
        <v>6673.3</v>
      </c>
      <c r="F42" s="570">
        <v>2280.6999999999998</v>
      </c>
    </row>
    <row r="43" spans="1:7" ht="13.5" customHeight="1" x14ac:dyDescent="0.2">
      <c r="A43" s="312" t="s">
        <v>108</v>
      </c>
      <c r="B43" s="567">
        <v>1212385.97</v>
      </c>
      <c r="C43" s="568">
        <v>192755.3</v>
      </c>
      <c r="D43" s="569">
        <v>227918.36</v>
      </c>
      <c r="E43" s="569">
        <v>46165.2</v>
      </c>
      <c r="F43" s="570">
        <v>25209.5</v>
      </c>
    </row>
    <row r="44" spans="1:7" ht="13.5" customHeight="1" x14ac:dyDescent="0.2">
      <c r="A44" s="10" t="s">
        <v>52</v>
      </c>
      <c r="B44" s="567">
        <v>4293154.4000000004</v>
      </c>
      <c r="C44" s="568">
        <v>901923.4</v>
      </c>
      <c r="D44" s="569">
        <v>1104276.2</v>
      </c>
      <c r="E44" s="569">
        <v>158255</v>
      </c>
      <c r="F44" s="570">
        <v>101158.3</v>
      </c>
    </row>
    <row r="45" spans="1:7" ht="13.5" customHeight="1" x14ac:dyDescent="0.2">
      <c r="A45" s="10" t="s">
        <v>53</v>
      </c>
      <c r="B45" s="567">
        <v>479437.27</v>
      </c>
      <c r="C45" s="568">
        <v>85566.8</v>
      </c>
      <c r="D45" s="569">
        <v>106649.36</v>
      </c>
      <c r="E45" s="569">
        <v>16672.89</v>
      </c>
      <c r="F45" s="570">
        <v>9627.7000000000007</v>
      </c>
    </row>
    <row r="46" spans="1:7" ht="13.5" customHeight="1" x14ac:dyDescent="0.2">
      <c r="A46" s="10" t="s">
        <v>54</v>
      </c>
      <c r="B46" s="567">
        <v>1514946.2</v>
      </c>
      <c r="C46" s="568">
        <v>286822.90000000002</v>
      </c>
      <c r="D46" s="569">
        <v>272462.2</v>
      </c>
      <c r="E46" s="569">
        <v>55949.7</v>
      </c>
      <c r="F46" s="570">
        <v>24832.799999999999</v>
      </c>
    </row>
    <row r="47" spans="1:7" ht="13.5" customHeight="1" x14ac:dyDescent="0.2">
      <c r="A47" s="10" t="s">
        <v>55</v>
      </c>
      <c r="B47" s="567">
        <v>2943872.8</v>
      </c>
      <c r="C47" s="568">
        <v>893829.39999999991</v>
      </c>
      <c r="D47" s="569">
        <v>768841.1</v>
      </c>
      <c r="E47" s="569">
        <v>215050.6</v>
      </c>
      <c r="F47" s="570">
        <v>69742.600000000006</v>
      </c>
    </row>
    <row r="48" spans="1:7" ht="13.5" customHeight="1" x14ac:dyDescent="0.2">
      <c r="A48" s="312" t="s">
        <v>109</v>
      </c>
      <c r="B48" s="567" t="s">
        <v>135</v>
      </c>
      <c r="C48" s="569" t="s">
        <v>135</v>
      </c>
      <c r="D48" s="569" t="s">
        <v>135</v>
      </c>
      <c r="E48" s="569" t="s">
        <v>135</v>
      </c>
      <c r="F48" s="570" t="s">
        <v>135</v>
      </c>
    </row>
    <row r="49" spans="1:6" ht="13.5" customHeight="1" x14ac:dyDescent="0.2">
      <c r="A49" s="247" t="s">
        <v>105</v>
      </c>
      <c r="B49" s="563">
        <v>4004995.58</v>
      </c>
      <c r="C49" s="564">
        <v>609685</v>
      </c>
      <c r="D49" s="565">
        <v>880299.69</v>
      </c>
      <c r="E49" s="565">
        <v>132181.9</v>
      </c>
      <c r="F49" s="566">
        <v>107958.39999999999</v>
      </c>
    </row>
    <row r="50" spans="1:6" ht="13.5" customHeight="1" x14ac:dyDescent="0.2">
      <c r="A50" s="10" t="s">
        <v>56</v>
      </c>
      <c r="B50" s="567">
        <v>500770.6</v>
      </c>
      <c r="C50" s="568">
        <v>26934</v>
      </c>
      <c r="D50" s="569">
        <v>112982</v>
      </c>
      <c r="E50" s="569">
        <v>44751</v>
      </c>
      <c r="F50" s="570">
        <v>21799.5</v>
      </c>
    </row>
    <row r="51" spans="1:6" ht="13.5" customHeight="1" x14ac:dyDescent="0.2">
      <c r="A51" s="10" t="s">
        <v>57</v>
      </c>
      <c r="B51" s="567">
        <v>83023.8</v>
      </c>
      <c r="C51" s="568">
        <v>7984</v>
      </c>
      <c r="D51" s="569">
        <v>27771.8</v>
      </c>
      <c r="E51" s="569">
        <v>1950</v>
      </c>
      <c r="F51" s="570">
        <v>2377.5</v>
      </c>
    </row>
    <row r="52" spans="1:6" ht="13.5" customHeight="1" x14ac:dyDescent="0.2">
      <c r="A52" s="10" t="s">
        <v>128</v>
      </c>
      <c r="B52" s="567">
        <v>548000.6</v>
      </c>
      <c r="C52" s="568">
        <v>46488</v>
      </c>
      <c r="D52" s="569">
        <v>50038</v>
      </c>
      <c r="E52" s="569">
        <v>17073.599999999999</v>
      </c>
      <c r="F52" s="570">
        <v>5090.1000000000004</v>
      </c>
    </row>
    <row r="53" spans="1:6" ht="13.5" customHeight="1" x14ac:dyDescent="0.2">
      <c r="A53" s="10" t="s">
        <v>129</v>
      </c>
      <c r="B53" s="567">
        <v>174491.4</v>
      </c>
      <c r="C53" s="568">
        <v>81314.8</v>
      </c>
      <c r="D53" s="569">
        <v>42491</v>
      </c>
      <c r="E53" s="569">
        <v>5806.5</v>
      </c>
      <c r="F53" s="570">
        <v>6628.6</v>
      </c>
    </row>
    <row r="54" spans="1:6" ht="13.5" customHeight="1" x14ac:dyDescent="0.2">
      <c r="A54" s="10" t="s">
        <v>130</v>
      </c>
      <c r="B54" s="567">
        <v>191097.7</v>
      </c>
      <c r="C54" s="568">
        <v>14350</v>
      </c>
      <c r="D54" s="569">
        <v>40237.1</v>
      </c>
      <c r="E54" s="569">
        <v>4432</v>
      </c>
      <c r="F54" s="570">
        <v>8663.9</v>
      </c>
    </row>
    <row r="55" spans="1:6" ht="13.5" customHeight="1" x14ac:dyDescent="0.2">
      <c r="A55" s="10" t="s">
        <v>58</v>
      </c>
      <c r="B55" s="567">
        <v>447483.18</v>
      </c>
      <c r="C55" s="568">
        <v>97925</v>
      </c>
      <c r="D55" s="569">
        <v>160621.59</v>
      </c>
      <c r="E55" s="569">
        <v>12204</v>
      </c>
      <c r="F55" s="570">
        <v>12276.5</v>
      </c>
    </row>
    <row r="56" spans="1:6" ht="13.5" customHeight="1" x14ac:dyDescent="0.2">
      <c r="A56" s="10" t="s">
        <v>59</v>
      </c>
      <c r="B56" s="567">
        <v>2060128.3</v>
      </c>
      <c r="C56" s="568">
        <v>334689.2</v>
      </c>
      <c r="D56" s="569">
        <v>446158.2</v>
      </c>
      <c r="E56" s="569">
        <v>45964.800000000003</v>
      </c>
      <c r="F56" s="570">
        <v>51122.3</v>
      </c>
    </row>
    <row r="57" spans="1:6" ht="13.5" customHeight="1" x14ac:dyDescent="0.2">
      <c r="A57" s="247" t="s">
        <v>106</v>
      </c>
      <c r="B57" s="563">
        <v>24729008.640000001</v>
      </c>
      <c r="C57" s="564">
        <v>6953579.4900000002</v>
      </c>
      <c r="D57" s="565">
        <v>4312343.2699999996</v>
      </c>
      <c r="E57" s="565">
        <v>659059.57999999996</v>
      </c>
      <c r="F57" s="566">
        <v>378018.19</v>
      </c>
    </row>
    <row r="58" spans="1:6" ht="13.5" customHeight="1" x14ac:dyDescent="0.2">
      <c r="A58" s="10" t="s">
        <v>60</v>
      </c>
      <c r="B58" s="567">
        <v>3148089.89</v>
      </c>
      <c r="C58" s="568">
        <v>530394.78</v>
      </c>
      <c r="D58" s="569">
        <v>641998.4</v>
      </c>
      <c r="E58" s="569">
        <v>76071.399999999994</v>
      </c>
      <c r="F58" s="570">
        <v>32039.5</v>
      </c>
    </row>
    <row r="59" spans="1:6" ht="13.5" customHeight="1" x14ac:dyDescent="0.2">
      <c r="A59" s="10" t="s">
        <v>61</v>
      </c>
      <c r="B59" s="567">
        <v>542634.30000000005</v>
      </c>
      <c r="C59" s="568">
        <v>55181.9</v>
      </c>
      <c r="D59" s="569">
        <v>71325.899999999994</v>
      </c>
      <c r="E59" s="569">
        <v>7644.6</v>
      </c>
      <c r="F59" s="570">
        <v>3729.1</v>
      </c>
    </row>
    <row r="60" spans="1:6" ht="13.5" customHeight="1" x14ac:dyDescent="0.2">
      <c r="A60" s="10" t="s">
        <v>62</v>
      </c>
      <c r="B60" s="567">
        <v>506707.20000000001</v>
      </c>
      <c r="C60" s="568">
        <v>211758.6</v>
      </c>
      <c r="D60" s="569">
        <v>158572</v>
      </c>
      <c r="E60" s="569">
        <v>5312.2</v>
      </c>
      <c r="F60" s="570">
        <v>10871.2</v>
      </c>
    </row>
    <row r="61" spans="1:6" ht="13.5" customHeight="1" x14ac:dyDescent="0.2">
      <c r="A61" s="10" t="s">
        <v>63</v>
      </c>
      <c r="B61" s="567">
        <v>3918109.68</v>
      </c>
      <c r="C61" s="568">
        <v>1505068.45</v>
      </c>
      <c r="D61" s="569">
        <v>437905.9</v>
      </c>
      <c r="E61" s="569">
        <v>23793.65</v>
      </c>
      <c r="F61" s="570">
        <v>66340.75</v>
      </c>
    </row>
    <row r="62" spans="1:6" ht="13.5" customHeight="1" x14ac:dyDescent="0.2">
      <c r="A62" s="10" t="s">
        <v>64</v>
      </c>
      <c r="B62" s="567">
        <v>1883999.9</v>
      </c>
      <c r="C62" s="568">
        <v>271100.79999999999</v>
      </c>
      <c r="D62" s="569">
        <v>261424.8</v>
      </c>
      <c r="E62" s="569">
        <v>16638.7</v>
      </c>
      <c r="F62" s="570">
        <v>10663.1</v>
      </c>
    </row>
    <row r="63" spans="1:6" ht="13.5" customHeight="1" x14ac:dyDescent="0.2">
      <c r="A63" s="10" t="s">
        <v>65</v>
      </c>
      <c r="B63" s="567">
        <v>765856.6</v>
      </c>
      <c r="C63" s="568">
        <v>166500.79999999999</v>
      </c>
      <c r="D63" s="569">
        <v>201668.9</v>
      </c>
      <c r="E63" s="569">
        <v>13585.7</v>
      </c>
      <c r="F63" s="570">
        <v>17581</v>
      </c>
    </row>
    <row r="64" spans="1:6" ht="13.5" customHeight="1" x14ac:dyDescent="0.2">
      <c r="A64" s="10" t="s">
        <v>66</v>
      </c>
      <c r="B64" s="567">
        <v>2152021.2999999998</v>
      </c>
      <c r="C64" s="568">
        <v>946180.2</v>
      </c>
      <c r="D64" s="569">
        <v>385873.5</v>
      </c>
      <c r="E64" s="569">
        <v>75717.2</v>
      </c>
      <c r="F64" s="570">
        <v>33362.800000000003</v>
      </c>
    </row>
    <row r="65" spans="1:6" ht="13.5" customHeight="1" x14ac:dyDescent="0.2">
      <c r="A65" s="10" t="s">
        <v>67</v>
      </c>
      <c r="B65" s="567">
        <v>1334353.0900000001</v>
      </c>
      <c r="C65" s="568">
        <v>188888.2</v>
      </c>
      <c r="D65" s="569">
        <v>220226.5</v>
      </c>
      <c r="E65" s="569">
        <v>24213.81</v>
      </c>
      <c r="F65" s="570">
        <v>10871.39</v>
      </c>
    </row>
    <row r="66" spans="1:6" ht="13.5" customHeight="1" x14ac:dyDescent="0.2">
      <c r="A66" s="10" t="s">
        <v>68</v>
      </c>
      <c r="B66" s="567">
        <v>2881041.41</v>
      </c>
      <c r="C66" s="568">
        <v>1314495.8</v>
      </c>
      <c r="D66" s="569">
        <v>431532.05</v>
      </c>
      <c r="E66" s="569">
        <v>83217</v>
      </c>
      <c r="F66" s="570">
        <v>38138.699999999997</v>
      </c>
    </row>
    <row r="67" spans="1:6" ht="13.5" customHeight="1" x14ac:dyDescent="0.2">
      <c r="A67" s="10" t="s">
        <v>69</v>
      </c>
      <c r="B67" s="567">
        <v>1314193.1599999999</v>
      </c>
      <c r="C67" s="568">
        <v>134658.26</v>
      </c>
      <c r="D67" s="569">
        <v>288055.40000000002</v>
      </c>
      <c r="E67" s="569">
        <v>28348.82</v>
      </c>
      <c r="F67" s="570">
        <v>24688.75</v>
      </c>
    </row>
    <row r="68" spans="1:6" ht="13.5" customHeight="1" x14ac:dyDescent="0.2">
      <c r="A68" s="10" t="s">
        <v>70</v>
      </c>
      <c r="B68" s="567">
        <v>1087194.3999999999</v>
      </c>
      <c r="C68" s="568">
        <v>420660.6</v>
      </c>
      <c r="D68" s="569">
        <v>226815.2</v>
      </c>
      <c r="E68" s="569">
        <v>12264.5</v>
      </c>
      <c r="F68" s="570">
        <v>15828.9</v>
      </c>
    </row>
    <row r="69" spans="1:6" ht="13.5" customHeight="1" x14ac:dyDescent="0.2">
      <c r="A69" s="10" t="s">
        <v>71</v>
      </c>
      <c r="B69" s="567">
        <v>2486811.25</v>
      </c>
      <c r="C69" s="568">
        <v>529144.5</v>
      </c>
      <c r="D69" s="569">
        <v>405172.76</v>
      </c>
      <c r="E69" s="569">
        <v>222045.1</v>
      </c>
      <c r="F69" s="570">
        <v>74372.899999999994</v>
      </c>
    </row>
    <row r="70" spans="1:6" ht="13.5" customHeight="1" x14ac:dyDescent="0.2">
      <c r="A70" s="10" t="s">
        <v>72</v>
      </c>
      <c r="B70" s="567">
        <v>1637528.96</v>
      </c>
      <c r="C70" s="568">
        <v>383960.6</v>
      </c>
      <c r="D70" s="569">
        <v>356309.56</v>
      </c>
      <c r="E70" s="569">
        <v>21377.1</v>
      </c>
      <c r="F70" s="570">
        <v>23242.2</v>
      </c>
    </row>
    <row r="71" spans="1:6" ht="13.5" customHeight="1" x14ac:dyDescent="0.2">
      <c r="A71" s="10" t="s">
        <v>73</v>
      </c>
      <c r="B71" s="567">
        <v>1070467.5</v>
      </c>
      <c r="C71" s="568">
        <v>295586</v>
      </c>
      <c r="D71" s="569">
        <v>225462.39999999999</v>
      </c>
      <c r="E71" s="569">
        <v>48829.8</v>
      </c>
      <c r="F71" s="570">
        <v>16287.9</v>
      </c>
    </row>
    <row r="72" spans="1:6" ht="13.5" customHeight="1" x14ac:dyDescent="0.2">
      <c r="A72" s="247" t="s">
        <v>74</v>
      </c>
      <c r="B72" s="563">
        <v>10330312.57</v>
      </c>
      <c r="C72" s="564">
        <v>3148093.98</v>
      </c>
      <c r="D72" s="565">
        <v>1584976.84</v>
      </c>
      <c r="E72" s="565">
        <v>324735.26</v>
      </c>
      <c r="F72" s="566">
        <v>111605.14</v>
      </c>
    </row>
    <row r="73" spans="1:6" ht="13.5" customHeight="1" x14ac:dyDescent="0.2">
      <c r="A73" s="10" t="s">
        <v>75</v>
      </c>
      <c r="B73" s="567">
        <v>589200.30000000005</v>
      </c>
      <c r="C73" s="568">
        <v>167743.70000000001</v>
      </c>
      <c r="D73" s="569">
        <v>146206.70000000001</v>
      </c>
      <c r="E73" s="569">
        <v>25227.200000000001</v>
      </c>
      <c r="F73" s="570">
        <v>8049.9</v>
      </c>
    </row>
    <row r="74" spans="1:6" ht="13.5" customHeight="1" x14ac:dyDescent="0.2">
      <c r="A74" s="10" t="s">
        <v>76</v>
      </c>
      <c r="B74" s="567">
        <v>3104853</v>
      </c>
      <c r="C74" s="568">
        <v>511827.8</v>
      </c>
      <c r="D74" s="569">
        <v>530219.69999999995</v>
      </c>
      <c r="E74" s="569">
        <v>82235</v>
      </c>
      <c r="F74" s="570">
        <v>35144.480000000003</v>
      </c>
    </row>
    <row r="75" spans="1:6" ht="13.5" customHeight="1" x14ac:dyDescent="0.2">
      <c r="A75" s="10" t="s">
        <v>77</v>
      </c>
      <c r="B75" s="567">
        <v>3720089.47</v>
      </c>
      <c r="C75" s="568">
        <v>1041482.48</v>
      </c>
      <c r="D75" s="569">
        <v>590298.54</v>
      </c>
      <c r="E75" s="569">
        <v>107133.16</v>
      </c>
      <c r="F75" s="570">
        <v>49670.559999999998</v>
      </c>
    </row>
    <row r="76" spans="1:6" ht="13.5" customHeight="1" x14ac:dyDescent="0.2">
      <c r="A76" s="1" t="s">
        <v>78</v>
      </c>
      <c r="B76" s="567"/>
      <c r="C76" s="568"/>
      <c r="D76" s="569"/>
      <c r="E76" s="569"/>
      <c r="F76" s="570"/>
    </row>
    <row r="77" spans="1:6" ht="13.5" customHeight="1" x14ac:dyDescent="0.2">
      <c r="A77" s="2" t="s">
        <v>116</v>
      </c>
      <c r="B77" s="567">
        <v>1647751.04</v>
      </c>
      <c r="C77" s="568">
        <v>675549.7</v>
      </c>
      <c r="D77" s="569">
        <v>293297.34999999998</v>
      </c>
      <c r="E77" s="569">
        <v>56531.74</v>
      </c>
      <c r="F77" s="570">
        <v>21520</v>
      </c>
    </row>
    <row r="78" spans="1:6" ht="13.5" customHeight="1" x14ac:dyDescent="0.2">
      <c r="A78" s="2" t="s">
        <v>117</v>
      </c>
      <c r="B78" s="567">
        <v>376950</v>
      </c>
      <c r="C78" s="568">
        <v>101819.8</v>
      </c>
      <c r="D78" s="569">
        <v>68701.850000000006</v>
      </c>
      <c r="E78" s="569">
        <v>28582.42</v>
      </c>
      <c r="F78" s="570">
        <v>7345.86</v>
      </c>
    </row>
    <row r="79" spans="1:6" ht="13.5" customHeight="1" x14ac:dyDescent="0.2">
      <c r="A79" s="3" t="s">
        <v>121</v>
      </c>
      <c r="B79" s="567">
        <v>1695388.43</v>
      </c>
      <c r="C79" s="568">
        <v>264112.98</v>
      </c>
      <c r="D79" s="569">
        <v>228299.34</v>
      </c>
      <c r="E79" s="569">
        <v>22019</v>
      </c>
      <c r="F79" s="570">
        <v>20804.7</v>
      </c>
    </row>
    <row r="80" spans="1:6" ht="13.5" customHeight="1" x14ac:dyDescent="0.2">
      <c r="A80" s="10" t="s">
        <v>79</v>
      </c>
      <c r="B80" s="567">
        <v>2916169.8</v>
      </c>
      <c r="C80" s="568">
        <v>1427040</v>
      </c>
      <c r="D80" s="569">
        <v>318251.90000000002</v>
      </c>
      <c r="E80" s="569">
        <v>110139.9</v>
      </c>
      <c r="F80" s="570">
        <v>18740.2</v>
      </c>
    </row>
    <row r="81" spans="1:6" ht="13.5" customHeight="1" x14ac:dyDescent="0.2">
      <c r="A81" s="247" t="s">
        <v>80</v>
      </c>
      <c r="B81" s="563">
        <v>15735437.73</v>
      </c>
      <c r="C81" s="564">
        <v>4316465.63</v>
      </c>
      <c r="D81" s="565">
        <v>2861352.3</v>
      </c>
      <c r="E81" s="565">
        <v>796113.47</v>
      </c>
      <c r="F81" s="566">
        <v>207404.1</v>
      </c>
    </row>
    <row r="82" spans="1:6" ht="13.5" customHeight="1" x14ac:dyDescent="0.2">
      <c r="A82" s="10" t="s">
        <v>81</v>
      </c>
      <c r="B82" s="567">
        <v>193125.3</v>
      </c>
      <c r="C82" s="568">
        <v>61491.6</v>
      </c>
      <c r="D82" s="569">
        <v>29733.4</v>
      </c>
      <c r="E82" s="569">
        <v>2516</v>
      </c>
      <c r="F82" s="570">
        <v>2069.8000000000002</v>
      </c>
    </row>
    <row r="83" spans="1:6" ht="13.5" customHeight="1" x14ac:dyDescent="0.2">
      <c r="A83" s="10" t="s">
        <v>82</v>
      </c>
      <c r="B83" s="567">
        <v>590415.44999999995</v>
      </c>
      <c r="C83" s="568">
        <v>266166.15000000002</v>
      </c>
      <c r="D83" s="569">
        <v>124398.5</v>
      </c>
      <c r="E83" s="569">
        <v>12978.1</v>
      </c>
      <c r="F83" s="570">
        <v>20455.5</v>
      </c>
    </row>
    <row r="84" spans="1:6" ht="13.5" customHeight="1" x14ac:dyDescent="0.2">
      <c r="A84" s="10" t="s">
        <v>83</v>
      </c>
      <c r="B84" s="567">
        <v>102724.3</v>
      </c>
      <c r="C84" s="568">
        <v>11535</v>
      </c>
      <c r="D84" s="569">
        <v>31106.9</v>
      </c>
      <c r="E84" s="569">
        <v>4974</v>
      </c>
      <c r="F84" s="570">
        <v>2562.1</v>
      </c>
    </row>
    <row r="85" spans="1:6" ht="13.5" customHeight="1" x14ac:dyDescent="0.2">
      <c r="A85" s="10" t="s">
        <v>84</v>
      </c>
      <c r="B85" s="567">
        <v>588924.6</v>
      </c>
      <c r="C85" s="568">
        <v>71743.100000000006</v>
      </c>
      <c r="D85" s="569">
        <v>50512.7</v>
      </c>
      <c r="E85" s="569">
        <v>30722.1</v>
      </c>
      <c r="F85" s="570">
        <v>7346.5</v>
      </c>
    </row>
    <row r="86" spans="1:6" ht="13.5" customHeight="1" x14ac:dyDescent="0.2">
      <c r="A86" s="10" t="s">
        <v>85</v>
      </c>
      <c r="B86" s="567">
        <v>2154659.86</v>
      </c>
      <c r="C86" s="568">
        <v>467566.19999999995</v>
      </c>
      <c r="D86" s="569">
        <v>554848.26</v>
      </c>
      <c r="E86" s="569">
        <v>60470.400000000001</v>
      </c>
      <c r="F86" s="570">
        <v>18945.8</v>
      </c>
    </row>
    <row r="87" spans="1:6" ht="13.5" customHeight="1" x14ac:dyDescent="0.2">
      <c r="A87" s="10" t="s">
        <v>86</v>
      </c>
      <c r="B87" s="567">
        <v>766389.03</v>
      </c>
      <c r="C87" s="568">
        <v>173071.4</v>
      </c>
      <c r="D87" s="569">
        <v>139403.10999999999</v>
      </c>
      <c r="E87" s="569">
        <v>34764.82</v>
      </c>
      <c r="F87" s="570">
        <v>13304.63</v>
      </c>
    </row>
    <row r="88" spans="1:6" ht="13.5" customHeight="1" x14ac:dyDescent="0.2">
      <c r="A88" s="10" t="s">
        <v>87</v>
      </c>
      <c r="B88" s="567">
        <v>2355645.5</v>
      </c>
      <c r="C88" s="568">
        <v>455437.48</v>
      </c>
      <c r="D88" s="569">
        <v>558053.37</v>
      </c>
      <c r="E88" s="569">
        <v>220420.16</v>
      </c>
      <c r="F88" s="570">
        <v>40569.660000000003</v>
      </c>
    </row>
    <row r="89" spans="1:6" ht="13.5" customHeight="1" x14ac:dyDescent="0.2">
      <c r="A89" s="10" t="s">
        <v>88</v>
      </c>
      <c r="B89" s="567">
        <v>1341399.2</v>
      </c>
      <c r="C89" s="568">
        <v>334429.89999999997</v>
      </c>
      <c r="D89" s="569">
        <v>352358.40000000002</v>
      </c>
      <c r="E89" s="569">
        <v>204157.69</v>
      </c>
      <c r="F89" s="570">
        <v>18939.099999999999</v>
      </c>
    </row>
    <row r="90" spans="1:6" ht="13.5" customHeight="1" x14ac:dyDescent="0.2">
      <c r="A90" s="10" t="s">
        <v>89</v>
      </c>
      <c r="B90" s="567">
        <v>2380740.7000000002</v>
      </c>
      <c r="C90" s="568">
        <v>993897</v>
      </c>
      <c r="D90" s="569">
        <v>396934.43</v>
      </c>
      <c r="E90" s="569">
        <v>51493.23</v>
      </c>
      <c r="F90" s="570">
        <v>31331.45</v>
      </c>
    </row>
    <row r="91" spans="1:6" ht="13.5" customHeight="1" x14ac:dyDescent="0.2">
      <c r="A91" s="10" t="s">
        <v>90</v>
      </c>
      <c r="B91" s="567">
        <v>2781067.86</v>
      </c>
      <c r="C91" s="568">
        <v>571338</v>
      </c>
      <c r="D91" s="569">
        <v>259970.28</v>
      </c>
      <c r="E91" s="569">
        <v>80694.539999999994</v>
      </c>
      <c r="F91" s="570">
        <v>27009.4</v>
      </c>
    </row>
    <row r="92" spans="1:6" ht="13.5" customHeight="1" x14ac:dyDescent="0.2">
      <c r="A92" s="10" t="s">
        <v>91</v>
      </c>
      <c r="B92" s="567">
        <v>1521435.56</v>
      </c>
      <c r="C92" s="568">
        <v>556569.80000000005</v>
      </c>
      <c r="D92" s="569">
        <v>212564.7</v>
      </c>
      <c r="E92" s="569">
        <v>61590.33</v>
      </c>
      <c r="F92" s="570">
        <v>13642.1</v>
      </c>
    </row>
    <row r="93" spans="1:6" ht="13.5" customHeight="1" x14ac:dyDescent="0.2">
      <c r="A93" s="10" t="s">
        <v>92</v>
      </c>
      <c r="B93" s="567">
        <v>958910.37</v>
      </c>
      <c r="C93" s="568">
        <v>353220</v>
      </c>
      <c r="D93" s="569">
        <v>151468.25</v>
      </c>
      <c r="E93" s="569">
        <v>31332.1</v>
      </c>
      <c r="F93" s="570">
        <v>11228.06</v>
      </c>
    </row>
    <row r="94" spans="1:6" ht="13.5" customHeight="1" x14ac:dyDescent="0.2">
      <c r="A94" s="247" t="s">
        <v>107</v>
      </c>
      <c r="B94" s="563">
        <v>4436503.59</v>
      </c>
      <c r="C94" s="564">
        <v>486790.9</v>
      </c>
      <c r="D94" s="565">
        <v>989061.68</v>
      </c>
      <c r="E94" s="565">
        <v>298231.84000000003</v>
      </c>
      <c r="F94" s="566">
        <v>71646.59</v>
      </c>
    </row>
    <row r="95" spans="1:6" ht="13.5" customHeight="1" x14ac:dyDescent="0.2">
      <c r="A95" s="10" t="s">
        <v>93</v>
      </c>
      <c r="B95" s="567">
        <v>566888.80000000005</v>
      </c>
      <c r="C95" s="568">
        <v>34090.300000000003</v>
      </c>
      <c r="D95" s="569">
        <v>223580.7</v>
      </c>
      <c r="E95" s="569">
        <v>35149.32</v>
      </c>
      <c r="F95" s="570">
        <v>7732.2</v>
      </c>
    </row>
    <row r="96" spans="1:6" ht="13.5" customHeight="1" x14ac:dyDescent="0.2">
      <c r="A96" s="10" t="s">
        <v>94</v>
      </c>
      <c r="B96" s="567">
        <v>213907.9</v>
      </c>
      <c r="C96" s="568">
        <v>40124.300000000003</v>
      </c>
      <c r="D96" s="569">
        <v>57436.5</v>
      </c>
      <c r="E96" s="569">
        <v>40770.5</v>
      </c>
      <c r="F96" s="570">
        <v>3556.7</v>
      </c>
    </row>
    <row r="97" spans="1:6" ht="13.5" customHeight="1" x14ac:dyDescent="0.2">
      <c r="A97" s="10" t="s">
        <v>95</v>
      </c>
      <c r="B97" s="567">
        <v>1262156.32</v>
      </c>
      <c r="C97" s="568">
        <v>161826</v>
      </c>
      <c r="D97" s="569">
        <v>300607.59000000003</v>
      </c>
      <c r="E97" s="569">
        <v>142844.9</v>
      </c>
      <c r="F97" s="570">
        <v>24797.31</v>
      </c>
    </row>
    <row r="98" spans="1:6" ht="13.5" customHeight="1" x14ac:dyDescent="0.2">
      <c r="A98" s="10" t="s">
        <v>96</v>
      </c>
      <c r="B98" s="567">
        <v>955257.2</v>
      </c>
      <c r="C98" s="568">
        <v>114832.2</v>
      </c>
      <c r="D98" s="569">
        <v>128615.24</v>
      </c>
      <c r="E98" s="569">
        <v>40991.800000000003</v>
      </c>
      <c r="F98" s="570">
        <v>15991.5</v>
      </c>
    </row>
    <row r="99" spans="1:6" ht="13.5" customHeight="1" x14ac:dyDescent="0.2">
      <c r="A99" s="10" t="s">
        <v>97</v>
      </c>
      <c r="B99" s="567">
        <v>642303.17000000004</v>
      </c>
      <c r="C99" s="568">
        <v>67913.2</v>
      </c>
      <c r="D99" s="569">
        <v>110754.8</v>
      </c>
      <c r="E99" s="569">
        <v>19517.900000000001</v>
      </c>
      <c r="F99" s="570">
        <v>9118.5</v>
      </c>
    </row>
    <row r="100" spans="1:6" ht="13.5" customHeight="1" x14ac:dyDescent="0.2">
      <c r="A100" s="10" t="s">
        <v>98</v>
      </c>
      <c r="B100" s="567">
        <v>118329.32</v>
      </c>
      <c r="C100" s="568">
        <v>11151.4</v>
      </c>
      <c r="D100" s="569">
        <v>21850.6</v>
      </c>
      <c r="E100" s="569">
        <v>1752.3</v>
      </c>
      <c r="F100" s="570">
        <v>1886.88</v>
      </c>
    </row>
    <row r="101" spans="1:6" ht="13.5" customHeight="1" x14ac:dyDescent="0.2">
      <c r="A101" s="10" t="s">
        <v>99</v>
      </c>
      <c r="B101" s="567">
        <v>458597.2</v>
      </c>
      <c r="C101" s="568">
        <v>21882</v>
      </c>
      <c r="D101" s="569">
        <v>91808.3</v>
      </c>
      <c r="E101" s="569">
        <v>14713.92</v>
      </c>
      <c r="F101" s="570">
        <v>5043.8999999999996</v>
      </c>
    </row>
    <row r="102" spans="1:6" ht="13.5" customHeight="1" x14ac:dyDescent="0.2">
      <c r="A102" s="10" t="s">
        <v>100</v>
      </c>
      <c r="B102" s="567">
        <v>195227.98</v>
      </c>
      <c r="C102" s="568">
        <v>33118</v>
      </c>
      <c r="D102" s="569">
        <v>46249.35</v>
      </c>
      <c r="E102" s="569">
        <v>1950.5</v>
      </c>
      <c r="F102" s="570">
        <v>2737.4</v>
      </c>
    </row>
    <row r="103" spans="1:6" ht="13.5" customHeight="1" x14ac:dyDescent="0.2">
      <c r="A103" s="135" t="s">
        <v>101</v>
      </c>
      <c r="B103" s="571">
        <v>23835.7</v>
      </c>
      <c r="C103" s="572">
        <v>1853.5</v>
      </c>
      <c r="D103" s="573">
        <v>8158.6</v>
      </c>
      <c r="E103" s="573">
        <v>540.70000000000005</v>
      </c>
      <c r="F103" s="574">
        <v>782.2</v>
      </c>
    </row>
    <row r="105" spans="1:6" x14ac:dyDescent="0.2">
      <c r="A105" s="23"/>
    </row>
  </sheetData>
  <mergeCells count="7">
    <mergeCell ref="A1:F1"/>
    <mergeCell ref="A2:F2"/>
    <mergeCell ref="B4:B5"/>
    <mergeCell ref="C4:D4"/>
    <mergeCell ref="E4:E5"/>
    <mergeCell ref="F4:F5"/>
    <mergeCell ref="A4:A5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&amp;CО НАЛИЧИИ ОБЪЕКТОВ ТОРГОВЛИ И ОБЩЕСТВЕННОГО ПИТАНИЯ</oddHeader>
    <oddFooter>&amp;L&amp;P&amp;CТорговля в России. 2017</oddFooter>
  </headerFooter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view="pageLayout" zoomScaleNormal="100" workbookViewId="0">
      <selection activeCell="A3" sqref="A3"/>
    </sheetView>
  </sheetViews>
  <sheetFormatPr defaultRowHeight="14.25" x14ac:dyDescent="0.2"/>
  <cols>
    <col min="1" max="1" width="35.5703125" style="7" customWidth="1"/>
    <col min="2" max="2" width="12.7109375" style="7" customWidth="1"/>
    <col min="3" max="3" width="18.140625" style="7" customWidth="1"/>
    <col min="4" max="4" width="11.7109375" style="7" customWidth="1"/>
    <col min="5" max="16384" width="9.140625" style="7"/>
  </cols>
  <sheetData>
    <row r="1" spans="1:5" ht="12.75" customHeight="1" x14ac:dyDescent="0.2">
      <c r="A1" s="793" t="s">
        <v>1282</v>
      </c>
      <c r="B1" s="794"/>
      <c r="C1" s="794"/>
      <c r="D1" s="794"/>
      <c r="E1" s="82"/>
    </row>
    <row r="3" spans="1:5" ht="37.5" customHeight="1" x14ac:dyDescent="0.2">
      <c r="A3" s="9"/>
      <c r="B3" s="31" t="s">
        <v>1115</v>
      </c>
      <c r="C3" s="31" t="s">
        <v>1116</v>
      </c>
      <c r="D3" s="31" t="s">
        <v>1117</v>
      </c>
    </row>
    <row r="4" spans="1:5" ht="14.1" customHeight="1" x14ac:dyDescent="0.2">
      <c r="A4" s="20" t="s">
        <v>127</v>
      </c>
      <c r="B4" s="546">
        <v>33190</v>
      </c>
      <c r="C4" s="547">
        <v>64729</v>
      </c>
      <c r="D4" s="548">
        <v>80601</v>
      </c>
    </row>
    <row r="5" spans="1:5" ht="14.1" customHeight="1" x14ac:dyDescent="0.2">
      <c r="A5" s="247" t="s">
        <v>102</v>
      </c>
      <c r="B5" s="555">
        <v>5695</v>
      </c>
      <c r="C5" s="550">
        <v>14716</v>
      </c>
      <c r="D5" s="551">
        <v>22866</v>
      </c>
    </row>
    <row r="6" spans="1:5" ht="14.1" customHeight="1" x14ac:dyDescent="0.2">
      <c r="A6" s="10" t="s">
        <v>22</v>
      </c>
      <c r="B6" s="552">
        <v>401</v>
      </c>
      <c r="C6" s="553">
        <v>948</v>
      </c>
      <c r="D6" s="554">
        <v>1037</v>
      </c>
    </row>
    <row r="7" spans="1:5" ht="14.1" customHeight="1" x14ac:dyDescent="0.2">
      <c r="A7" s="10" t="s">
        <v>23</v>
      </c>
      <c r="B7" s="552">
        <v>430</v>
      </c>
      <c r="C7" s="553">
        <v>704</v>
      </c>
      <c r="D7" s="554">
        <v>422</v>
      </c>
    </row>
    <row r="8" spans="1:5" ht="14.1" customHeight="1" x14ac:dyDescent="0.2">
      <c r="A8" s="10" t="s">
        <v>24</v>
      </c>
      <c r="B8" s="552">
        <v>269</v>
      </c>
      <c r="C8" s="553">
        <v>460</v>
      </c>
      <c r="D8" s="554">
        <v>783</v>
      </c>
    </row>
    <row r="9" spans="1:5" ht="14.1" customHeight="1" x14ac:dyDescent="0.2">
      <c r="A9" s="10" t="s">
        <v>25</v>
      </c>
      <c r="B9" s="552">
        <v>489</v>
      </c>
      <c r="C9" s="553">
        <v>1123</v>
      </c>
      <c r="D9" s="554">
        <v>956</v>
      </c>
    </row>
    <row r="10" spans="1:5" ht="14.1" customHeight="1" x14ac:dyDescent="0.2">
      <c r="A10" s="10" t="s">
        <v>26</v>
      </c>
      <c r="B10" s="552">
        <v>216</v>
      </c>
      <c r="C10" s="553">
        <v>376</v>
      </c>
      <c r="D10" s="554">
        <v>543</v>
      </c>
    </row>
    <row r="11" spans="1:5" ht="14.1" customHeight="1" x14ac:dyDescent="0.2">
      <c r="A11" s="10" t="s">
        <v>27</v>
      </c>
      <c r="B11" s="552">
        <v>102</v>
      </c>
      <c r="C11" s="553">
        <v>509</v>
      </c>
      <c r="D11" s="554">
        <v>615</v>
      </c>
    </row>
    <row r="12" spans="1:5" ht="14.1" customHeight="1" x14ac:dyDescent="0.2">
      <c r="A12" s="10" t="s">
        <v>28</v>
      </c>
      <c r="B12" s="552">
        <v>129</v>
      </c>
      <c r="C12" s="553">
        <v>357</v>
      </c>
      <c r="D12" s="554">
        <v>395</v>
      </c>
    </row>
    <row r="13" spans="1:5" ht="14.1" customHeight="1" x14ac:dyDescent="0.2">
      <c r="A13" s="10" t="s">
        <v>29</v>
      </c>
      <c r="B13" s="552">
        <v>238</v>
      </c>
      <c r="C13" s="553">
        <v>645</v>
      </c>
      <c r="D13" s="554">
        <v>402</v>
      </c>
    </row>
    <row r="14" spans="1:5" ht="14.1" customHeight="1" x14ac:dyDescent="0.2">
      <c r="A14" s="10" t="s">
        <v>30</v>
      </c>
      <c r="B14" s="552">
        <v>191</v>
      </c>
      <c r="C14" s="553">
        <v>728</v>
      </c>
      <c r="D14" s="554">
        <v>604</v>
      </c>
    </row>
    <row r="15" spans="1:5" ht="14.1" customHeight="1" x14ac:dyDescent="0.2">
      <c r="A15" s="10" t="s">
        <v>31</v>
      </c>
      <c r="B15" s="552">
        <v>888</v>
      </c>
      <c r="C15" s="553">
        <v>1532</v>
      </c>
      <c r="D15" s="554">
        <v>4757</v>
      </c>
    </row>
    <row r="16" spans="1:5" ht="14.1" customHeight="1" x14ac:dyDescent="0.2">
      <c r="A16" s="10" t="s">
        <v>32</v>
      </c>
      <c r="B16" s="552">
        <v>207</v>
      </c>
      <c r="C16" s="553">
        <v>531</v>
      </c>
      <c r="D16" s="554">
        <v>327</v>
      </c>
    </row>
    <row r="17" spans="1:4" ht="14.1" customHeight="1" x14ac:dyDescent="0.2">
      <c r="A17" s="10" t="s">
        <v>33</v>
      </c>
      <c r="B17" s="552">
        <v>67</v>
      </c>
      <c r="C17" s="553">
        <v>518</v>
      </c>
      <c r="D17" s="554">
        <v>763</v>
      </c>
    </row>
    <row r="18" spans="1:4" ht="14.1" customHeight="1" x14ac:dyDescent="0.2">
      <c r="A18" s="10" t="s">
        <v>34</v>
      </c>
      <c r="B18" s="552">
        <v>209</v>
      </c>
      <c r="C18" s="553">
        <v>576</v>
      </c>
      <c r="D18" s="554">
        <v>506</v>
      </c>
    </row>
    <row r="19" spans="1:4" ht="14.1" customHeight="1" x14ac:dyDescent="0.2">
      <c r="A19" s="10" t="s">
        <v>35</v>
      </c>
      <c r="B19" s="552">
        <v>293</v>
      </c>
      <c r="C19" s="553">
        <v>628</v>
      </c>
      <c r="D19" s="554">
        <v>466</v>
      </c>
    </row>
    <row r="20" spans="1:4" ht="14.1" customHeight="1" x14ac:dyDescent="0.2">
      <c r="A20" s="10" t="s">
        <v>36</v>
      </c>
      <c r="B20" s="552">
        <v>309</v>
      </c>
      <c r="C20" s="553">
        <v>606</v>
      </c>
      <c r="D20" s="554">
        <v>681</v>
      </c>
    </row>
    <row r="21" spans="1:4" ht="14.1" customHeight="1" x14ac:dyDescent="0.2">
      <c r="A21" s="10" t="s">
        <v>37</v>
      </c>
      <c r="B21" s="552">
        <v>146</v>
      </c>
      <c r="C21" s="553">
        <v>657</v>
      </c>
      <c r="D21" s="554">
        <v>808</v>
      </c>
    </row>
    <row r="22" spans="1:4" ht="14.1" customHeight="1" x14ac:dyDescent="0.2">
      <c r="A22" s="10" t="s">
        <v>38</v>
      </c>
      <c r="B22" s="552">
        <v>330</v>
      </c>
      <c r="C22" s="553">
        <v>597</v>
      </c>
      <c r="D22" s="554">
        <v>880</v>
      </c>
    </row>
    <row r="23" spans="1:4" ht="14.1" customHeight="1" x14ac:dyDescent="0.2">
      <c r="A23" s="10" t="s">
        <v>39</v>
      </c>
      <c r="B23" s="552">
        <v>781</v>
      </c>
      <c r="C23" s="553">
        <v>3221</v>
      </c>
      <c r="D23" s="554">
        <v>7921</v>
      </c>
    </row>
    <row r="24" spans="1:4" ht="14.1" customHeight="1" x14ac:dyDescent="0.2">
      <c r="A24" s="247" t="s">
        <v>103</v>
      </c>
      <c r="B24" s="555">
        <v>2255</v>
      </c>
      <c r="C24" s="550">
        <v>4346</v>
      </c>
      <c r="D24" s="551">
        <v>5654</v>
      </c>
    </row>
    <row r="25" spans="1:4" ht="14.1" customHeight="1" x14ac:dyDescent="0.2">
      <c r="A25" s="10" t="s">
        <v>40</v>
      </c>
      <c r="B25" s="552">
        <v>48</v>
      </c>
      <c r="C25" s="553">
        <v>274</v>
      </c>
      <c r="D25" s="554">
        <v>386</v>
      </c>
    </row>
    <row r="26" spans="1:4" ht="14.1" customHeight="1" x14ac:dyDescent="0.2">
      <c r="A26" s="10" t="s">
        <v>41</v>
      </c>
      <c r="B26" s="552">
        <v>480</v>
      </c>
      <c r="C26" s="553">
        <v>1042</v>
      </c>
      <c r="D26" s="554">
        <v>425</v>
      </c>
    </row>
    <row r="27" spans="1:4" ht="14.1" customHeight="1" x14ac:dyDescent="0.2">
      <c r="A27" s="10" t="s">
        <v>42</v>
      </c>
      <c r="B27" s="552">
        <v>138</v>
      </c>
      <c r="C27" s="553">
        <v>544</v>
      </c>
      <c r="D27" s="554">
        <v>844</v>
      </c>
    </row>
    <row r="28" spans="1:4" ht="14.1" customHeight="1" x14ac:dyDescent="0.2">
      <c r="A28" s="1" t="s">
        <v>78</v>
      </c>
      <c r="B28" s="552"/>
      <c r="C28" s="553"/>
      <c r="D28" s="554"/>
    </row>
    <row r="29" spans="1:4" ht="14.1" customHeight="1" x14ac:dyDescent="0.2">
      <c r="A29" s="2" t="s">
        <v>118</v>
      </c>
      <c r="B29" s="552">
        <v>7</v>
      </c>
      <c r="C29" s="553">
        <v>34</v>
      </c>
      <c r="D29" s="554">
        <v>31</v>
      </c>
    </row>
    <row r="30" spans="1:4" ht="14.1" customHeight="1" x14ac:dyDescent="0.2">
      <c r="A30" s="3" t="s">
        <v>115</v>
      </c>
      <c r="B30" s="552">
        <v>131</v>
      </c>
      <c r="C30" s="553">
        <v>510</v>
      </c>
      <c r="D30" s="554">
        <v>813</v>
      </c>
    </row>
    <row r="31" spans="1:4" ht="14.1" customHeight="1" x14ac:dyDescent="0.2">
      <c r="A31" s="10" t="s">
        <v>43</v>
      </c>
      <c r="B31" s="552">
        <v>371</v>
      </c>
      <c r="C31" s="553">
        <v>677</v>
      </c>
      <c r="D31" s="554">
        <v>738</v>
      </c>
    </row>
    <row r="32" spans="1:4" ht="14.1" customHeight="1" x14ac:dyDescent="0.2">
      <c r="A32" s="10" t="s">
        <v>44</v>
      </c>
      <c r="B32" s="552">
        <v>433</v>
      </c>
      <c r="C32" s="553">
        <v>294</v>
      </c>
      <c r="D32" s="554">
        <v>524</v>
      </c>
    </row>
    <row r="33" spans="1:4" ht="14.1" customHeight="1" x14ac:dyDescent="0.2">
      <c r="A33" s="10" t="s">
        <v>45</v>
      </c>
      <c r="B33" s="552">
        <v>257</v>
      </c>
      <c r="C33" s="553">
        <v>628</v>
      </c>
      <c r="D33" s="554">
        <v>1358</v>
      </c>
    </row>
    <row r="34" spans="1:4" ht="14.1" customHeight="1" x14ac:dyDescent="0.2">
      <c r="A34" s="10" t="s">
        <v>46</v>
      </c>
      <c r="B34" s="552">
        <v>87</v>
      </c>
      <c r="C34" s="553">
        <v>327</v>
      </c>
      <c r="D34" s="554">
        <v>495</v>
      </c>
    </row>
    <row r="35" spans="1:4" ht="14.1" customHeight="1" x14ac:dyDescent="0.2">
      <c r="A35" s="10" t="s">
        <v>47</v>
      </c>
      <c r="B35" s="552">
        <v>298</v>
      </c>
      <c r="C35" s="553">
        <v>322</v>
      </c>
      <c r="D35" s="554">
        <v>473</v>
      </c>
    </row>
    <row r="36" spans="1:4" ht="14.1" customHeight="1" x14ac:dyDescent="0.2">
      <c r="A36" s="10" t="s">
        <v>48</v>
      </c>
      <c r="B36" s="552">
        <v>143</v>
      </c>
      <c r="C36" s="553">
        <v>238</v>
      </c>
      <c r="D36" s="554">
        <v>411</v>
      </c>
    </row>
    <row r="37" spans="1:4" ht="14.1" customHeight="1" x14ac:dyDescent="0.2">
      <c r="A37" s="10" t="s">
        <v>49</v>
      </c>
      <c r="B37" s="552" t="s">
        <v>135</v>
      </c>
      <c r="C37" s="553" t="s">
        <v>135</v>
      </c>
      <c r="D37" s="554" t="s">
        <v>135</v>
      </c>
    </row>
    <row r="38" spans="1:4" ht="14.1" customHeight="1" x14ac:dyDescent="0.2">
      <c r="A38" s="247" t="s">
        <v>104</v>
      </c>
      <c r="B38" s="555">
        <v>7211</v>
      </c>
      <c r="C38" s="550">
        <v>5698</v>
      </c>
      <c r="D38" s="551">
        <v>10236</v>
      </c>
    </row>
    <row r="39" spans="1:4" ht="14.1" customHeight="1" x14ac:dyDescent="0.2">
      <c r="A39" s="10" t="s">
        <v>50</v>
      </c>
      <c r="B39" s="552">
        <v>106</v>
      </c>
      <c r="C39" s="553">
        <v>114</v>
      </c>
      <c r="D39" s="554">
        <v>367</v>
      </c>
    </row>
    <row r="40" spans="1:4" ht="14.1" customHeight="1" x14ac:dyDescent="0.2">
      <c r="A40" s="10" t="s">
        <v>51</v>
      </c>
      <c r="B40" s="552">
        <v>40</v>
      </c>
      <c r="C40" s="553">
        <v>185</v>
      </c>
      <c r="D40" s="554">
        <v>320</v>
      </c>
    </row>
    <row r="41" spans="1:4" ht="14.1" customHeight="1" x14ac:dyDescent="0.2">
      <c r="A41" s="312" t="s">
        <v>108</v>
      </c>
      <c r="B41" s="552">
        <v>1152</v>
      </c>
      <c r="C41" s="553">
        <v>651</v>
      </c>
      <c r="D41" s="554">
        <v>2154</v>
      </c>
    </row>
    <row r="42" spans="1:4" ht="14.1" customHeight="1" x14ac:dyDescent="0.2">
      <c r="A42" s="10" t="s">
        <v>52</v>
      </c>
      <c r="B42" s="552">
        <v>2739</v>
      </c>
      <c r="C42" s="553">
        <v>1841</v>
      </c>
      <c r="D42" s="554">
        <v>4372</v>
      </c>
    </row>
    <row r="43" spans="1:4" ht="14.1" customHeight="1" x14ac:dyDescent="0.2">
      <c r="A43" s="10" t="s">
        <v>53</v>
      </c>
      <c r="B43" s="552">
        <v>205</v>
      </c>
      <c r="C43" s="553">
        <v>354</v>
      </c>
      <c r="D43" s="554">
        <v>563</v>
      </c>
    </row>
    <row r="44" spans="1:4" ht="14.1" customHeight="1" x14ac:dyDescent="0.2">
      <c r="A44" s="10" t="s">
        <v>54</v>
      </c>
      <c r="B44" s="552">
        <v>1023</v>
      </c>
      <c r="C44" s="553">
        <v>1166</v>
      </c>
      <c r="D44" s="554">
        <v>702</v>
      </c>
    </row>
    <row r="45" spans="1:4" ht="14.1" customHeight="1" x14ac:dyDescent="0.2">
      <c r="A45" s="10" t="s">
        <v>55</v>
      </c>
      <c r="B45" s="552">
        <v>1946</v>
      </c>
      <c r="C45" s="553">
        <v>1387</v>
      </c>
      <c r="D45" s="554">
        <v>1758</v>
      </c>
    </row>
    <row r="46" spans="1:4" ht="14.1" customHeight="1" x14ac:dyDescent="0.2">
      <c r="A46" s="312" t="s">
        <v>109</v>
      </c>
      <c r="B46" s="552" t="s">
        <v>135</v>
      </c>
      <c r="C46" s="553" t="s">
        <v>135</v>
      </c>
      <c r="D46" s="554" t="s">
        <v>135</v>
      </c>
    </row>
    <row r="47" spans="1:4" ht="14.1" customHeight="1" x14ac:dyDescent="0.2">
      <c r="A47" s="247" t="s">
        <v>105</v>
      </c>
      <c r="B47" s="555">
        <v>1328</v>
      </c>
      <c r="C47" s="550">
        <v>2714</v>
      </c>
      <c r="D47" s="551">
        <v>5689</v>
      </c>
    </row>
    <row r="48" spans="1:4" ht="14.1" customHeight="1" x14ac:dyDescent="0.2">
      <c r="A48" s="10" t="s">
        <v>56</v>
      </c>
      <c r="B48" s="552">
        <v>289</v>
      </c>
      <c r="C48" s="553">
        <v>744</v>
      </c>
      <c r="D48" s="554">
        <v>1553</v>
      </c>
    </row>
    <row r="49" spans="1:4" ht="14.1" customHeight="1" x14ac:dyDescent="0.2">
      <c r="A49" s="10" t="s">
        <v>57</v>
      </c>
      <c r="B49" s="552">
        <v>85</v>
      </c>
      <c r="C49" s="553">
        <v>105</v>
      </c>
      <c r="D49" s="554">
        <v>218</v>
      </c>
    </row>
    <row r="50" spans="1:4" ht="14.1" customHeight="1" x14ac:dyDescent="0.2">
      <c r="A50" s="10" t="s">
        <v>128</v>
      </c>
      <c r="B50" s="552">
        <v>62</v>
      </c>
      <c r="C50" s="553">
        <v>273</v>
      </c>
      <c r="D50" s="554">
        <v>731</v>
      </c>
    </row>
    <row r="51" spans="1:4" ht="14.1" customHeight="1" x14ac:dyDescent="0.2">
      <c r="A51" s="10" t="s">
        <v>129</v>
      </c>
      <c r="B51" s="552">
        <v>26</v>
      </c>
      <c r="C51" s="553">
        <v>157</v>
      </c>
      <c r="D51" s="554">
        <v>267</v>
      </c>
    </row>
    <row r="52" spans="1:4" ht="14.1" customHeight="1" x14ac:dyDescent="0.2">
      <c r="A52" s="10" t="s">
        <v>130</v>
      </c>
      <c r="B52" s="552">
        <v>22</v>
      </c>
      <c r="C52" s="553">
        <v>160</v>
      </c>
      <c r="D52" s="554">
        <v>366</v>
      </c>
    </row>
    <row r="53" spans="1:4" ht="14.1" customHeight="1" x14ac:dyDescent="0.2">
      <c r="A53" s="10" t="s">
        <v>58</v>
      </c>
      <c r="B53" s="552">
        <v>20</v>
      </c>
      <c r="C53" s="553">
        <v>433</v>
      </c>
      <c r="D53" s="554">
        <v>849</v>
      </c>
    </row>
    <row r="54" spans="1:4" ht="14.1" customHeight="1" x14ac:dyDescent="0.2">
      <c r="A54" s="10" t="s">
        <v>59</v>
      </c>
      <c r="B54" s="552">
        <v>824</v>
      </c>
      <c r="C54" s="553">
        <v>842</v>
      </c>
      <c r="D54" s="554">
        <v>1705</v>
      </c>
    </row>
    <row r="55" spans="1:4" ht="14.1" customHeight="1" x14ac:dyDescent="0.2">
      <c r="A55" s="247" t="s">
        <v>106</v>
      </c>
      <c r="B55" s="555">
        <v>6676</v>
      </c>
      <c r="C55" s="550">
        <v>16882</v>
      </c>
      <c r="D55" s="551">
        <v>15449</v>
      </c>
    </row>
    <row r="56" spans="1:4" ht="14.1" customHeight="1" x14ac:dyDescent="0.2">
      <c r="A56" s="10" t="s">
        <v>60</v>
      </c>
      <c r="B56" s="552">
        <v>849</v>
      </c>
      <c r="C56" s="553">
        <v>3006</v>
      </c>
      <c r="D56" s="554">
        <v>1684</v>
      </c>
    </row>
    <row r="57" spans="1:4" ht="14.1" customHeight="1" x14ac:dyDescent="0.2">
      <c r="A57" s="10" t="s">
        <v>61</v>
      </c>
      <c r="B57" s="552">
        <v>258</v>
      </c>
      <c r="C57" s="553">
        <v>305</v>
      </c>
      <c r="D57" s="554">
        <v>365</v>
      </c>
    </row>
    <row r="58" spans="1:4" ht="14.1" customHeight="1" x14ac:dyDescent="0.2">
      <c r="A58" s="10" t="s">
        <v>62</v>
      </c>
      <c r="B58" s="552">
        <v>169</v>
      </c>
      <c r="C58" s="553">
        <v>508</v>
      </c>
      <c r="D58" s="554">
        <v>268</v>
      </c>
    </row>
    <row r="59" spans="1:4" ht="14.1" customHeight="1" x14ac:dyDescent="0.2">
      <c r="A59" s="10" t="s">
        <v>63</v>
      </c>
      <c r="B59" s="552">
        <v>789</v>
      </c>
      <c r="C59" s="553">
        <v>2394</v>
      </c>
      <c r="D59" s="554">
        <v>2113</v>
      </c>
    </row>
    <row r="60" spans="1:4" ht="14.1" customHeight="1" x14ac:dyDescent="0.2">
      <c r="A60" s="10" t="s">
        <v>64</v>
      </c>
      <c r="B60" s="552">
        <v>313</v>
      </c>
      <c r="C60" s="553">
        <v>894</v>
      </c>
      <c r="D60" s="554">
        <v>759</v>
      </c>
    </row>
    <row r="61" spans="1:4" ht="14.1" customHeight="1" x14ac:dyDescent="0.2">
      <c r="A61" s="10" t="s">
        <v>65</v>
      </c>
      <c r="B61" s="552">
        <v>254</v>
      </c>
      <c r="C61" s="553">
        <v>626</v>
      </c>
      <c r="D61" s="554">
        <v>872</v>
      </c>
    </row>
    <row r="62" spans="1:4" ht="14.1" customHeight="1" x14ac:dyDescent="0.2">
      <c r="A62" s="10" t="s">
        <v>66</v>
      </c>
      <c r="B62" s="552">
        <v>1010</v>
      </c>
      <c r="C62" s="553">
        <v>1341</v>
      </c>
      <c r="D62" s="554">
        <v>1620</v>
      </c>
    </row>
    <row r="63" spans="1:4" ht="14.1" customHeight="1" x14ac:dyDescent="0.2">
      <c r="A63" s="10" t="s">
        <v>67</v>
      </c>
      <c r="B63" s="552">
        <v>409</v>
      </c>
      <c r="C63" s="553">
        <v>929</v>
      </c>
      <c r="D63" s="554">
        <v>745</v>
      </c>
    </row>
    <row r="64" spans="1:4" ht="14.1" customHeight="1" x14ac:dyDescent="0.2">
      <c r="A64" s="10" t="s">
        <v>68</v>
      </c>
      <c r="B64" s="552">
        <v>381</v>
      </c>
      <c r="C64" s="553">
        <v>1381</v>
      </c>
      <c r="D64" s="554">
        <v>1992</v>
      </c>
    </row>
    <row r="65" spans="1:4" ht="14.1" customHeight="1" x14ac:dyDescent="0.2">
      <c r="A65" s="10" t="s">
        <v>69</v>
      </c>
      <c r="B65" s="552">
        <v>352</v>
      </c>
      <c r="C65" s="553">
        <v>1932</v>
      </c>
      <c r="D65" s="554">
        <v>921</v>
      </c>
    </row>
    <row r="66" spans="1:4" ht="14.1" customHeight="1" x14ac:dyDescent="0.2">
      <c r="A66" s="10" t="s">
        <v>70</v>
      </c>
      <c r="B66" s="552">
        <v>322</v>
      </c>
      <c r="C66" s="553">
        <v>664</v>
      </c>
      <c r="D66" s="554">
        <v>733</v>
      </c>
    </row>
    <row r="67" spans="1:4" ht="14.1" customHeight="1" x14ac:dyDescent="0.2">
      <c r="A67" s="10" t="s">
        <v>71</v>
      </c>
      <c r="B67" s="552">
        <v>612</v>
      </c>
      <c r="C67" s="553">
        <v>1150</v>
      </c>
      <c r="D67" s="554">
        <v>1653</v>
      </c>
    </row>
    <row r="68" spans="1:4" ht="14.1" customHeight="1" x14ac:dyDescent="0.2">
      <c r="A68" s="10" t="s">
        <v>72</v>
      </c>
      <c r="B68" s="552">
        <v>463</v>
      </c>
      <c r="C68" s="553">
        <v>1083</v>
      </c>
      <c r="D68" s="554">
        <v>1135</v>
      </c>
    </row>
    <row r="69" spans="1:4" ht="14.1" customHeight="1" x14ac:dyDescent="0.2">
      <c r="A69" s="10" t="s">
        <v>73</v>
      </c>
      <c r="B69" s="552">
        <v>495</v>
      </c>
      <c r="C69" s="553">
        <v>669</v>
      </c>
      <c r="D69" s="554">
        <v>589</v>
      </c>
    </row>
    <row r="70" spans="1:4" ht="14.1" customHeight="1" x14ac:dyDescent="0.2">
      <c r="A70" s="247" t="s">
        <v>74</v>
      </c>
      <c r="B70" s="555">
        <v>2880</v>
      </c>
      <c r="C70" s="550">
        <v>7030</v>
      </c>
      <c r="D70" s="551">
        <v>6596</v>
      </c>
    </row>
    <row r="71" spans="1:4" ht="14.1" customHeight="1" x14ac:dyDescent="0.2">
      <c r="A71" s="10" t="s">
        <v>75</v>
      </c>
      <c r="B71" s="552">
        <v>170</v>
      </c>
      <c r="C71" s="553">
        <v>642</v>
      </c>
      <c r="D71" s="554">
        <v>338</v>
      </c>
    </row>
    <row r="72" spans="1:4" ht="14.1" customHeight="1" x14ac:dyDescent="0.2">
      <c r="A72" s="10" t="s">
        <v>76</v>
      </c>
      <c r="B72" s="552">
        <v>1105</v>
      </c>
      <c r="C72" s="553">
        <v>2207</v>
      </c>
      <c r="D72" s="554">
        <v>1767</v>
      </c>
    </row>
    <row r="73" spans="1:4" ht="14.1" customHeight="1" x14ac:dyDescent="0.2">
      <c r="A73" s="10" t="s">
        <v>77</v>
      </c>
      <c r="B73" s="552">
        <v>948</v>
      </c>
      <c r="C73" s="553">
        <v>2603</v>
      </c>
      <c r="D73" s="554">
        <v>2900</v>
      </c>
    </row>
    <row r="74" spans="1:4" ht="14.1" customHeight="1" x14ac:dyDescent="0.2">
      <c r="A74" s="1" t="s">
        <v>78</v>
      </c>
      <c r="B74" s="552"/>
      <c r="C74" s="553"/>
      <c r="D74" s="554"/>
    </row>
    <row r="75" spans="1:4" ht="14.1" customHeight="1" x14ac:dyDescent="0.2">
      <c r="A75" s="2" t="s">
        <v>116</v>
      </c>
      <c r="B75" s="552">
        <v>458</v>
      </c>
      <c r="C75" s="553">
        <v>1349</v>
      </c>
      <c r="D75" s="554">
        <v>1312</v>
      </c>
    </row>
    <row r="76" spans="1:4" ht="14.1" customHeight="1" x14ac:dyDescent="0.2">
      <c r="A76" s="2" t="s">
        <v>117</v>
      </c>
      <c r="B76" s="552">
        <v>109</v>
      </c>
      <c r="C76" s="553">
        <v>373</v>
      </c>
      <c r="D76" s="554">
        <v>410</v>
      </c>
    </row>
    <row r="77" spans="1:4" ht="14.1" customHeight="1" x14ac:dyDescent="0.2">
      <c r="A77" s="3" t="s">
        <v>121</v>
      </c>
      <c r="B77" s="552">
        <v>381</v>
      </c>
      <c r="C77" s="553">
        <v>881</v>
      </c>
      <c r="D77" s="554">
        <v>1178</v>
      </c>
    </row>
    <row r="78" spans="1:4" ht="14.1" customHeight="1" x14ac:dyDescent="0.2">
      <c r="A78" s="10" t="s">
        <v>79</v>
      </c>
      <c r="B78" s="552">
        <v>657</v>
      </c>
      <c r="C78" s="553">
        <v>1578</v>
      </c>
      <c r="D78" s="554">
        <v>1591</v>
      </c>
    </row>
    <row r="79" spans="1:4" ht="14.1" customHeight="1" x14ac:dyDescent="0.2">
      <c r="A79" s="247" t="s">
        <v>80</v>
      </c>
      <c r="B79" s="555">
        <v>5382</v>
      </c>
      <c r="C79" s="550">
        <v>10437</v>
      </c>
      <c r="D79" s="551">
        <v>10502</v>
      </c>
    </row>
    <row r="80" spans="1:4" ht="14.1" customHeight="1" x14ac:dyDescent="0.2">
      <c r="A80" s="10" t="s">
        <v>81</v>
      </c>
      <c r="B80" s="552">
        <v>107</v>
      </c>
      <c r="C80" s="553">
        <v>188</v>
      </c>
      <c r="D80" s="554">
        <v>199</v>
      </c>
    </row>
    <row r="81" spans="1:4" ht="14.1" customHeight="1" x14ac:dyDescent="0.2">
      <c r="A81" s="10" t="s">
        <v>82</v>
      </c>
      <c r="B81" s="552">
        <v>467</v>
      </c>
      <c r="C81" s="553">
        <v>714</v>
      </c>
      <c r="D81" s="554">
        <v>608</v>
      </c>
    </row>
    <row r="82" spans="1:4" ht="14.1" customHeight="1" x14ac:dyDescent="0.2">
      <c r="A82" s="10" t="s">
        <v>83</v>
      </c>
      <c r="B82" s="552">
        <v>94</v>
      </c>
      <c r="C82" s="553">
        <v>163</v>
      </c>
      <c r="D82" s="554">
        <v>144</v>
      </c>
    </row>
    <row r="83" spans="1:4" ht="14.1" customHeight="1" x14ac:dyDescent="0.2">
      <c r="A83" s="10" t="s">
        <v>84</v>
      </c>
      <c r="B83" s="552">
        <v>210</v>
      </c>
      <c r="C83" s="553">
        <v>273</v>
      </c>
      <c r="D83" s="554">
        <v>301</v>
      </c>
    </row>
    <row r="84" spans="1:4" ht="14.1" customHeight="1" x14ac:dyDescent="0.2">
      <c r="A84" s="10" t="s">
        <v>85</v>
      </c>
      <c r="B84" s="552">
        <v>642</v>
      </c>
      <c r="C84" s="553">
        <v>1462</v>
      </c>
      <c r="D84" s="554">
        <v>1337</v>
      </c>
    </row>
    <row r="85" spans="1:4" ht="14.1" customHeight="1" x14ac:dyDescent="0.2">
      <c r="A85" s="10" t="s">
        <v>86</v>
      </c>
      <c r="B85" s="552">
        <v>410</v>
      </c>
      <c r="C85" s="553">
        <v>627</v>
      </c>
      <c r="D85" s="554">
        <v>595</v>
      </c>
    </row>
    <row r="86" spans="1:4" ht="14.1" customHeight="1" x14ac:dyDescent="0.2">
      <c r="A86" s="10" t="s">
        <v>87</v>
      </c>
      <c r="B86" s="552">
        <v>628</v>
      </c>
      <c r="C86" s="553">
        <v>1406</v>
      </c>
      <c r="D86" s="554">
        <v>1533</v>
      </c>
    </row>
    <row r="87" spans="1:4" ht="14.1" customHeight="1" x14ac:dyDescent="0.2">
      <c r="A87" s="10" t="s">
        <v>88</v>
      </c>
      <c r="B87" s="552">
        <v>735</v>
      </c>
      <c r="C87" s="553">
        <v>1278</v>
      </c>
      <c r="D87" s="554">
        <v>1836</v>
      </c>
    </row>
    <row r="88" spans="1:4" ht="14.1" customHeight="1" x14ac:dyDescent="0.2">
      <c r="A88" s="10" t="s">
        <v>89</v>
      </c>
      <c r="B88" s="552">
        <v>668</v>
      </c>
      <c r="C88" s="553">
        <v>1112</v>
      </c>
      <c r="D88" s="554">
        <v>1381</v>
      </c>
    </row>
    <row r="89" spans="1:4" ht="14.1" customHeight="1" x14ac:dyDescent="0.2">
      <c r="A89" s="10" t="s">
        <v>90</v>
      </c>
      <c r="B89" s="552">
        <v>689</v>
      </c>
      <c r="C89" s="553">
        <v>1364</v>
      </c>
      <c r="D89" s="554">
        <v>1275</v>
      </c>
    </row>
    <row r="90" spans="1:4" ht="14.1" customHeight="1" x14ac:dyDescent="0.2">
      <c r="A90" s="10" t="s">
        <v>91</v>
      </c>
      <c r="B90" s="552">
        <v>292</v>
      </c>
      <c r="C90" s="553">
        <v>1224</v>
      </c>
      <c r="D90" s="554">
        <v>767</v>
      </c>
    </row>
    <row r="91" spans="1:4" ht="14.1" customHeight="1" x14ac:dyDescent="0.2">
      <c r="A91" s="10" t="s">
        <v>92</v>
      </c>
      <c r="B91" s="552">
        <v>440</v>
      </c>
      <c r="C91" s="553">
        <v>626</v>
      </c>
      <c r="D91" s="554">
        <v>526</v>
      </c>
    </row>
    <row r="92" spans="1:4" ht="14.1" customHeight="1" x14ac:dyDescent="0.2">
      <c r="A92" s="247" t="s">
        <v>107</v>
      </c>
      <c r="B92" s="555">
        <v>1763</v>
      </c>
      <c r="C92" s="550">
        <v>2906</v>
      </c>
      <c r="D92" s="551">
        <v>3609</v>
      </c>
    </row>
    <row r="93" spans="1:4" ht="14.1" customHeight="1" x14ac:dyDescent="0.2">
      <c r="A93" s="10" t="s">
        <v>93</v>
      </c>
      <c r="B93" s="552">
        <v>216</v>
      </c>
      <c r="C93" s="553">
        <v>501</v>
      </c>
      <c r="D93" s="554">
        <v>489</v>
      </c>
    </row>
    <row r="94" spans="1:4" ht="14.1" customHeight="1" x14ac:dyDescent="0.2">
      <c r="A94" s="10" t="s">
        <v>94</v>
      </c>
      <c r="B94" s="552">
        <v>93</v>
      </c>
      <c r="C94" s="553">
        <v>164</v>
      </c>
      <c r="D94" s="554">
        <v>205</v>
      </c>
    </row>
    <row r="95" spans="1:4" ht="14.1" customHeight="1" x14ac:dyDescent="0.2">
      <c r="A95" s="10" t="s">
        <v>95</v>
      </c>
      <c r="B95" s="552">
        <v>754</v>
      </c>
      <c r="C95" s="553">
        <v>726</v>
      </c>
      <c r="D95" s="554">
        <v>816</v>
      </c>
    </row>
    <row r="96" spans="1:4" ht="14.1" customHeight="1" x14ac:dyDescent="0.2">
      <c r="A96" s="10" t="s">
        <v>96</v>
      </c>
      <c r="B96" s="552">
        <v>315</v>
      </c>
      <c r="C96" s="553">
        <v>530</v>
      </c>
      <c r="D96" s="554">
        <v>637</v>
      </c>
    </row>
    <row r="97" spans="1:4" ht="14.1" customHeight="1" x14ac:dyDescent="0.2">
      <c r="A97" s="10" t="s">
        <v>97</v>
      </c>
      <c r="B97" s="552">
        <v>281</v>
      </c>
      <c r="C97" s="553">
        <v>508</v>
      </c>
      <c r="D97" s="554">
        <v>588</v>
      </c>
    </row>
    <row r="98" spans="1:4" ht="14.1" customHeight="1" x14ac:dyDescent="0.2">
      <c r="A98" s="10" t="s">
        <v>98</v>
      </c>
      <c r="B98" s="552">
        <v>59</v>
      </c>
      <c r="C98" s="553">
        <v>114</v>
      </c>
      <c r="D98" s="554">
        <v>149</v>
      </c>
    </row>
    <row r="99" spans="1:4" ht="14.1" customHeight="1" x14ac:dyDescent="0.2">
      <c r="A99" s="10" t="s">
        <v>99</v>
      </c>
      <c r="B99" s="552">
        <v>18</v>
      </c>
      <c r="C99" s="553">
        <v>210</v>
      </c>
      <c r="D99" s="554">
        <v>560</v>
      </c>
    </row>
    <row r="100" spans="1:4" ht="14.1" customHeight="1" x14ac:dyDescent="0.2">
      <c r="A100" s="10" t="s">
        <v>100</v>
      </c>
      <c r="B100" s="552">
        <v>27</v>
      </c>
      <c r="C100" s="553">
        <v>111</v>
      </c>
      <c r="D100" s="554">
        <v>135</v>
      </c>
    </row>
    <row r="101" spans="1:4" ht="14.1" customHeight="1" x14ac:dyDescent="0.2">
      <c r="A101" s="135" t="s">
        <v>101</v>
      </c>
      <c r="B101" s="575" t="s">
        <v>135</v>
      </c>
      <c r="C101" s="576">
        <v>42</v>
      </c>
      <c r="D101" s="577">
        <v>30</v>
      </c>
    </row>
    <row r="103" spans="1:4" x14ac:dyDescent="0.2">
      <c r="A103" s="23"/>
    </row>
  </sheetData>
  <mergeCells count="1">
    <mergeCell ref="A1:D1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&amp;CО НАЛИЧИИ ОБЪЕКТОВ ТОРГОВЛИ И ОБЩЕСТВЕННОГО ПИТАНИЯ</oddHeader>
    <oddFooter>&amp;L&amp;P&amp;CТорговля в России. 2017</oddFooter>
  </headerFooter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4"/>
  <sheetViews>
    <sheetView view="pageLayout" zoomScaleNormal="100" zoomScaleSheetLayoutView="160" workbookViewId="0">
      <selection activeCell="A4" sqref="A4"/>
    </sheetView>
  </sheetViews>
  <sheetFormatPr defaultRowHeight="14.25" x14ac:dyDescent="0.2"/>
  <cols>
    <col min="1" max="1" width="34.42578125" style="7" customWidth="1"/>
    <col min="2" max="2" width="14" style="7" customWidth="1"/>
    <col min="3" max="3" width="17.85546875" style="7" customWidth="1"/>
    <col min="4" max="4" width="12.28515625" style="7" customWidth="1"/>
    <col min="5" max="16384" width="9.140625" style="7"/>
  </cols>
  <sheetData>
    <row r="1" spans="1:4" ht="20.25" customHeight="1" x14ac:dyDescent="0.2">
      <c r="A1" s="793" t="s">
        <v>1283</v>
      </c>
      <c r="B1" s="794"/>
      <c r="C1" s="794"/>
      <c r="D1" s="794"/>
    </row>
    <row r="2" spans="1:4" ht="15" customHeight="1" x14ac:dyDescent="0.2">
      <c r="A2" s="718" t="s">
        <v>1118</v>
      </c>
      <c r="B2" s="718"/>
      <c r="C2" s="718"/>
      <c r="D2" s="718"/>
    </row>
    <row r="4" spans="1:4" ht="48" customHeight="1" x14ac:dyDescent="0.2">
      <c r="A4" s="9"/>
      <c r="B4" s="31" t="s">
        <v>1115</v>
      </c>
      <c r="C4" s="31" t="s">
        <v>1116</v>
      </c>
      <c r="D4" s="31" t="s">
        <v>1117</v>
      </c>
    </row>
    <row r="5" spans="1:4" ht="13.35" customHeight="1" x14ac:dyDescent="0.2">
      <c r="A5" s="20" t="s">
        <v>127</v>
      </c>
      <c r="B5" s="546">
        <v>1095948</v>
      </c>
      <c r="C5" s="547">
        <v>5262721</v>
      </c>
      <c r="D5" s="548">
        <v>4360355</v>
      </c>
    </row>
    <row r="6" spans="1:4" ht="13.35" customHeight="1" x14ac:dyDescent="0.2">
      <c r="A6" s="191" t="s">
        <v>102</v>
      </c>
      <c r="B6" s="555">
        <v>190358</v>
      </c>
      <c r="C6" s="550">
        <v>1332663</v>
      </c>
      <c r="D6" s="551">
        <v>1302086</v>
      </c>
    </row>
    <row r="7" spans="1:4" ht="13.35" customHeight="1" x14ac:dyDescent="0.2">
      <c r="A7" s="10" t="s">
        <v>22</v>
      </c>
      <c r="B7" s="552">
        <v>7055</v>
      </c>
      <c r="C7" s="553">
        <v>84548</v>
      </c>
      <c r="D7" s="554">
        <v>52355</v>
      </c>
    </row>
    <row r="8" spans="1:4" ht="13.35" customHeight="1" x14ac:dyDescent="0.2">
      <c r="A8" s="10" t="s">
        <v>23</v>
      </c>
      <c r="B8" s="552">
        <v>14496</v>
      </c>
      <c r="C8" s="553">
        <v>61489</v>
      </c>
      <c r="D8" s="554">
        <v>24723</v>
      </c>
    </row>
    <row r="9" spans="1:4" ht="13.35" customHeight="1" x14ac:dyDescent="0.2">
      <c r="A9" s="10" t="s">
        <v>24</v>
      </c>
      <c r="B9" s="552">
        <v>9392</v>
      </c>
      <c r="C9" s="553">
        <v>39376</v>
      </c>
      <c r="D9" s="554">
        <v>39976</v>
      </c>
    </row>
    <row r="10" spans="1:4" ht="13.35" customHeight="1" x14ac:dyDescent="0.2">
      <c r="A10" s="10" t="s">
        <v>25</v>
      </c>
      <c r="B10" s="552">
        <v>25222</v>
      </c>
      <c r="C10" s="553">
        <v>81601</v>
      </c>
      <c r="D10" s="554">
        <v>55766</v>
      </c>
    </row>
    <row r="11" spans="1:4" ht="13.35" customHeight="1" x14ac:dyDescent="0.2">
      <c r="A11" s="10" t="s">
        <v>26</v>
      </c>
      <c r="B11" s="552">
        <v>5870</v>
      </c>
      <c r="C11" s="553">
        <v>30179</v>
      </c>
      <c r="D11" s="554">
        <v>32135</v>
      </c>
    </row>
    <row r="12" spans="1:4" ht="13.35" customHeight="1" x14ac:dyDescent="0.2">
      <c r="A12" s="10" t="s">
        <v>27</v>
      </c>
      <c r="B12" s="552">
        <v>4274</v>
      </c>
      <c r="C12" s="553">
        <v>45940</v>
      </c>
      <c r="D12" s="554">
        <v>33425</v>
      </c>
    </row>
    <row r="13" spans="1:4" ht="13.35" customHeight="1" x14ac:dyDescent="0.2">
      <c r="A13" s="10" t="s">
        <v>28</v>
      </c>
      <c r="B13" s="552">
        <v>3869</v>
      </c>
      <c r="C13" s="553">
        <v>26278</v>
      </c>
      <c r="D13" s="554">
        <v>23956</v>
      </c>
    </row>
    <row r="14" spans="1:4" ht="13.35" customHeight="1" x14ac:dyDescent="0.2">
      <c r="A14" s="10" t="s">
        <v>29</v>
      </c>
      <c r="B14" s="552">
        <v>7364</v>
      </c>
      <c r="C14" s="553">
        <v>48520</v>
      </c>
      <c r="D14" s="554">
        <v>23823</v>
      </c>
    </row>
    <row r="15" spans="1:4" ht="13.35" customHeight="1" x14ac:dyDescent="0.2">
      <c r="A15" s="10" t="s">
        <v>30</v>
      </c>
      <c r="B15" s="552">
        <v>4498</v>
      </c>
      <c r="C15" s="553">
        <v>56912</v>
      </c>
      <c r="D15" s="554">
        <v>31518</v>
      </c>
    </row>
    <row r="16" spans="1:4" ht="13.35" customHeight="1" x14ac:dyDescent="0.2">
      <c r="A16" s="10" t="s">
        <v>31</v>
      </c>
      <c r="B16" s="552">
        <v>35028</v>
      </c>
      <c r="C16" s="553">
        <v>147016</v>
      </c>
      <c r="D16" s="554">
        <v>262325</v>
      </c>
    </row>
    <row r="17" spans="1:4" ht="13.35" customHeight="1" x14ac:dyDescent="0.2">
      <c r="A17" s="10" t="s">
        <v>32</v>
      </c>
      <c r="B17" s="552">
        <v>5457</v>
      </c>
      <c r="C17" s="553">
        <v>36649</v>
      </c>
      <c r="D17" s="554">
        <v>21134</v>
      </c>
    </row>
    <row r="18" spans="1:4" ht="13.35" customHeight="1" x14ac:dyDescent="0.2">
      <c r="A18" s="10" t="s">
        <v>33</v>
      </c>
      <c r="B18" s="552">
        <v>2617</v>
      </c>
      <c r="C18" s="553">
        <v>37136</v>
      </c>
      <c r="D18" s="554">
        <v>35133</v>
      </c>
    </row>
    <row r="19" spans="1:4" ht="13.35" customHeight="1" x14ac:dyDescent="0.2">
      <c r="A19" s="10" t="s">
        <v>34</v>
      </c>
      <c r="B19" s="552">
        <v>5645</v>
      </c>
      <c r="C19" s="553">
        <v>48894</v>
      </c>
      <c r="D19" s="554">
        <v>26487</v>
      </c>
    </row>
    <row r="20" spans="1:4" ht="13.35" customHeight="1" x14ac:dyDescent="0.2">
      <c r="A20" s="10" t="s">
        <v>35</v>
      </c>
      <c r="B20" s="552">
        <v>4989</v>
      </c>
      <c r="C20" s="553">
        <v>46812</v>
      </c>
      <c r="D20" s="554">
        <v>22924</v>
      </c>
    </row>
    <row r="21" spans="1:4" ht="13.35" customHeight="1" x14ac:dyDescent="0.2">
      <c r="A21" s="10" t="s">
        <v>36</v>
      </c>
      <c r="B21" s="552">
        <v>9240</v>
      </c>
      <c r="C21" s="553">
        <v>48444</v>
      </c>
      <c r="D21" s="554">
        <v>31186</v>
      </c>
    </row>
    <row r="22" spans="1:4" ht="13.35" customHeight="1" x14ac:dyDescent="0.2">
      <c r="A22" s="10" t="s">
        <v>37</v>
      </c>
      <c r="B22" s="552">
        <v>5388</v>
      </c>
      <c r="C22" s="553">
        <v>59632</v>
      </c>
      <c r="D22" s="554">
        <v>41006</v>
      </c>
    </row>
    <row r="23" spans="1:4" ht="13.35" customHeight="1" x14ac:dyDescent="0.2">
      <c r="A23" s="10" t="s">
        <v>38</v>
      </c>
      <c r="B23" s="552">
        <v>6114</v>
      </c>
      <c r="C23" s="553">
        <v>53574</v>
      </c>
      <c r="D23" s="554">
        <v>44066</v>
      </c>
    </row>
    <row r="24" spans="1:4" ht="13.35" customHeight="1" x14ac:dyDescent="0.2">
      <c r="A24" s="10" t="s">
        <v>39</v>
      </c>
      <c r="B24" s="552">
        <v>33840</v>
      </c>
      <c r="C24" s="553">
        <v>379663</v>
      </c>
      <c r="D24" s="554">
        <v>500148</v>
      </c>
    </row>
    <row r="25" spans="1:4" ht="13.35" customHeight="1" x14ac:dyDescent="0.2">
      <c r="A25" s="191" t="s">
        <v>103</v>
      </c>
      <c r="B25" s="555">
        <v>66016</v>
      </c>
      <c r="C25" s="550">
        <v>368845</v>
      </c>
      <c r="D25" s="551">
        <v>292324</v>
      </c>
    </row>
    <row r="26" spans="1:4" ht="13.35" customHeight="1" x14ac:dyDescent="0.2">
      <c r="A26" s="10" t="s">
        <v>40</v>
      </c>
      <c r="B26" s="552">
        <v>1547</v>
      </c>
      <c r="C26" s="553">
        <v>29050</v>
      </c>
      <c r="D26" s="554">
        <v>18138</v>
      </c>
    </row>
    <row r="27" spans="1:4" ht="13.35" customHeight="1" x14ac:dyDescent="0.2">
      <c r="A27" s="10" t="s">
        <v>41</v>
      </c>
      <c r="B27" s="552">
        <v>16799</v>
      </c>
      <c r="C27" s="553">
        <v>70939</v>
      </c>
      <c r="D27" s="554">
        <v>32849</v>
      </c>
    </row>
    <row r="28" spans="1:4" ht="13.35" customHeight="1" x14ac:dyDescent="0.2">
      <c r="A28" s="10" t="s">
        <v>42</v>
      </c>
      <c r="B28" s="552">
        <v>7773</v>
      </c>
      <c r="C28" s="553">
        <v>55485</v>
      </c>
      <c r="D28" s="554">
        <v>44869</v>
      </c>
    </row>
    <row r="29" spans="1:4" ht="13.35" customHeight="1" x14ac:dyDescent="0.2">
      <c r="A29" s="1" t="s">
        <v>78</v>
      </c>
      <c r="B29" s="552"/>
      <c r="C29" s="553"/>
      <c r="D29" s="554"/>
    </row>
    <row r="30" spans="1:4" ht="13.35" customHeight="1" x14ac:dyDescent="0.2">
      <c r="A30" s="2" t="s">
        <v>118</v>
      </c>
      <c r="B30" s="552">
        <v>150</v>
      </c>
      <c r="C30" s="553">
        <v>2525</v>
      </c>
      <c r="D30" s="554">
        <v>1723</v>
      </c>
    </row>
    <row r="31" spans="1:4" ht="13.35" customHeight="1" x14ac:dyDescent="0.2">
      <c r="A31" s="3" t="s">
        <v>115</v>
      </c>
      <c r="B31" s="552">
        <v>7623</v>
      </c>
      <c r="C31" s="553">
        <v>52960</v>
      </c>
      <c r="D31" s="554">
        <v>43146</v>
      </c>
    </row>
    <row r="32" spans="1:4" ht="13.35" customHeight="1" x14ac:dyDescent="0.2">
      <c r="A32" s="10" t="s">
        <v>43</v>
      </c>
      <c r="B32" s="552">
        <v>11109</v>
      </c>
      <c r="C32" s="553">
        <v>51195</v>
      </c>
      <c r="D32" s="554">
        <v>42274</v>
      </c>
    </row>
    <row r="33" spans="1:4" ht="13.35" customHeight="1" x14ac:dyDescent="0.2">
      <c r="A33" s="10" t="s">
        <v>44</v>
      </c>
      <c r="B33" s="552">
        <v>11639</v>
      </c>
      <c r="C33" s="553">
        <v>21645</v>
      </c>
      <c r="D33" s="554">
        <v>35267</v>
      </c>
    </row>
    <row r="34" spans="1:4" ht="13.35" customHeight="1" x14ac:dyDescent="0.2">
      <c r="A34" s="10" t="s">
        <v>45</v>
      </c>
      <c r="B34" s="552">
        <v>7784</v>
      </c>
      <c r="C34" s="553">
        <v>58705</v>
      </c>
      <c r="D34" s="554">
        <v>53547</v>
      </c>
    </row>
    <row r="35" spans="1:4" ht="13.35" customHeight="1" x14ac:dyDescent="0.2">
      <c r="A35" s="10" t="s">
        <v>46</v>
      </c>
      <c r="B35" s="552">
        <v>1313</v>
      </c>
      <c r="C35" s="553">
        <v>34546</v>
      </c>
      <c r="D35" s="554">
        <v>28503</v>
      </c>
    </row>
    <row r="36" spans="1:4" ht="13.35" customHeight="1" x14ac:dyDescent="0.2">
      <c r="A36" s="10" t="s">
        <v>47</v>
      </c>
      <c r="B36" s="552">
        <v>4510</v>
      </c>
      <c r="C36" s="553">
        <v>25168</v>
      </c>
      <c r="D36" s="554">
        <v>20857</v>
      </c>
    </row>
    <row r="37" spans="1:4" ht="13.35" customHeight="1" x14ac:dyDescent="0.2">
      <c r="A37" s="10" t="s">
        <v>48</v>
      </c>
      <c r="B37" s="552">
        <v>3542</v>
      </c>
      <c r="C37" s="553">
        <v>22112</v>
      </c>
      <c r="D37" s="554">
        <v>16020</v>
      </c>
    </row>
    <row r="38" spans="1:4" ht="13.35" customHeight="1" x14ac:dyDescent="0.2">
      <c r="A38" s="10" t="s">
        <v>49</v>
      </c>
      <c r="B38" s="552" t="s">
        <v>135</v>
      </c>
      <c r="C38" s="553" t="s">
        <v>135</v>
      </c>
      <c r="D38" s="554" t="s">
        <v>135</v>
      </c>
    </row>
    <row r="39" spans="1:4" ht="13.35" customHeight="1" x14ac:dyDescent="0.2">
      <c r="A39" s="191" t="s">
        <v>104</v>
      </c>
      <c r="B39" s="555">
        <v>240217</v>
      </c>
      <c r="C39" s="550">
        <v>460779</v>
      </c>
      <c r="D39" s="551">
        <v>596876</v>
      </c>
    </row>
    <row r="40" spans="1:4" ht="13.35" customHeight="1" x14ac:dyDescent="0.2">
      <c r="A40" s="10" t="s">
        <v>50</v>
      </c>
      <c r="B40" s="552">
        <v>4528</v>
      </c>
      <c r="C40" s="553">
        <v>10426</v>
      </c>
      <c r="D40" s="554">
        <v>26987</v>
      </c>
    </row>
    <row r="41" spans="1:4" ht="13.35" customHeight="1" x14ac:dyDescent="0.2">
      <c r="A41" s="10" t="s">
        <v>51</v>
      </c>
      <c r="B41" s="552">
        <v>738</v>
      </c>
      <c r="C41" s="553">
        <v>13520</v>
      </c>
      <c r="D41" s="554">
        <v>12475</v>
      </c>
    </row>
    <row r="42" spans="1:4" ht="13.35" customHeight="1" x14ac:dyDescent="0.2">
      <c r="A42" s="312" t="s">
        <v>108</v>
      </c>
      <c r="B42" s="552">
        <v>41675</v>
      </c>
      <c r="C42" s="553">
        <v>54741</v>
      </c>
      <c r="D42" s="554">
        <v>100332</v>
      </c>
    </row>
    <row r="43" spans="1:4" ht="13.35" customHeight="1" x14ac:dyDescent="0.2">
      <c r="A43" s="10" t="s">
        <v>52</v>
      </c>
      <c r="B43" s="552">
        <v>102194</v>
      </c>
      <c r="C43" s="553">
        <v>164853</v>
      </c>
      <c r="D43" s="554">
        <v>283710</v>
      </c>
    </row>
    <row r="44" spans="1:4" ht="13.35" customHeight="1" x14ac:dyDescent="0.2">
      <c r="A44" s="10" t="s">
        <v>53</v>
      </c>
      <c r="B44" s="552">
        <v>6115</v>
      </c>
      <c r="C44" s="553">
        <v>20682</v>
      </c>
      <c r="D44" s="554">
        <v>31693</v>
      </c>
    </row>
    <row r="45" spans="1:4" ht="13.35" customHeight="1" x14ac:dyDescent="0.2">
      <c r="A45" s="10" t="s">
        <v>54</v>
      </c>
      <c r="B45" s="552">
        <v>34869</v>
      </c>
      <c r="C45" s="553">
        <v>90030</v>
      </c>
      <c r="D45" s="554">
        <v>41320</v>
      </c>
    </row>
    <row r="46" spans="1:4" ht="13.35" customHeight="1" x14ac:dyDescent="0.2">
      <c r="A46" s="10" t="s">
        <v>55</v>
      </c>
      <c r="B46" s="552">
        <v>50098</v>
      </c>
      <c r="C46" s="553">
        <v>106527</v>
      </c>
      <c r="D46" s="554">
        <v>100359</v>
      </c>
    </row>
    <row r="47" spans="1:4" ht="13.35" customHeight="1" x14ac:dyDescent="0.2">
      <c r="A47" s="312" t="s">
        <v>109</v>
      </c>
      <c r="B47" s="552" t="s">
        <v>135</v>
      </c>
      <c r="C47" s="553" t="s">
        <v>135</v>
      </c>
      <c r="D47" s="554" t="s">
        <v>135</v>
      </c>
    </row>
    <row r="48" spans="1:4" ht="13.35" customHeight="1" x14ac:dyDescent="0.2">
      <c r="A48" s="191" t="s">
        <v>105</v>
      </c>
      <c r="B48" s="555">
        <v>36006</v>
      </c>
      <c r="C48" s="550">
        <v>168275</v>
      </c>
      <c r="D48" s="551">
        <v>239566</v>
      </c>
    </row>
    <row r="49" spans="1:4" ht="13.35" customHeight="1" x14ac:dyDescent="0.2">
      <c r="A49" s="10" t="s">
        <v>56</v>
      </c>
      <c r="B49" s="552">
        <v>4092</v>
      </c>
      <c r="C49" s="553">
        <v>29897</v>
      </c>
      <c r="D49" s="554">
        <v>42217</v>
      </c>
    </row>
    <row r="50" spans="1:4" ht="13.35" customHeight="1" x14ac:dyDescent="0.2">
      <c r="A50" s="10" t="s">
        <v>57</v>
      </c>
      <c r="B50" s="552">
        <v>1900</v>
      </c>
      <c r="C50" s="553">
        <v>5590</v>
      </c>
      <c r="D50" s="554">
        <v>5198</v>
      </c>
    </row>
    <row r="51" spans="1:4" ht="13.35" customHeight="1" x14ac:dyDescent="0.2">
      <c r="A51" s="10" t="s">
        <v>128</v>
      </c>
      <c r="B51" s="552">
        <v>2928</v>
      </c>
      <c r="C51" s="553">
        <v>19617</v>
      </c>
      <c r="D51" s="554">
        <v>29007</v>
      </c>
    </row>
    <row r="52" spans="1:4" ht="13.35" customHeight="1" x14ac:dyDescent="0.2">
      <c r="A52" s="10" t="s">
        <v>129</v>
      </c>
      <c r="B52" s="552">
        <v>964</v>
      </c>
      <c r="C52" s="553">
        <v>9205</v>
      </c>
      <c r="D52" s="554">
        <v>9865</v>
      </c>
    </row>
    <row r="53" spans="1:4" ht="13.35" customHeight="1" x14ac:dyDescent="0.2">
      <c r="A53" s="10" t="s">
        <v>130</v>
      </c>
      <c r="B53" s="552">
        <v>658</v>
      </c>
      <c r="C53" s="553">
        <v>13031</v>
      </c>
      <c r="D53" s="554">
        <v>47013</v>
      </c>
    </row>
    <row r="54" spans="1:4" ht="13.35" customHeight="1" x14ac:dyDescent="0.2">
      <c r="A54" s="10" t="s">
        <v>58</v>
      </c>
      <c r="B54" s="552">
        <v>329</v>
      </c>
      <c r="C54" s="553">
        <v>17482</v>
      </c>
      <c r="D54" s="554">
        <v>24199</v>
      </c>
    </row>
    <row r="55" spans="1:4" ht="13.35" customHeight="1" x14ac:dyDescent="0.2">
      <c r="A55" s="10" t="s">
        <v>59</v>
      </c>
      <c r="B55" s="552">
        <v>25135</v>
      </c>
      <c r="C55" s="553">
        <v>73453</v>
      </c>
      <c r="D55" s="554">
        <v>82067</v>
      </c>
    </row>
    <row r="56" spans="1:4" ht="13.35" customHeight="1" x14ac:dyDescent="0.2">
      <c r="A56" s="191" t="s">
        <v>106</v>
      </c>
      <c r="B56" s="555">
        <v>226207</v>
      </c>
      <c r="C56" s="550">
        <v>1385896</v>
      </c>
      <c r="D56" s="551">
        <v>822300</v>
      </c>
    </row>
    <row r="57" spans="1:4" ht="13.35" customHeight="1" x14ac:dyDescent="0.2">
      <c r="A57" s="10" t="s">
        <v>60</v>
      </c>
      <c r="B57" s="552">
        <v>26167</v>
      </c>
      <c r="C57" s="553">
        <v>246348</v>
      </c>
      <c r="D57" s="554">
        <v>100054</v>
      </c>
    </row>
    <row r="58" spans="1:4" ht="13.35" customHeight="1" x14ac:dyDescent="0.2">
      <c r="A58" s="10" t="s">
        <v>61</v>
      </c>
      <c r="B58" s="552">
        <v>5800</v>
      </c>
      <c r="C58" s="553">
        <v>27561</v>
      </c>
      <c r="D58" s="554">
        <v>16139</v>
      </c>
    </row>
    <row r="59" spans="1:4" ht="13.35" customHeight="1" x14ac:dyDescent="0.2">
      <c r="A59" s="10" t="s">
        <v>62</v>
      </c>
      <c r="B59" s="552">
        <v>4534</v>
      </c>
      <c r="C59" s="553">
        <v>39918</v>
      </c>
      <c r="D59" s="554">
        <v>17726</v>
      </c>
    </row>
    <row r="60" spans="1:4" ht="13.35" customHeight="1" x14ac:dyDescent="0.2">
      <c r="A60" s="10" t="s">
        <v>63</v>
      </c>
      <c r="B60" s="552">
        <v>19502</v>
      </c>
      <c r="C60" s="553">
        <v>204827</v>
      </c>
      <c r="D60" s="554">
        <v>127065</v>
      </c>
    </row>
    <row r="61" spans="1:4" ht="13.35" customHeight="1" x14ac:dyDescent="0.2">
      <c r="A61" s="10" t="s">
        <v>64</v>
      </c>
      <c r="B61" s="552">
        <v>10956</v>
      </c>
      <c r="C61" s="553">
        <v>71105</v>
      </c>
      <c r="D61" s="554">
        <v>45165</v>
      </c>
    </row>
    <row r="62" spans="1:4" ht="13.35" customHeight="1" x14ac:dyDescent="0.2">
      <c r="A62" s="10" t="s">
        <v>65</v>
      </c>
      <c r="B62" s="552">
        <v>8985</v>
      </c>
      <c r="C62" s="553">
        <v>53629</v>
      </c>
      <c r="D62" s="554">
        <v>47636</v>
      </c>
    </row>
    <row r="63" spans="1:4" ht="13.35" customHeight="1" x14ac:dyDescent="0.2">
      <c r="A63" s="10" t="s">
        <v>66</v>
      </c>
      <c r="B63" s="552">
        <v>48482</v>
      </c>
      <c r="C63" s="553">
        <v>103925</v>
      </c>
      <c r="D63" s="554">
        <v>70526</v>
      </c>
    </row>
    <row r="64" spans="1:4" ht="13.35" customHeight="1" x14ac:dyDescent="0.2">
      <c r="A64" s="10" t="s">
        <v>67</v>
      </c>
      <c r="B64" s="552">
        <v>17730</v>
      </c>
      <c r="C64" s="553">
        <v>59833</v>
      </c>
      <c r="D64" s="554">
        <v>27132</v>
      </c>
    </row>
    <row r="65" spans="1:4" ht="13.35" customHeight="1" x14ac:dyDescent="0.2">
      <c r="A65" s="10" t="s">
        <v>68</v>
      </c>
      <c r="B65" s="552">
        <v>13353</v>
      </c>
      <c r="C65" s="553">
        <v>116677</v>
      </c>
      <c r="D65" s="554">
        <v>104558</v>
      </c>
    </row>
    <row r="66" spans="1:4" ht="13.35" customHeight="1" x14ac:dyDescent="0.2">
      <c r="A66" s="10" t="s">
        <v>69</v>
      </c>
      <c r="B66" s="552">
        <v>12637</v>
      </c>
      <c r="C66" s="553">
        <v>148943</v>
      </c>
      <c r="D66" s="554">
        <v>49490</v>
      </c>
    </row>
    <row r="67" spans="1:4" ht="13.35" customHeight="1" x14ac:dyDescent="0.2">
      <c r="A67" s="10" t="s">
        <v>70</v>
      </c>
      <c r="B67" s="552">
        <v>8494</v>
      </c>
      <c r="C67" s="553">
        <v>45259</v>
      </c>
      <c r="D67" s="554">
        <v>37920</v>
      </c>
    </row>
    <row r="68" spans="1:4" ht="13.35" customHeight="1" x14ac:dyDescent="0.2">
      <c r="A68" s="10" t="s">
        <v>71</v>
      </c>
      <c r="B68" s="552">
        <v>15172</v>
      </c>
      <c r="C68" s="553">
        <v>142139</v>
      </c>
      <c r="D68" s="554">
        <v>94415</v>
      </c>
    </row>
    <row r="69" spans="1:4" ht="13.35" customHeight="1" x14ac:dyDescent="0.2">
      <c r="A69" s="10" t="s">
        <v>72</v>
      </c>
      <c r="B69" s="552">
        <v>15109</v>
      </c>
      <c r="C69" s="553">
        <v>76259</v>
      </c>
      <c r="D69" s="554">
        <v>56413</v>
      </c>
    </row>
    <row r="70" spans="1:4" ht="13.35" customHeight="1" x14ac:dyDescent="0.2">
      <c r="A70" s="10" t="s">
        <v>73</v>
      </c>
      <c r="B70" s="552">
        <v>19286</v>
      </c>
      <c r="C70" s="553">
        <v>49473</v>
      </c>
      <c r="D70" s="554">
        <v>28061</v>
      </c>
    </row>
    <row r="71" spans="1:4" ht="13.35" customHeight="1" x14ac:dyDescent="0.2">
      <c r="A71" s="191" t="s">
        <v>74</v>
      </c>
      <c r="B71" s="555">
        <v>110119</v>
      </c>
      <c r="C71" s="550">
        <v>573191</v>
      </c>
      <c r="D71" s="551">
        <v>372539</v>
      </c>
    </row>
    <row r="72" spans="1:4" ht="13.35" customHeight="1" x14ac:dyDescent="0.2">
      <c r="A72" s="10" t="s">
        <v>75</v>
      </c>
      <c r="B72" s="552">
        <v>9103</v>
      </c>
      <c r="C72" s="553">
        <v>41335</v>
      </c>
      <c r="D72" s="554">
        <v>16656</v>
      </c>
    </row>
    <row r="73" spans="1:4" ht="13.35" customHeight="1" x14ac:dyDescent="0.2">
      <c r="A73" s="10" t="s">
        <v>76</v>
      </c>
      <c r="B73" s="552">
        <v>47768</v>
      </c>
      <c r="C73" s="553">
        <v>204372</v>
      </c>
      <c r="D73" s="554">
        <v>122844</v>
      </c>
    </row>
    <row r="74" spans="1:4" ht="13.35" customHeight="1" x14ac:dyDescent="0.2">
      <c r="A74" s="10" t="s">
        <v>77</v>
      </c>
      <c r="B74" s="552">
        <v>29584</v>
      </c>
      <c r="C74" s="553">
        <v>186230</v>
      </c>
      <c r="D74" s="554">
        <v>143487</v>
      </c>
    </row>
    <row r="75" spans="1:4" ht="13.35" customHeight="1" x14ac:dyDescent="0.2">
      <c r="A75" s="1" t="s">
        <v>78</v>
      </c>
      <c r="B75" s="552"/>
      <c r="C75" s="553"/>
      <c r="D75" s="554"/>
    </row>
    <row r="76" spans="1:4" ht="13.35" customHeight="1" x14ac:dyDescent="0.2">
      <c r="A76" s="2" t="s">
        <v>116</v>
      </c>
      <c r="B76" s="552">
        <v>14089</v>
      </c>
      <c r="C76" s="553">
        <v>88592</v>
      </c>
      <c r="D76" s="554">
        <v>70102</v>
      </c>
    </row>
    <row r="77" spans="1:4" ht="13.35" customHeight="1" x14ac:dyDescent="0.2">
      <c r="A77" s="2" t="s">
        <v>117</v>
      </c>
      <c r="B77" s="552">
        <v>2526</v>
      </c>
      <c r="C77" s="553">
        <v>26814</v>
      </c>
      <c r="D77" s="554">
        <v>20395</v>
      </c>
    </row>
    <row r="78" spans="1:4" ht="13.35" customHeight="1" x14ac:dyDescent="0.2">
      <c r="A78" s="3" t="s">
        <v>121</v>
      </c>
      <c r="B78" s="552">
        <v>12969</v>
      </c>
      <c r="C78" s="553">
        <v>70824</v>
      </c>
      <c r="D78" s="554">
        <v>52990</v>
      </c>
    </row>
    <row r="79" spans="1:4" ht="13.35" customHeight="1" x14ac:dyDescent="0.2">
      <c r="A79" s="10" t="s">
        <v>79</v>
      </c>
      <c r="B79" s="552">
        <v>23664</v>
      </c>
      <c r="C79" s="553">
        <v>141254</v>
      </c>
      <c r="D79" s="554">
        <v>89552</v>
      </c>
    </row>
    <row r="80" spans="1:4" ht="13.35" customHeight="1" x14ac:dyDescent="0.2">
      <c r="A80" s="191" t="s">
        <v>80</v>
      </c>
      <c r="B80" s="555">
        <v>161867</v>
      </c>
      <c r="C80" s="550">
        <v>750535</v>
      </c>
      <c r="D80" s="551">
        <v>544150</v>
      </c>
    </row>
    <row r="81" spans="1:4" ht="13.35" customHeight="1" x14ac:dyDescent="0.2">
      <c r="A81" s="10" t="s">
        <v>81</v>
      </c>
      <c r="B81" s="552">
        <v>1671</v>
      </c>
      <c r="C81" s="553">
        <v>9132</v>
      </c>
      <c r="D81" s="554">
        <v>7336</v>
      </c>
    </row>
    <row r="82" spans="1:4" ht="13.35" customHeight="1" x14ac:dyDescent="0.2">
      <c r="A82" s="10" t="s">
        <v>82</v>
      </c>
      <c r="B82" s="552">
        <v>15829</v>
      </c>
      <c r="C82" s="553">
        <v>45917</v>
      </c>
      <c r="D82" s="554">
        <v>44014</v>
      </c>
    </row>
    <row r="83" spans="1:4" ht="13.35" customHeight="1" x14ac:dyDescent="0.2">
      <c r="A83" s="10" t="s">
        <v>83</v>
      </c>
      <c r="B83" s="552">
        <v>4313</v>
      </c>
      <c r="C83" s="553">
        <v>5724</v>
      </c>
      <c r="D83" s="554">
        <v>15862</v>
      </c>
    </row>
    <row r="84" spans="1:4" ht="13.35" customHeight="1" x14ac:dyDescent="0.2">
      <c r="A84" s="10" t="s">
        <v>84</v>
      </c>
      <c r="B84" s="552">
        <v>6138</v>
      </c>
      <c r="C84" s="553">
        <v>23391</v>
      </c>
      <c r="D84" s="554">
        <v>14723</v>
      </c>
    </row>
    <row r="85" spans="1:4" ht="13.35" customHeight="1" x14ac:dyDescent="0.2">
      <c r="A85" s="10" t="s">
        <v>85</v>
      </c>
      <c r="B85" s="552">
        <v>18635</v>
      </c>
      <c r="C85" s="553">
        <v>98993</v>
      </c>
      <c r="D85" s="554">
        <v>59862</v>
      </c>
    </row>
    <row r="86" spans="1:4" ht="13.35" customHeight="1" x14ac:dyDescent="0.2">
      <c r="A86" s="10" t="s">
        <v>86</v>
      </c>
      <c r="B86" s="552">
        <v>12832</v>
      </c>
      <c r="C86" s="553">
        <v>33502</v>
      </c>
      <c r="D86" s="554">
        <v>30968</v>
      </c>
    </row>
    <row r="87" spans="1:4" ht="13.35" customHeight="1" x14ac:dyDescent="0.2">
      <c r="A87" s="10" t="s">
        <v>87</v>
      </c>
      <c r="B87" s="552">
        <v>24055</v>
      </c>
      <c r="C87" s="553">
        <v>115139</v>
      </c>
      <c r="D87" s="554">
        <v>83207</v>
      </c>
    </row>
    <row r="88" spans="1:4" ht="13.35" customHeight="1" x14ac:dyDescent="0.2">
      <c r="A88" s="10" t="s">
        <v>88</v>
      </c>
      <c r="B88" s="552">
        <v>26005</v>
      </c>
      <c r="C88" s="553">
        <v>100251</v>
      </c>
      <c r="D88" s="554">
        <v>93496</v>
      </c>
    </row>
    <row r="89" spans="1:4" ht="13.35" customHeight="1" x14ac:dyDescent="0.2">
      <c r="A89" s="10" t="s">
        <v>89</v>
      </c>
      <c r="B89" s="552">
        <v>13742</v>
      </c>
      <c r="C89" s="553">
        <v>92175</v>
      </c>
      <c r="D89" s="554">
        <v>61963</v>
      </c>
    </row>
    <row r="90" spans="1:4" ht="13.35" customHeight="1" x14ac:dyDescent="0.2">
      <c r="A90" s="10" t="s">
        <v>90</v>
      </c>
      <c r="B90" s="552">
        <v>19837</v>
      </c>
      <c r="C90" s="553">
        <v>94643</v>
      </c>
      <c r="D90" s="554">
        <v>71561</v>
      </c>
    </row>
    <row r="91" spans="1:4" ht="13.35" customHeight="1" x14ac:dyDescent="0.2">
      <c r="A91" s="10" t="s">
        <v>91</v>
      </c>
      <c r="B91" s="552">
        <v>12364</v>
      </c>
      <c r="C91" s="553">
        <v>96254</v>
      </c>
      <c r="D91" s="554">
        <v>42556</v>
      </c>
    </row>
    <row r="92" spans="1:4" ht="13.35" customHeight="1" x14ac:dyDescent="0.2">
      <c r="A92" s="10" t="s">
        <v>92</v>
      </c>
      <c r="B92" s="552">
        <v>6446</v>
      </c>
      <c r="C92" s="553">
        <v>35414</v>
      </c>
      <c r="D92" s="554">
        <v>18602</v>
      </c>
    </row>
    <row r="93" spans="1:4" ht="13.35" customHeight="1" x14ac:dyDescent="0.2">
      <c r="A93" s="191" t="s">
        <v>107</v>
      </c>
      <c r="B93" s="555">
        <v>65158</v>
      </c>
      <c r="C93" s="550">
        <v>222537</v>
      </c>
      <c r="D93" s="551">
        <v>190514</v>
      </c>
    </row>
    <row r="94" spans="1:4" ht="13.35" customHeight="1" x14ac:dyDescent="0.2">
      <c r="A94" s="10" t="s">
        <v>93</v>
      </c>
      <c r="B94" s="552">
        <v>11281</v>
      </c>
      <c r="C94" s="553">
        <v>30541</v>
      </c>
      <c r="D94" s="554">
        <v>29891</v>
      </c>
    </row>
    <row r="95" spans="1:4" ht="13.35" customHeight="1" x14ac:dyDescent="0.2">
      <c r="A95" s="10" t="s">
        <v>94</v>
      </c>
      <c r="B95" s="552">
        <v>3340</v>
      </c>
      <c r="C95" s="553">
        <v>15618</v>
      </c>
      <c r="D95" s="554">
        <v>10801</v>
      </c>
    </row>
    <row r="96" spans="1:4" ht="13.35" customHeight="1" x14ac:dyDescent="0.2">
      <c r="A96" s="10" t="s">
        <v>95</v>
      </c>
      <c r="B96" s="552">
        <v>27672</v>
      </c>
      <c r="C96" s="553">
        <v>57592</v>
      </c>
      <c r="D96" s="554">
        <v>49300</v>
      </c>
    </row>
    <row r="97" spans="1:4" ht="13.35" customHeight="1" x14ac:dyDescent="0.2">
      <c r="A97" s="10" t="s">
        <v>96</v>
      </c>
      <c r="B97" s="552">
        <v>11430</v>
      </c>
      <c r="C97" s="553">
        <v>46349</v>
      </c>
      <c r="D97" s="554">
        <v>35957</v>
      </c>
    </row>
    <row r="98" spans="1:4" ht="13.35" customHeight="1" x14ac:dyDescent="0.2">
      <c r="A98" s="10" t="s">
        <v>97</v>
      </c>
      <c r="B98" s="552">
        <v>9105</v>
      </c>
      <c r="C98" s="553">
        <v>36483</v>
      </c>
      <c r="D98" s="554">
        <v>28185</v>
      </c>
    </row>
    <row r="99" spans="1:4" ht="13.35" customHeight="1" x14ac:dyDescent="0.2">
      <c r="A99" s="10" t="s">
        <v>98</v>
      </c>
      <c r="B99" s="552">
        <v>766</v>
      </c>
      <c r="C99" s="553">
        <v>8530</v>
      </c>
      <c r="D99" s="554">
        <v>5616</v>
      </c>
    </row>
    <row r="100" spans="1:4" ht="13.35" customHeight="1" x14ac:dyDescent="0.2">
      <c r="A100" s="10" t="s">
        <v>99</v>
      </c>
      <c r="B100" s="552">
        <v>835</v>
      </c>
      <c r="C100" s="553">
        <v>16955</v>
      </c>
      <c r="D100" s="554">
        <v>23271</v>
      </c>
    </row>
    <row r="101" spans="1:4" ht="13.35" customHeight="1" x14ac:dyDescent="0.2">
      <c r="A101" s="10" t="s">
        <v>100</v>
      </c>
      <c r="B101" s="552">
        <v>729</v>
      </c>
      <c r="C101" s="553">
        <v>7517</v>
      </c>
      <c r="D101" s="554">
        <v>6293</v>
      </c>
    </row>
    <row r="102" spans="1:4" ht="13.35" customHeight="1" x14ac:dyDescent="0.2">
      <c r="A102" s="135" t="s">
        <v>101</v>
      </c>
      <c r="B102" s="575" t="s">
        <v>135</v>
      </c>
      <c r="C102" s="576">
        <v>2952</v>
      </c>
      <c r="D102" s="577">
        <v>1200</v>
      </c>
    </row>
    <row r="104" spans="1:4" x14ac:dyDescent="0.2">
      <c r="A104" s="23"/>
    </row>
  </sheetData>
  <mergeCells count="2">
    <mergeCell ref="A2:D2"/>
    <mergeCell ref="A1:D1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orientation="portrait" r:id="rId1"/>
  <headerFooter>
    <oddHeader>&amp;CО НАЛИЧИИ ОБЪЕКТОВ ТОРГОВЛИ И ОБЩЕСТВЕННОГО ПИТАНИЯ</oddHeader>
    <oddFooter>&amp;L&amp;P&amp;CТорговля в России. 2017</oddFooter>
  </headerFooter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4"/>
  <sheetViews>
    <sheetView view="pageLayout" zoomScale="130" zoomScaleNormal="100" zoomScalePageLayoutView="130" workbookViewId="0">
      <selection activeCell="A4" sqref="A4"/>
    </sheetView>
  </sheetViews>
  <sheetFormatPr defaultRowHeight="14.25" x14ac:dyDescent="0.2"/>
  <cols>
    <col min="1" max="1" width="32.42578125" style="7" customWidth="1"/>
    <col min="2" max="2" width="16.5703125" style="7" customWidth="1"/>
    <col min="3" max="3" width="20.42578125" style="7" customWidth="1"/>
    <col min="4" max="4" width="16.28515625" style="7" customWidth="1"/>
    <col min="5" max="16384" width="9.140625" style="7"/>
  </cols>
  <sheetData>
    <row r="1" spans="1:5" ht="22.5" customHeight="1" x14ac:dyDescent="0.2">
      <c r="A1" s="795" t="s">
        <v>1284</v>
      </c>
      <c r="B1" s="796"/>
      <c r="C1" s="796"/>
      <c r="D1" s="796"/>
      <c r="E1" s="154"/>
    </row>
    <row r="2" spans="1:5" ht="9" customHeight="1" x14ac:dyDescent="0.2">
      <c r="A2" s="676" t="s">
        <v>1119</v>
      </c>
      <c r="B2" s="676"/>
      <c r="C2" s="676"/>
      <c r="D2" s="676"/>
      <c r="E2" s="159"/>
    </row>
    <row r="3" spans="1:5" ht="6" customHeight="1" x14ac:dyDescent="0.2"/>
    <row r="4" spans="1:5" ht="36" customHeight="1" x14ac:dyDescent="0.2">
      <c r="A4" s="9"/>
      <c r="B4" s="31" t="s">
        <v>1115</v>
      </c>
      <c r="C4" s="31" t="s">
        <v>1116</v>
      </c>
      <c r="D4" s="31" t="s">
        <v>1117</v>
      </c>
    </row>
    <row r="5" spans="1:5" x14ac:dyDescent="0.2">
      <c r="A5" s="20" t="s">
        <v>127</v>
      </c>
      <c r="B5" s="559">
        <v>2288552.1800000002</v>
      </c>
      <c r="C5" s="561">
        <v>7802249.4699999997</v>
      </c>
      <c r="D5" s="562">
        <v>10162880.58</v>
      </c>
    </row>
    <row r="6" spans="1:5" x14ac:dyDescent="0.2">
      <c r="A6" s="191" t="s">
        <v>102</v>
      </c>
      <c r="B6" s="563">
        <v>486279.33</v>
      </c>
      <c r="C6" s="565">
        <v>2124529.27</v>
      </c>
      <c r="D6" s="566">
        <v>3807834.74</v>
      </c>
    </row>
    <row r="7" spans="1:5" x14ac:dyDescent="0.2">
      <c r="A7" s="10" t="s">
        <v>22</v>
      </c>
      <c r="B7" s="567">
        <v>15706.1</v>
      </c>
      <c r="C7" s="569">
        <v>109017.82</v>
      </c>
      <c r="D7" s="570">
        <v>90393.66</v>
      </c>
    </row>
    <row r="8" spans="1:5" x14ac:dyDescent="0.2">
      <c r="A8" s="10" t="s">
        <v>23</v>
      </c>
      <c r="B8" s="567">
        <v>30012.7</v>
      </c>
      <c r="C8" s="569">
        <v>75369.7</v>
      </c>
      <c r="D8" s="570">
        <v>45361.4</v>
      </c>
    </row>
    <row r="9" spans="1:5" x14ac:dyDescent="0.2">
      <c r="A9" s="10" t="s">
        <v>24</v>
      </c>
      <c r="B9" s="567">
        <v>17724.900000000001</v>
      </c>
      <c r="C9" s="569">
        <v>50652.5</v>
      </c>
      <c r="D9" s="570">
        <v>80462.2</v>
      </c>
    </row>
    <row r="10" spans="1:5" x14ac:dyDescent="0.2">
      <c r="A10" s="10" t="s">
        <v>25</v>
      </c>
      <c r="B10" s="567">
        <v>48755.9</v>
      </c>
      <c r="C10" s="569">
        <v>127155.7</v>
      </c>
      <c r="D10" s="570">
        <v>99236.86</v>
      </c>
    </row>
    <row r="11" spans="1:5" x14ac:dyDescent="0.2">
      <c r="A11" s="10" t="s">
        <v>26</v>
      </c>
      <c r="B11" s="567">
        <v>12050.9</v>
      </c>
      <c r="C11" s="569">
        <v>38270.29</v>
      </c>
      <c r="D11" s="570">
        <v>100297.3</v>
      </c>
    </row>
    <row r="12" spans="1:5" x14ac:dyDescent="0.2">
      <c r="A12" s="10" t="s">
        <v>27</v>
      </c>
      <c r="B12" s="567">
        <v>9815.1</v>
      </c>
      <c r="C12" s="569">
        <v>58090.06</v>
      </c>
      <c r="D12" s="570">
        <v>78553.899999999994</v>
      </c>
    </row>
    <row r="13" spans="1:5" x14ac:dyDescent="0.2">
      <c r="A13" s="10" t="s">
        <v>28</v>
      </c>
      <c r="B13" s="567">
        <v>7387.1</v>
      </c>
      <c r="C13" s="569">
        <v>34510.230000000003</v>
      </c>
      <c r="D13" s="570">
        <v>42069.8</v>
      </c>
    </row>
    <row r="14" spans="1:5" x14ac:dyDescent="0.2">
      <c r="A14" s="10" t="s">
        <v>29</v>
      </c>
      <c r="B14" s="567">
        <v>15273.1</v>
      </c>
      <c r="C14" s="569">
        <v>63846.8</v>
      </c>
      <c r="D14" s="570">
        <v>44090.2</v>
      </c>
    </row>
    <row r="15" spans="1:5" x14ac:dyDescent="0.2">
      <c r="A15" s="10" t="s">
        <v>30</v>
      </c>
      <c r="B15" s="567">
        <v>10048.43</v>
      </c>
      <c r="C15" s="569">
        <v>104281.66</v>
      </c>
      <c r="D15" s="570">
        <v>67980.850000000006</v>
      </c>
    </row>
    <row r="16" spans="1:5" x14ac:dyDescent="0.2">
      <c r="A16" s="10" t="s">
        <v>31</v>
      </c>
      <c r="B16" s="567">
        <v>106432.1</v>
      </c>
      <c r="C16" s="569">
        <v>263933.2</v>
      </c>
      <c r="D16" s="570">
        <v>831399.23</v>
      </c>
    </row>
    <row r="17" spans="1:4" x14ac:dyDescent="0.2">
      <c r="A17" s="10" t="s">
        <v>32</v>
      </c>
      <c r="B17" s="567">
        <v>10715.9</v>
      </c>
      <c r="C17" s="569">
        <v>53493.1</v>
      </c>
      <c r="D17" s="570">
        <v>37865</v>
      </c>
    </row>
    <row r="18" spans="1:4" x14ac:dyDescent="0.2">
      <c r="A18" s="10" t="s">
        <v>33</v>
      </c>
      <c r="B18" s="567">
        <v>5416.5</v>
      </c>
      <c r="C18" s="569">
        <v>49347.7</v>
      </c>
      <c r="D18" s="570">
        <v>78621.3</v>
      </c>
    </row>
    <row r="19" spans="1:4" x14ac:dyDescent="0.2">
      <c r="A19" s="10" t="s">
        <v>34</v>
      </c>
      <c r="B19" s="567">
        <v>15806.3</v>
      </c>
      <c r="C19" s="569">
        <v>60880</v>
      </c>
      <c r="D19" s="570">
        <v>59298</v>
      </c>
    </row>
    <row r="20" spans="1:4" x14ac:dyDescent="0.2">
      <c r="A20" s="10" t="s">
        <v>35</v>
      </c>
      <c r="B20" s="567">
        <v>12425.6</v>
      </c>
      <c r="C20" s="569">
        <v>72390.5</v>
      </c>
      <c r="D20" s="570">
        <v>48856.84</v>
      </c>
    </row>
    <row r="21" spans="1:4" x14ac:dyDescent="0.2">
      <c r="A21" s="10" t="s">
        <v>36</v>
      </c>
      <c r="B21" s="567">
        <v>21430.6</v>
      </c>
      <c r="C21" s="569">
        <v>62725.21</v>
      </c>
      <c r="D21" s="570">
        <v>69043.600000000006</v>
      </c>
    </row>
    <row r="22" spans="1:4" x14ac:dyDescent="0.2">
      <c r="A22" s="10" t="s">
        <v>37</v>
      </c>
      <c r="B22" s="567">
        <v>12111.9</v>
      </c>
      <c r="C22" s="569">
        <v>83526.7</v>
      </c>
      <c r="D22" s="570">
        <v>83448.7</v>
      </c>
    </row>
    <row r="23" spans="1:4" x14ac:dyDescent="0.2">
      <c r="A23" s="10" t="s">
        <v>38</v>
      </c>
      <c r="B23" s="567">
        <v>15511.1</v>
      </c>
      <c r="C23" s="569">
        <v>72063.600000000006</v>
      </c>
      <c r="D23" s="570">
        <v>91848.9</v>
      </c>
    </row>
    <row r="24" spans="1:4" x14ac:dyDescent="0.2">
      <c r="A24" s="10" t="s">
        <v>39</v>
      </c>
      <c r="B24" s="567">
        <v>119655.1</v>
      </c>
      <c r="C24" s="569">
        <v>744974.5</v>
      </c>
      <c r="D24" s="570">
        <v>1859007</v>
      </c>
    </row>
    <row r="25" spans="1:4" x14ac:dyDescent="0.2">
      <c r="A25" s="191" t="s">
        <v>103</v>
      </c>
      <c r="B25" s="563">
        <v>136173.74</v>
      </c>
      <c r="C25" s="565">
        <v>522612.64</v>
      </c>
      <c r="D25" s="566">
        <v>572381.23</v>
      </c>
    </row>
    <row r="26" spans="1:4" x14ac:dyDescent="0.2">
      <c r="A26" s="10" t="s">
        <v>40</v>
      </c>
      <c r="B26" s="567">
        <v>2678.9</v>
      </c>
      <c r="C26" s="569">
        <v>31203.3</v>
      </c>
      <c r="D26" s="570">
        <v>37754.370000000003</v>
      </c>
    </row>
    <row r="27" spans="1:4" x14ac:dyDescent="0.2">
      <c r="A27" s="10" t="s">
        <v>41</v>
      </c>
      <c r="B27" s="567">
        <v>30024.34</v>
      </c>
      <c r="C27" s="569">
        <v>112202.42</v>
      </c>
      <c r="D27" s="570">
        <v>35962.660000000003</v>
      </c>
    </row>
    <row r="28" spans="1:4" x14ac:dyDescent="0.2">
      <c r="A28" s="10" t="s">
        <v>42</v>
      </c>
      <c r="B28" s="567">
        <v>13269.5</v>
      </c>
      <c r="C28" s="569">
        <v>65902.600000000006</v>
      </c>
      <c r="D28" s="570">
        <v>81128.2</v>
      </c>
    </row>
    <row r="29" spans="1:4" x14ac:dyDescent="0.2">
      <c r="A29" s="1" t="s">
        <v>78</v>
      </c>
      <c r="B29" s="567"/>
      <c r="C29" s="569"/>
      <c r="D29" s="570"/>
    </row>
    <row r="30" spans="1:4" x14ac:dyDescent="0.2">
      <c r="A30" s="2" t="s">
        <v>118</v>
      </c>
      <c r="B30" s="567">
        <v>325.39999999999998</v>
      </c>
      <c r="C30" s="569">
        <v>2638.8</v>
      </c>
      <c r="D30" s="570">
        <v>2906.6</v>
      </c>
    </row>
    <row r="31" spans="1:4" x14ac:dyDescent="0.2">
      <c r="A31" s="3" t="s">
        <v>115</v>
      </c>
      <c r="B31" s="567">
        <v>12944.1</v>
      </c>
      <c r="C31" s="569">
        <v>63263.8</v>
      </c>
      <c r="D31" s="570">
        <v>78221.600000000006</v>
      </c>
    </row>
    <row r="32" spans="1:4" x14ac:dyDescent="0.2">
      <c r="A32" s="10" t="s">
        <v>43</v>
      </c>
      <c r="B32" s="567">
        <v>18760.400000000001</v>
      </c>
      <c r="C32" s="569">
        <v>76407.399999999994</v>
      </c>
      <c r="D32" s="570">
        <v>86232.4</v>
      </c>
    </row>
    <row r="33" spans="1:4" x14ac:dyDescent="0.2">
      <c r="A33" s="10" t="s">
        <v>44</v>
      </c>
      <c r="B33" s="567">
        <v>29084</v>
      </c>
      <c r="C33" s="569">
        <v>37472</v>
      </c>
      <c r="D33" s="570">
        <v>81243</v>
      </c>
    </row>
    <row r="34" spans="1:4" x14ac:dyDescent="0.2">
      <c r="A34" s="10" t="s">
        <v>45</v>
      </c>
      <c r="B34" s="567">
        <v>18236.2</v>
      </c>
      <c r="C34" s="569">
        <v>86555.3</v>
      </c>
      <c r="D34" s="570">
        <v>111073.9</v>
      </c>
    </row>
    <row r="35" spans="1:4" x14ac:dyDescent="0.2">
      <c r="A35" s="10" t="s">
        <v>46</v>
      </c>
      <c r="B35" s="567">
        <v>4173.3999999999996</v>
      </c>
      <c r="C35" s="569">
        <v>47325</v>
      </c>
      <c r="D35" s="570">
        <v>54852.3</v>
      </c>
    </row>
    <row r="36" spans="1:4" x14ac:dyDescent="0.2">
      <c r="A36" s="10" t="s">
        <v>47</v>
      </c>
      <c r="B36" s="567">
        <v>12466.5</v>
      </c>
      <c r="C36" s="569">
        <v>33499.32</v>
      </c>
      <c r="D36" s="570">
        <v>46546</v>
      </c>
    </row>
    <row r="37" spans="1:4" x14ac:dyDescent="0.2">
      <c r="A37" s="10" t="s">
        <v>48</v>
      </c>
      <c r="B37" s="567">
        <v>7480.5</v>
      </c>
      <c r="C37" s="569">
        <v>32045.3</v>
      </c>
      <c r="D37" s="570">
        <v>37588.400000000001</v>
      </c>
    </row>
    <row r="38" spans="1:4" x14ac:dyDescent="0.2">
      <c r="A38" s="10" t="s">
        <v>49</v>
      </c>
      <c r="B38" s="567" t="s">
        <v>135</v>
      </c>
      <c r="C38" s="569" t="s">
        <v>135</v>
      </c>
      <c r="D38" s="570" t="s">
        <v>135</v>
      </c>
    </row>
    <row r="39" spans="1:4" x14ac:dyDescent="0.2">
      <c r="A39" s="191" t="s">
        <v>104</v>
      </c>
      <c r="B39" s="563">
        <v>465201.7</v>
      </c>
      <c r="C39" s="565">
        <v>645056.53</v>
      </c>
      <c r="D39" s="566">
        <v>1136439.27</v>
      </c>
    </row>
    <row r="40" spans="1:4" x14ac:dyDescent="0.2">
      <c r="A40" s="10" t="s">
        <v>50</v>
      </c>
      <c r="B40" s="567">
        <v>9276</v>
      </c>
      <c r="C40" s="569">
        <v>14440</v>
      </c>
      <c r="D40" s="570">
        <v>40901</v>
      </c>
    </row>
    <row r="41" spans="1:4" x14ac:dyDescent="0.2">
      <c r="A41" s="10" t="s">
        <v>51</v>
      </c>
      <c r="B41" s="567">
        <v>2375.6999999999998</v>
      </c>
      <c r="C41" s="569">
        <v>19390.53</v>
      </c>
      <c r="D41" s="570">
        <v>19013.169999999998</v>
      </c>
    </row>
    <row r="42" spans="1:4" x14ac:dyDescent="0.2">
      <c r="A42" s="312" t="s">
        <v>108</v>
      </c>
      <c r="B42" s="567">
        <v>105106.5</v>
      </c>
      <c r="C42" s="569">
        <v>123755.4</v>
      </c>
      <c r="D42" s="570">
        <v>219528.7</v>
      </c>
    </row>
    <row r="43" spans="1:4" x14ac:dyDescent="0.2">
      <c r="A43" s="10" t="s">
        <v>52</v>
      </c>
      <c r="B43" s="567">
        <v>149309.29999999999</v>
      </c>
      <c r="C43" s="569">
        <v>211024.6</v>
      </c>
      <c r="D43" s="570">
        <v>501289.7</v>
      </c>
    </row>
    <row r="44" spans="1:4" x14ac:dyDescent="0.2">
      <c r="A44" s="10" t="s">
        <v>53</v>
      </c>
      <c r="B44" s="567">
        <v>20196.599999999999</v>
      </c>
      <c r="C44" s="569">
        <v>27988.6</v>
      </c>
      <c r="D44" s="570">
        <v>61036</v>
      </c>
    </row>
    <row r="45" spans="1:4" x14ac:dyDescent="0.2">
      <c r="A45" s="10" t="s">
        <v>54</v>
      </c>
      <c r="B45" s="567">
        <v>71460.5</v>
      </c>
      <c r="C45" s="569">
        <v>109238.39999999999</v>
      </c>
      <c r="D45" s="570">
        <v>86848.1</v>
      </c>
    </row>
    <row r="46" spans="1:4" x14ac:dyDescent="0.2">
      <c r="A46" s="10" t="s">
        <v>55</v>
      </c>
      <c r="B46" s="567">
        <v>107477.1</v>
      </c>
      <c r="C46" s="569">
        <v>139219</v>
      </c>
      <c r="D46" s="570">
        <v>207822.6</v>
      </c>
    </row>
    <row r="47" spans="1:4" x14ac:dyDescent="0.2">
      <c r="A47" s="312" t="s">
        <v>109</v>
      </c>
      <c r="B47" s="567" t="s">
        <v>135</v>
      </c>
      <c r="C47" s="569" t="s">
        <v>135</v>
      </c>
      <c r="D47" s="570" t="s">
        <v>135</v>
      </c>
    </row>
    <row r="48" spans="1:4" x14ac:dyDescent="0.2">
      <c r="A48" s="191" t="s">
        <v>105</v>
      </c>
      <c r="B48" s="563">
        <v>75296.600000000006</v>
      </c>
      <c r="C48" s="565">
        <v>270931.55</v>
      </c>
      <c r="D48" s="566">
        <v>546293.80000000005</v>
      </c>
    </row>
    <row r="49" spans="1:4" x14ac:dyDescent="0.2">
      <c r="A49" s="10" t="s">
        <v>56</v>
      </c>
      <c r="B49" s="567">
        <v>10423</v>
      </c>
      <c r="C49" s="569">
        <v>49719.1</v>
      </c>
      <c r="D49" s="570">
        <v>84452.5</v>
      </c>
    </row>
    <row r="50" spans="1:4" x14ac:dyDescent="0.2">
      <c r="A50" s="10" t="s">
        <v>57</v>
      </c>
      <c r="B50" s="567">
        <v>810</v>
      </c>
      <c r="C50" s="569">
        <v>9974.2000000000007</v>
      </c>
      <c r="D50" s="570">
        <v>10843</v>
      </c>
    </row>
    <row r="51" spans="1:4" x14ac:dyDescent="0.2">
      <c r="A51" s="10" t="s">
        <v>128</v>
      </c>
      <c r="B51" s="567">
        <v>5038</v>
      </c>
      <c r="C51" s="569">
        <v>32480.75</v>
      </c>
      <c r="D51" s="570">
        <v>60830</v>
      </c>
    </row>
    <row r="52" spans="1:4" x14ac:dyDescent="0.2">
      <c r="A52" s="10" t="s">
        <v>129</v>
      </c>
      <c r="B52" s="567">
        <v>1565.8</v>
      </c>
      <c r="C52" s="569">
        <v>12099</v>
      </c>
      <c r="D52" s="570">
        <v>24649.9</v>
      </c>
    </row>
    <row r="53" spans="1:4" x14ac:dyDescent="0.2">
      <c r="A53" s="10" t="s">
        <v>130</v>
      </c>
      <c r="B53" s="567">
        <v>2975</v>
      </c>
      <c r="C53" s="569">
        <v>18351.7</v>
      </c>
      <c r="D53" s="570">
        <v>92612</v>
      </c>
    </row>
    <row r="54" spans="1:4" x14ac:dyDescent="0.2">
      <c r="A54" s="10" t="s">
        <v>58</v>
      </c>
      <c r="B54" s="567">
        <v>670</v>
      </c>
      <c r="C54" s="569">
        <v>36183.1</v>
      </c>
      <c r="D54" s="570">
        <v>78794.8</v>
      </c>
    </row>
    <row r="55" spans="1:4" x14ac:dyDescent="0.2">
      <c r="A55" s="10" t="s">
        <v>59</v>
      </c>
      <c r="B55" s="567">
        <v>53814.8</v>
      </c>
      <c r="C55" s="569">
        <v>112123.7</v>
      </c>
      <c r="D55" s="570">
        <v>194111.6</v>
      </c>
    </row>
    <row r="56" spans="1:4" x14ac:dyDescent="0.2">
      <c r="A56" s="191" t="s">
        <v>106</v>
      </c>
      <c r="B56" s="563">
        <v>475122.36</v>
      </c>
      <c r="C56" s="565">
        <v>2057216.48</v>
      </c>
      <c r="D56" s="566">
        <v>1967423.16</v>
      </c>
    </row>
    <row r="57" spans="1:4" x14ac:dyDescent="0.2">
      <c r="A57" s="10" t="s">
        <v>60</v>
      </c>
      <c r="B57" s="567">
        <v>49040.71</v>
      </c>
      <c r="C57" s="569">
        <v>316932.21999999997</v>
      </c>
      <c r="D57" s="570">
        <v>205137.4</v>
      </c>
    </row>
    <row r="58" spans="1:4" x14ac:dyDescent="0.2">
      <c r="A58" s="10" t="s">
        <v>61</v>
      </c>
      <c r="B58" s="567">
        <v>17196.400000000001</v>
      </c>
      <c r="C58" s="569">
        <v>34646.699999999997</v>
      </c>
      <c r="D58" s="570">
        <v>35443.800000000003</v>
      </c>
    </row>
    <row r="59" spans="1:4" x14ac:dyDescent="0.2">
      <c r="A59" s="10" t="s">
        <v>62</v>
      </c>
      <c r="B59" s="567">
        <v>6534.4</v>
      </c>
      <c r="C59" s="569">
        <v>57744.4</v>
      </c>
      <c r="D59" s="570">
        <v>35863.5</v>
      </c>
    </row>
    <row r="60" spans="1:4" x14ac:dyDescent="0.2">
      <c r="A60" s="10" t="s">
        <v>63</v>
      </c>
      <c r="B60" s="567">
        <v>38241.040000000001</v>
      </c>
      <c r="C60" s="569">
        <v>279156.02</v>
      </c>
      <c r="D60" s="570">
        <v>379805.9</v>
      </c>
    </row>
    <row r="61" spans="1:4" x14ac:dyDescent="0.2">
      <c r="A61" s="10" t="s">
        <v>64</v>
      </c>
      <c r="B61" s="567">
        <v>24409.8</v>
      </c>
      <c r="C61" s="569">
        <v>128928.3</v>
      </c>
      <c r="D61" s="570">
        <v>107228.28</v>
      </c>
    </row>
    <row r="62" spans="1:4" x14ac:dyDescent="0.2">
      <c r="A62" s="10" t="s">
        <v>65</v>
      </c>
      <c r="B62" s="567">
        <v>25223.3</v>
      </c>
      <c r="C62" s="569">
        <v>105057.08</v>
      </c>
      <c r="D62" s="570">
        <v>118115.8</v>
      </c>
    </row>
    <row r="63" spans="1:4" x14ac:dyDescent="0.2">
      <c r="A63" s="10" t="s">
        <v>66</v>
      </c>
      <c r="B63" s="567">
        <v>81638</v>
      </c>
      <c r="C63" s="569">
        <v>156055.1</v>
      </c>
      <c r="D63" s="570">
        <v>149354.9</v>
      </c>
    </row>
    <row r="64" spans="1:4" x14ac:dyDescent="0.2">
      <c r="A64" s="10" t="s">
        <v>67</v>
      </c>
      <c r="B64" s="567">
        <v>30584.71</v>
      </c>
      <c r="C64" s="569">
        <v>97311.5</v>
      </c>
      <c r="D64" s="570">
        <v>67007.55</v>
      </c>
    </row>
    <row r="65" spans="1:4" x14ac:dyDescent="0.2">
      <c r="A65" s="10" t="s">
        <v>68</v>
      </c>
      <c r="B65" s="567">
        <v>29286</v>
      </c>
      <c r="C65" s="569">
        <v>176057.3</v>
      </c>
      <c r="D65" s="570">
        <v>257149.4</v>
      </c>
    </row>
    <row r="66" spans="1:4" x14ac:dyDescent="0.2">
      <c r="A66" s="10" t="s">
        <v>69</v>
      </c>
      <c r="B66" s="567">
        <v>50210</v>
      </c>
      <c r="C66" s="569">
        <v>223640.9</v>
      </c>
      <c r="D66" s="570">
        <v>146205.9</v>
      </c>
    </row>
    <row r="67" spans="1:4" x14ac:dyDescent="0.2">
      <c r="A67" s="10" t="s">
        <v>70</v>
      </c>
      <c r="B67" s="567">
        <v>18015</v>
      </c>
      <c r="C67" s="569">
        <v>53365.1</v>
      </c>
      <c r="D67" s="570">
        <v>74908.600000000006</v>
      </c>
    </row>
    <row r="68" spans="1:4" x14ac:dyDescent="0.2">
      <c r="A68" s="10" t="s">
        <v>71</v>
      </c>
      <c r="B68" s="567">
        <v>42434.2</v>
      </c>
      <c r="C68" s="569">
        <v>240671.61</v>
      </c>
      <c r="D68" s="570">
        <v>205852.63</v>
      </c>
    </row>
    <row r="69" spans="1:4" x14ac:dyDescent="0.2">
      <c r="A69" s="10" t="s">
        <v>72</v>
      </c>
      <c r="B69" s="567">
        <v>32885.1</v>
      </c>
      <c r="C69" s="569">
        <v>116240.15</v>
      </c>
      <c r="D69" s="570">
        <v>136939.4</v>
      </c>
    </row>
    <row r="70" spans="1:4" x14ac:dyDescent="0.2">
      <c r="A70" s="10" t="s">
        <v>73</v>
      </c>
      <c r="B70" s="567">
        <v>29423.7</v>
      </c>
      <c r="C70" s="569">
        <v>71410.100000000006</v>
      </c>
      <c r="D70" s="570">
        <v>48410.1</v>
      </c>
    </row>
    <row r="71" spans="1:4" x14ac:dyDescent="0.2">
      <c r="A71" s="191" t="s">
        <v>74</v>
      </c>
      <c r="B71" s="563">
        <v>186065.79</v>
      </c>
      <c r="C71" s="565">
        <v>724603.28</v>
      </c>
      <c r="D71" s="566">
        <v>586462.56000000006</v>
      </c>
    </row>
    <row r="72" spans="1:4" x14ac:dyDescent="0.2">
      <c r="A72" s="10" t="s">
        <v>75</v>
      </c>
      <c r="B72" s="567">
        <v>16974.400000000001</v>
      </c>
      <c r="C72" s="569">
        <v>62923</v>
      </c>
      <c r="D72" s="570">
        <v>29579.4</v>
      </c>
    </row>
    <row r="73" spans="1:4" x14ac:dyDescent="0.2">
      <c r="A73" s="10" t="s">
        <v>76</v>
      </c>
      <c r="B73" s="567">
        <v>64554.1</v>
      </c>
      <c r="C73" s="569">
        <v>190374.62</v>
      </c>
      <c r="D73" s="570">
        <v>94593.8</v>
      </c>
    </row>
    <row r="74" spans="1:4" x14ac:dyDescent="0.2">
      <c r="A74" s="10" t="s">
        <v>77</v>
      </c>
      <c r="B74" s="567">
        <v>57779.49</v>
      </c>
      <c r="C74" s="569">
        <v>276062.06</v>
      </c>
      <c r="D74" s="570">
        <v>277748.46000000002</v>
      </c>
    </row>
    <row r="75" spans="1:4" x14ac:dyDescent="0.2">
      <c r="A75" s="1" t="s">
        <v>78</v>
      </c>
      <c r="B75" s="567"/>
      <c r="C75" s="569"/>
      <c r="D75" s="570"/>
    </row>
    <row r="76" spans="1:4" x14ac:dyDescent="0.2">
      <c r="A76" s="2" t="s">
        <v>116</v>
      </c>
      <c r="B76" s="567">
        <v>22496.29</v>
      </c>
      <c r="C76" s="569">
        <v>111757.4</v>
      </c>
      <c r="D76" s="570">
        <v>124774.69</v>
      </c>
    </row>
    <row r="77" spans="1:4" x14ac:dyDescent="0.2">
      <c r="A77" s="2" t="s">
        <v>117</v>
      </c>
      <c r="B77" s="567">
        <v>9967.5</v>
      </c>
      <c r="C77" s="569">
        <v>55077.49</v>
      </c>
      <c r="D77" s="570">
        <v>52311.5</v>
      </c>
    </row>
    <row r="78" spans="1:4" x14ac:dyDescent="0.2">
      <c r="A78" s="3" t="s">
        <v>121</v>
      </c>
      <c r="B78" s="567">
        <v>25315.7</v>
      </c>
      <c r="C78" s="569">
        <v>109227.17</v>
      </c>
      <c r="D78" s="570">
        <v>100662.27</v>
      </c>
    </row>
    <row r="79" spans="1:4" x14ac:dyDescent="0.2">
      <c r="A79" s="10" t="s">
        <v>79</v>
      </c>
      <c r="B79" s="567">
        <v>46757.8</v>
      </c>
      <c r="C79" s="569">
        <v>195243.6</v>
      </c>
      <c r="D79" s="570">
        <v>184540.9</v>
      </c>
    </row>
    <row r="80" spans="1:4" x14ac:dyDescent="0.2">
      <c r="A80" s="191" t="s">
        <v>80</v>
      </c>
      <c r="B80" s="563">
        <v>340256.95</v>
      </c>
      <c r="C80" s="565">
        <v>1169226.3999999999</v>
      </c>
      <c r="D80" s="566">
        <v>1137110.77</v>
      </c>
    </row>
    <row r="81" spans="1:4" x14ac:dyDescent="0.2">
      <c r="A81" s="10" t="s">
        <v>81</v>
      </c>
      <c r="B81" s="567">
        <v>5016.7</v>
      </c>
      <c r="C81" s="569">
        <v>13207.2</v>
      </c>
      <c r="D81" s="570">
        <v>17260.5</v>
      </c>
    </row>
    <row r="82" spans="1:4" x14ac:dyDescent="0.2">
      <c r="A82" s="10" t="s">
        <v>82</v>
      </c>
      <c r="B82" s="567">
        <v>26735.34</v>
      </c>
      <c r="C82" s="569">
        <v>60751.74</v>
      </c>
      <c r="D82" s="570">
        <v>75604.800000000003</v>
      </c>
    </row>
    <row r="83" spans="1:4" x14ac:dyDescent="0.2">
      <c r="A83" s="10" t="s">
        <v>83</v>
      </c>
      <c r="B83" s="567">
        <v>7152.2</v>
      </c>
      <c r="C83" s="569">
        <v>7623.7</v>
      </c>
      <c r="D83" s="570">
        <v>24249</v>
      </c>
    </row>
    <row r="84" spans="1:4" x14ac:dyDescent="0.2">
      <c r="A84" s="10" t="s">
        <v>84</v>
      </c>
      <c r="B84" s="567">
        <v>12264.2</v>
      </c>
      <c r="C84" s="569">
        <v>38629.599999999999</v>
      </c>
      <c r="D84" s="570">
        <v>27816</v>
      </c>
    </row>
    <row r="85" spans="1:4" x14ac:dyDescent="0.2">
      <c r="A85" s="10" t="s">
        <v>85</v>
      </c>
      <c r="B85" s="567">
        <v>48159.83</v>
      </c>
      <c r="C85" s="569">
        <v>197176.9</v>
      </c>
      <c r="D85" s="570">
        <v>154643.70000000001</v>
      </c>
    </row>
    <row r="86" spans="1:4" x14ac:dyDescent="0.2">
      <c r="A86" s="10" t="s">
        <v>86</v>
      </c>
      <c r="B86" s="567">
        <v>29729.599999999999</v>
      </c>
      <c r="C86" s="569">
        <v>50003.68</v>
      </c>
      <c r="D86" s="570">
        <v>59078.3</v>
      </c>
    </row>
    <row r="87" spans="1:4" x14ac:dyDescent="0.2">
      <c r="A87" s="10" t="s">
        <v>87</v>
      </c>
      <c r="B87" s="567">
        <v>43333.64</v>
      </c>
      <c r="C87" s="569">
        <v>199617.88</v>
      </c>
      <c r="D87" s="570">
        <v>177985.52</v>
      </c>
    </row>
    <row r="88" spans="1:4" x14ac:dyDescent="0.2">
      <c r="A88" s="10" t="s">
        <v>88</v>
      </c>
      <c r="B88" s="567">
        <v>42503.199999999997</v>
      </c>
      <c r="C88" s="569">
        <v>123050.8</v>
      </c>
      <c r="D88" s="570">
        <v>150857.23000000001</v>
      </c>
    </row>
    <row r="89" spans="1:4" x14ac:dyDescent="0.2">
      <c r="A89" s="10" t="s">
        <v>89</v>
      </c>
      <c r="B89" s="567">
        <v>40076.5</v>
      </c>
      <c r="C89" s="569">
        <v>132715.82999999999</v>
      </c>
      <c r="D89" s="570">
        <v>148449.4</v>
      </c>
    </row>
    <row r="90" spans="1:4" x14ac:dyDescent="0.2">
      <c r="A90" s="10" t="s">
        <v>90</v>
      </c>
      <c r="B90" s="567">
        <v>45569.9</v>
      </c>
      <c r="C90" s="569">
        <v>131251.13</v>
      </c>
      <c r="D90" s="570">
        <v>145899.70000000001</v>
      </c>
    </row>
    <row r="91" spans="1:4" x14ac:dyDescent="0.2">
      <c r="A91" s="10" t="s">
        <v>91</v>
      </c>
      <c r="B91" s="567">
        <v>23161.4</v>
      </c>
      <c r="C91" s="569">
        <v>155843.5</v>
      </c>
      <c r="D91" s="570">
        <v>101836.12</v>
      </c>
    </row>
    <row r="92" spans="1:4" x14ac:dyDescent="0.2">
      <c r="A92" s="10" t="s">
        <v>92</v>
      </c>
      <c r="B92" s="567">
        <v>16554.439999999999</v>
      </c>
      <c r="C92" s="569">
        <v>59354.44</v>
      </c>
      <c r="D92" s="570">
        <v>53430.5</v>
      </c>
    </row>
    <row r="93" spans="1:4" x14ac:dyDescent="0.2">
      <c r="A93" s="191" t="s">
        <v>107</v>
      </c>
      <c r="B93" s="563">
        <v>124155.71</v>
      </c>
      <c r="C93" s="565">
        <v>288073.32</v>
      </c>
      <c r="D93" s="566">
        <v>408935.05</v>
      </c>
    </row>
    <row r="94" spans="1:4" x14ac:dyDescent="0.2">
      <c r="A94" s="10" t="s">
        <v>93</v>
      </c>
      <c r="B94" s="567">
        <v>18924.27</v>
      </c>
      <c r="C94" s="569">
        <v>44585.31</v>
      </c>
      <c r="D94" s="570">
        <v>71086</v>
      </c>
    </row>
    <row r="95" spans="1:4" x14ac:dyDescent="0.2">
      <c r="A95" s="10" t="s">
        <v>94</v>
      </c>
      <c r="B95" s="567">
        <v>7209.1</v>
      </c>
      <c r="C95" s="569">
        <v>20881.900000000001</v>
      </c>
      <c r="D95" s="570">
        <v>26795.7</v>
      </c>
    </row>
    <row r="96" spans="1:4" x14ac:dyDescent="0.2">
      <c r="A96" s="10" t="s">
        <v>95</v>
      </c>
      <c r="B96" s="567">
        <v>51383.06</v>
      </c>
      <c r="C96" s="569">
        <v>82157.75</v>
      </c>
      <c r="D96" s="570">
        <v>102042.63</v>
      </c>
    </row>
    <row r="97" spans="1:4" x14ac:dyDescent="0.2">
      <c r="A97" s="10" t="s">
        <v>96</v>
      </c>
      <c r="B97" s="567">
        <v>21605.68</v>
      </c>
      <c r="C97" s="569">
        <v>46798.3</v>
      </c>
      <c r="D97" s="570">
        <v>71887.17</v>
      </c>
    </row>
    <row r="98" spans="1:4" x14ac:dyDescent="0.2">
      <c r="A98" s="10" t="s">
        <v>97</v>
      </c>
      <c r="B98" s="567">
        <v>20491.3</v>
      </c>
      <c r="C98" s="569">
        <v>42259.1</v>
      </c>
      <c r="D98" s="570">
        <v>61771.9</v>
      </c>
    </row>
    <row r="99" spans="1:4" x14ac:dyDescent="0.2">
      <c r="A99" s="10" t="s">
        <v>98</v>
      </c>
      <c r="B99" s="567">
        <v>1957.4</v>
      </c>
      <c r="C99" s="569">
        <v>11547.51</v>
      </c>
      <c r="D99" s="570">
        <v>11223.29</v>
      </c>
    </row>
    <row r="100" spans="1:4" x14ac:dyDescent="0.2">
      <c r="A100" s="10" t="s">
        <v>99</v>
      </c>
      <c r="B100" s="567">
        <v>1527.9</v>
      </c>
      <c r="C100" s="569">
        <v>23375.05</v>
      </c>
      <c r="D100" s="570">
        <v>49845.86</v>
      </c>
    </row>
    <row r="101" spans="1:4" x14ac:dyDescent="0.2">
      <c r="A101" s="10" t="s">
        <v>100</v>
      </c>
      <c r="B101" s="567">
        <v>1057</v>
      </c>
      <c r="C101" s="569">
        <v>10849.2</v>
      </c>
      <c r="D101" s="570">
        <v>12003.8</v>
      </c>
    </row>
    <row r="102" spans="1:4" x14ac:dyDescent="0.2">
      <c r="A102" s="135" t="s">
        <v>101</v>
      </c>
      <c r="B102" s="571" t="s">
        <v>135</v>
      </c>
      <c r="C102" s="573">
        <v>5619.2</v>
      </c>
      <c r="D102" s="574">
        <v>2278.6999999999998</v>
      </c>
    </row>
    <row r="103" spans="1:4" x14ac:dyDescent="0.2">
      <c r="B103" s="129"/>
      <c r="C103" s="129"/>
      <c r="D103" s="129"/>
    </row>
    <row r="104" spans="1:4" x14ac:dyDescent="0.2">
      <c r="A104" s="23"/>
    </row>
  </sheetData>
  <mergeCells count="2">
    <mergeCell ref="A1:D1"/>
    <mergeCell ref="A2:D2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97" orientation="portrait" r:id="rId1"/>
  <headerFooter>
    <oddHeader>&amp;CО НАЛИЧИИ ОБЪЕКТОВ ТОРГОВЛИ И ОБЩЕСТВЕННОГО ПИТАНИЯ</oddHeader>
    <oddFooter>&amp;L&amp;P&amp;CТорговля в России. 2016</oddFooter>
  </headerFooter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6"/>
  <sheetViews>
    <sheetView view="pageLayout" zoomScale="120" zoomScaleNormal="130" zoomScalePageLayoutView="120" workbookViewId="0">
      <selection activeCell="A4" sqref="A4:A6"/>
    </sheetView>
  </sheetViews>
  <sheetFormatPr defaultRowHeight="14.25" x14ac:dyDescent="0.2"/>
  <cols>
    <col min="1" max="1" width="21.85546875" style="7" customWidth="1"/>
    <col min="2" max="2" width="6.28515625" style="7" customWidth="1"/>
    <col min="3" max="3" width="6.7109375" style="7" customWidth="1"/>
    <col min="4" max="4" width="9" style="7" customWidth="1"/>
    <col min="5" max="5" width="8.28515625" style="7" customWidth="1"/>
    <col min="6" max="6" width="8.140625" style="7" customWidth="1"/>
    <col min="7" max="7" width="6.5703125" style="7" customWidth="1"/>
    <col min="8" max="8" width="6.7109375" style="7" customWidth="1"/>
    <col min="9" max="9" width="8.28515625" style="7" customWidth="1"/>
    <col min="10" max="10" width="8.5703125" style="7" customWidth="1"/>
    <col min="11" max="11" width="9.140625" style="7" customWidth="1"/>
    <col min="12" max="16384" width="9.140625" style="7"/>
  </cols>
  <sheetData>
    <row r="1" spans="1:16" ht="24.75" customHeight="1" x14ac:dyDescent="0.2">
      <c r="A1" s="678" t="s">
        <v>1234</v>
      </c>
      <c r="B1" s="678"/>
      <c r="C1" s="678"/>
      <c r="D1" s="678"/>
      <c r="E1" s="678"/>
      <c r="F1" s="678"/>
      <c r="G1" s="678"/>
      <c r="H1" s="678"/>
      <c r="I1" s="678"/>
      <c r="J1" s="678"/>
      <c r="K1" s="678"/>
      <c r="L1" s="678"/>
      <c r="M1" s="678"/>
      <c r="N1" s="678"/>
      <c r="O1" s="678"/>
      <c r="P1" s="678"/>
    </row>
    <row r="2" spans="1:16" ht="12.75" customHeight="1" x14ac:dyDescent="0.2">
      <c r="A2" s="676" t="s">
        <v>1484</v>
      </c>
      <c r="B2" s="718"/>
      <c r="C2" s="718"/>
      <c r="D2" s="718"/>
      <c r="E2" s="718"/>
      <c r="F2" s="718"/>
      <c r="G2" s="718"/>
      <c r="H2" s="718"/>
      <c r="I2" s="718"/>
      <c r="J2" s="718"/>
      <c r="K2" s="718"/>
      <c r="L2" s="718"/>
      <c r="M2" s="718"/>
      <c r="N2" s="718"/>
      <c r="O2" s="718"/>
      <c r="P2" s="718"/>
    </row>
    <row r="4" spans="1:16" x14ac:dyDescent="0.2">
      <c r="A4" s="798"/>
      <c r="B4" s="706">
        <v>2014</v>
      </c>
      <c r="C4" s="707"/>
      <c r="D4" s="707"/>
      <c r="E4" s="707"/>
      <c r="F4" s="708"/>
      <c r="G4" s="706">
        <v>2015</v>
      </c>
      <c r="H4" s="707"/>
      <c r="I4" s="707"/>
      <c r="J4" s="707"/>
      <c r="K4" s="708"/>
      <c r="L4" s="706">
        <v>2016</v>
      </c>
      <c r="M4" s="707"/>
      <c r="N4" s="707"/>
      <c r="O4" s="707"/>
      <c r="P4" s="708"/>
    </row>
    <row r="5" spans="1:16" ht="24.75" customHeight="1" x14ac:dyDescent="0.2">
      <c r="A5" s="799"/>
      <c r="B5" s="783" t="s">
        <v>1121</v>
      </c>
      <c r="C5" s="695" t="s">
        <v>1109</v>
      </c>
      <c r="D5" s="707"/>
      <c r="E5" s="707"/>
      <c r="F5" s="708"/>
      <c r="G5" s="783" t="s">
        <v>1121</v>
      </c>
      <c r="H5" s="695" t="s">
        <v>1109</v>
      </c>
      <c r="I5" s="707"/>
      <c r="J5" s="707"/>
      <c r="K5" s="708"/>
      <c r="L5" s="783" t="s">
        <v>1121</v>
      </c>
      <c r="M5" s="695" t="s">
        <v>1109</v>
      </c>
      <c r="N5" s="707"/>
      <c r="O5" s="707"/>
      <c r="P5" s="708"/>
    </row>
    <row r="6" spans="1:16" ht="80.25" customHeight="1" x14ac:dyDescent="0.2">
      <c r="A6" s="800"/>
      <c r="B6" s="784"/>
      <c r="C6" s="72" t="s">
        <v>1285</v>
      </c>
      <c r="D6" s="72" t="s">
        <v>1289</v>
      </c>
      <c r="E6" s="72" t="s">
        <v>1286</v>
      </c>
      <c r="F6" s="72" t="s">
        <v>1122</v>
      </c>
      <c r="G6" s="784"/>
      <c r="H6" s="72" t="s">
        <v>1287</v>
      </c>
      <c r="I6" s="72" t="s">
        <v>1288</v>
      </c>
      <c r="J6" s="72" t="s">
        <v>1286</v>
      </c>
      <c r="K6" s="31" t="s">
        <v>1123</v>
      </c>
      <c r="L6" s="784"/>
      <c r="M6" s="72" t="s">
        <v>1287</v>
      </c>
      <c r="N6" s="72" t="s">
        <v>1289</v>
      </c>
      <c r="O6" s="72" t="s">
        <v>1286</v>
      </c>
      <c r="P6" s="31" t="s">
        <v>1123</v>
      </c>
    </row>
    <row r="7" spans="1:16" ht="14.1" customHeight="1" x14ac:dyDescent="0.2">
      <c r="A7" s="20" t="s">
        <v>127</v>
      </c>
      <c r="B7" s="362">
        <v>29942</v>
      </c>
      <c r="C7" s="362">
        <v>9445</v>
      </c>
      <c r="D7" s="362">
        <v>280</v>
      </c>
      <c r="E7" s="362">
        <v>3319</v>
      </c>
      <c r="F7" s="363">
        <v>37</v>
      </c>
      <c r="G7" s="362">
        <v>28912</v>
      </c>
      <c r="H7" s="362">
        <v>8467</v>
      </c>
      <c r="I7" s="362">
        <v>283</v>
      </c>
      <c r="J7" s="362">
        <v>3118</v>
      </c>
      <c r="K7" s="363">
        <v>27</v>
      </c>
      <c r="L7" s="362">
        <v>29500</v>
      </c>
      <c r="M7" s="241">
        <v>8772</v>
      </c>
      <c r="N7" s="241">
        <v>317</v>
      </c>
      <c r="O7" s="241">
        <v>3193</v>
      </c>
      <c r="P7" s="643">
        <v>24</v>
      </c>
    </row>
    <row r="8" spans="1:16" ht="17.25" customHeight="1" x14ac:dyDescent="0.2">
      <c r="A8" s="20" t="s">
        <v>102</v>
      </c>
      <c r="B8" s="364">
        <v>6762</v>
      </c>
      <c r="C8" s="364">
        <v>2526</v>
      </c>
      <c r="D8" s="364">
        <v>60</v>
      </c>
      <c r="E8" s="364">
        <v>528</v>
      </c>
      <c r="F8" s="363">
        <v>6</v>
      </c>
      <c r="G8" s="364">
        <v>6590</v>
      </c>
      <c r="H8" s="364">
        <v>2072</v>
      </c>
      <c r="I8" s="364">
        <v>56</v>
      </c>
      <c r="J8" s="364">
        <v>510</v>
      </c>
      <c r="K8" s="363">
        <v>4</v>
      </c>
      <c r="L8" s="364">
        <v>6721</v>
      </c>
      <c r="M8" s="242">
        <v>2151</v>
      </c>
      <c r="N8" s="242">
        <v>76</v>
      </c>
      <c r="O8" s="242">
        <v>552</v>
      </c>
      <c r="P8" s="644">
        <v>3</v>
      </c>
    </row>
    <row r="9" spans="1:16" ht="14.1" customHeight="1" x14ac:dyDescent="0.2">
      <c r="A9" s="10" t="s">
        <v>22</v>
      </c>
      <c r="B9" s="365">
        <v>317</v>
      </c>
      <c r="C9" s="365">
        <v>110</v>
      </c>
      <c r="D9" s="365">
        <v>5</v>
      </c>
      <c r="E9" s="365">
        <v>34</v>
      </c>
      <c r="F9" s="356" t="s">
        <v>135</v>
      </c>
      <c r="G9" s="365">
        <v>311</v>
      </c>
      <c r="H9" s="365">
        <v>109</v>
      </c>
      <c r="I9" s="365">
        <v>6</v>
      </c>
      <c r="J9" s="365">
        <v>37</v>
      </c>
      <c r="K9" s="356" t="s">
        <v>135</v>
      </c>
      <c r="L9" s="365">
        <v>312</v>
      </c>
      <c r="M9" s="243">
        <v>127</v>
      </c>
      <c r="N9" s="243">
        <v>6</v>
      </c>
      <c r="O9" s="243">
        <v>37</v>
      </c>
      <c r="P9" s="645" t="s">
        <v>135</v>
      </c>
    </row>
    <row r="10" spans="1:16" ht="14.1" customHeight="1" x14ac:dyDescent="0.2">
      <c r="A10" s="10" t="s">
        <v>23</v>
      </c>
      <c r="B10" s="365">
        <v>217</v>
      </c>
      <c r="C10" s="365">
        <v>10</v>
      </c>
      <c r="D10" s="365">
        <v>4</v>
      </c>
      <c r="E10" s="365">
        <v>15</v>
      </c>
      <c r="F10" s="356" t="s">
        <v>135</v>
      </c>
      <c r="G10" s="365">
        <v>208</v>
      </c>
      <c r="H10" s="365">
        <v>10</v>
      </c>
      <c r="I10" s="365">
        <v>5</v>
      </c>
      <c r="J10" s="365">
        <v>14</v>
      </c>
      <c r="K10" s="356" t="s">
        <v>135</v>
      </c>
      <c r="L10" s="365">
        <v>212</v>
      </c>
      <c r="M10" s="243">
        <v>8</v>
      </c>
      <c r="N10" s="243">
        <v>5</v>
      </c>
      <c r="O10" s="243">
        <v>14</v>
      </c>
      <c r="P10" s="645" t="s">
        <v>135</v>
      </c>
    </row>
    <row r="11" spans="1:16" ht="14.1" customHeight="1" x14ac:dyDescent="0.2">
      <c r="A11" s="10" t="s">
        <v>24</v>
      </c>
      <c r="B11" s="365">
        <v>357</v>
      </c>
      <c r="C11" s="365">
        <v>55</v>
      </c>
      <c r="D11" s="365">
        <v>1</v>
      </c>
      <c r="E11" s="365">
        <v>27</v>
      </c>
      <c r="F11" s="356" t="s">
        <v>135</v>
      </c>
      <c r="G11" s="365">
        <v>356</v>
      </c>
      <c r="H11" s="365">
        <v>57</v>
      </c>
      <c r="I11" s="365">
        <v>1</v>
      </c>
      <c r="J11" s="365">
        <v>27</v>
      </c>
      <c r="K11" s="356" t="s">
        <v>135</v>
      </c>
      <c r="L11" s="365">
        <v>326</v>
      </c>
      <c r="M11" s="243">
        <v>57</v>
      </c>
      <c r="N11" s="243">
        <v>2</v>
      </c>
      <c r="O11" s="243">
        <v>22</v>
      </c>
      <c r="P11" s="645" t="s">
        <v>135</v>
      </c>
    </row>
    <row r="12" spans="1:16" ht="14.1" customHeight="1" x14ac:dyDescent="0.2">
      <c r="A12" s="10" t="s">
        <v>25</v>
      </c>
      <c r="B12" s="365">
        <v>356</v>
      </c>
      <c r="C12" s="365">
        <v>65</v>
      </c>
      <c r="D12" s="365">
        <v>4</v>
      </c>
      <c r="E12" s="365">
        <v>68</v>
      </c>
      <c r="F12" s="356">
        <v>1</v>
      </c>
      <c r="G12" s="365">
        <v>353</v>
      </c>
      <c r="H12" s="365">
        <v>71</v>
      </c>
      <c r="I12" s="365">
        <v>2</v>
      </c>
      <c r="J12" s="365">
        <v>61</v>
      </c>
      <c r="K12" s="356">
        <v>1</v>
      </c>
      <c r="L12" s="365">
        <v>478</v>
      </c>
      <c r="M12" s="243">
        <v>166</v>
      </c>
      <c r="N12" s="243">
        <v>23</v>
      </c>
      <c r="O12" s="243">
        <v>70</v>
      </c>
      <c r="P12" s="645" t="s">
        <v>135</v>
      </c>
    </row>
    <row r="13" spans="1:16" ht="14.1" customHeight="1" x14ac:dyDescent="0.2">
      <c r="A13" s="10" t="s">
        <v>26</v>
      </c>
      <c r="B13" s="365">
        <v>167</v>
      </c>
      <c r="C13" s="365">
        <v>43</v>
      </c>
      <c r="D13" s="365">
        <v>1</v>
      </c>
      <c r="E13" s="365">
        <v>4</v>
      </c>
      <c r="F13" s="356" t="s">
        <v>135</v>
      </c>
      <c r="G13" s="365">
        <v>207</v>
      </c>
      <c r="H13" s="365">
        <v>61</v>
      </c>
      <c r="I13" s="365" t="s">
        <v>135</v>
      </c>
      <c r="J13" s="365">
        <v>10</v>
      </c>
      <c r="K13" s="356" t="s">
        <v>135</v>
      </c>
      <c r="L13" s="365">
        <v>181</v>
      </c>
      <c r="M13" s="243">
        <v>24</v>
      </c>
      <c r="N13" s="243" t="s">
        <v>135</v>
      </c>
      <c r="O13" s="243">
        <v>9</v>
      </c>
      <c r="P13" s="645" t="s">
        <v>135</v>
      </c>
    </row>
    <row r="14" spans="1:16" ht="14.1" customHeight="1" x14ac:dyDescent="0.2">
      <c r="A14" s="10" t="s">
        <v>27</v>
      </c>
      <c r="B14" s="365">
        <v>249</v>
      </c>
      <c r="C14" s="365">
        <v>34</v>
      </c>
      <c r="D14" s="365">
        <v>5</v>
      </c>
      <c r="E14" s="365">
        <v>21</v>
      </c>
      <c r="F14" s="356" t="s">
        <v>135</v>
      </c>
      <c r="G14" s="365">
        <v>207</v>
      </c>
      <c r="H14" s="365">
        <v>30</v>
      </c>
      <c r="I14" s="365">
        <v>4</v>
      </c>
      <c r="J14" s="365">
        <v>17</v>
      </c>
      <c r="K14" s="356" t="s">
        <v>135</v>
      </c>
      <c r="L14" s="365">
        <v>208</v>
      </c>
      <c r="M14" s="243">
        <v>35</v>
      </c>
      <c r="N14" s="243">
        <v>4</v>
      </c>
      <c r="O14" s="243">
        <v>16</v>
      </c>
      <c r="P14" s="645" t="s">
        <v>135</v>
      </c>
    </row>
    <row r="15" spans="1:16" ht="14.1" customHeight="1" x14ac:dyDescent="0.2">
      <c r="A15" s="10" t="s">
        <v>28</v>
      </c>
      <c r="B15" s="365">
        <v>102</v>
      </c>
      <c r="C15" s="365">
        <v>55</v>
      </c>
      <c r="D15" s="365">
        <v>2</v>
      </c>
      <c r="E15" s="365">
        <v>4</v>
      </c>
      <c r="F15" s="356">
        <v>2</v>
      </c>
      <c r="G15" s="365">
        <v>100</v>
      </c>
      <c r="H15" s="365">
        <v>39</v>
      </c>
      <c r="I15" s="365">
        <v>2</v>
      </c>
      <c r="J15" s="365">
        <v>4</v>
      </c>
      <c r="K15" s="356">
        <v>2</v>
      </c>
      <c r="L15" s="365">
        <v>104</v>
      </c>
      <c r="M15" s="243">
        <v>35</v>
      </c>
      <c r="N15" s="243">
        <v>2</v>
      </c>
      <c r="O15" s="243">
        <v>12</v>
      </c>
      <c r="P15" s="645">
        <v>2</v>
      </c>
    </row>
    <row r="16" spans="1:16" ht="14.1" customHeight="1" x14ac:dyDescent="0.2">
      <c r="A16" s="10" t="s">
        <v>29</v>
      </c>
      <c r="B16" s="365">
        <v>272</v>
      </c>
      <c r="C16" s="365">
        <v>54</v>
      </c>
      <c r="D16" s="365">
        <v>3</v>
      </c>
      <c r="E16" s="365">
        <v>36</v>
      </c>
      <c r="F16" s="356" t="s">
        <v>135</v>
      </c>
      <c r="G16" s="365">
        <v>269</v>
      </c>
      <c r="H16" s="365">
        <v>124</v>
      </c>
      <c r="I16" s="365">
        <v>2</v>
      </c>
      <c r="J16" s="365">
        <v>31</v>
      </c>
      <c r="K16" s="356" t="s">
        <v>135</v>
      </c>
      <c r="L16" s="365">
        <v>274</v>
      </c>
      <c r="M16" s="243">
        <v>130</v>
      </c>
      <c r="N16" s="243">
        <v>2</v>
      </c>
      <c r="O16" s="243">
        <v>37</v>
      </c>
      <c r="P16" s="645" t="s">
        <v>135</v>
      </c>
    </row>
    <row r="17" spans="1:16" ht="14.1" customHeight="1" x14ac:dyDescent="0.2">
      <c r="A17" s="10" t="s">
        <v>30</v>
      </c>
      <c r="B17" s="365">
        <v>239</v>
      </c>
      <c r="C17" s="365">
        <v>26</v>
      </c>
      <c r="D17" s="365">
        <v>1</v>
      </c>
      <c r="E17" s="365">
        <v>20</v>
      </c>
      <c r="F17" s="356">
        <v>1</v>
      </c>
      <c r="G17" s="365">
        <v>234</v>
      </c>
      <c r="H17" s="365">
        <v>24</v>
      </c>
      <c r="I17" s="365">
        <v>1</v>
      </c>
      <c r="J17" s="365">
        <v>19</v>
      </c>
      <c r="K17" s="356" t="s">
        <v>135</v>
      </c>
      <c r="L17" s="365">
        <v>241</v>
      </c>
      <c r="M17" s="243">
        <v>19</v>
      </c>
      <c r="N17" s="243">
        <v>2</v>
      </c>
      <c r="O17" s="243">
        <v>23</v>
      </c>
      <c r="P17" s="645" t="s">
        <v>135</v>
      </c>
    </row>
    <row r="18" spans="1:16" ht="14.1" customHeight="1" x14ac:dyDescent="0.2">
      <c r="A18" s="10" t="s">
        <v>31</v>
      </c>
      <c r="B18" s="365">
        <v>1639</v>
      </c>
      <c r="C18" s="365">
        <v>947</v>
      </c>
      <c r="D18" s="365">
        <v>23</v>
      </c>
      <c r="E18" s="365">
        <v>107</v>
      </c>
      <c r="F18" s="356">
        <v>1</v>
      </c>
      <c r="G18" s="365">
        <v>1519</v>
      </c>
      <c r="H18" s="365">
        <v>486</v>
      </c>
      <c r="I18" s="365">
        <v>22</v>
      </c>
      <c r="J18" s="365">
        <v>104</v>
      </c>
      <c r="K18" s="356" t="s">
        <v>135</v>
      </c>
      <c r="L18" s="365">
        <v>1511</v>
      </c>
      <c r="M18" s="243">
        <v>491</v>
      </c>
      <c r="N18" s="243">
        <v>17</v>
      </c>
      <c r="O18" s="243">
        <v>103</v>
      </c>
      <c r="P18" s="645" t="s">
        <v>135</v>
      </c>
    </row>
    <row r="19" spans="1:16" ht="14.1" customHeight="1" x14ac:dyDescent="0.2">
      <c r="A19" s="10" t="s">
        <v>32</v>
      </c>
      <c r="B19" s="365">
        <v>151</v>
      </c>
      <c r="C19" s="365">
        <v>8</v>
      </c>
      <c r="D19" s="365" t="s">
        <v>135</v>
      </c>
      <c r="E19" s="365">
        <v>24</v>
      </c>
      <c r="F19" s="356" t="s">
        <v>135</v>
      </c>
      <c r="G19" s="365">
        <v>116</v>
      </c>
      <c r="H19" s="365">
        <v>18</v>
      </c>
      <c r="I19" s="365" t="s">
        <v>135</v>
      </c>
      <c r="J19" s="365">
        <v>19</v>
      </c>
      <c r="K19" s="356" t="s">
        <v>135</v>
      </c>
      <c r="L19" s="365">
        <v>155</v>
      </c>
      <c r="M19" s="243">
        <v>24</v>
      </c>
      <c r="N19" s="243" t="s">
        <v>135</v>
      </c>
      <c r="O19" s="243">
        <v>32</v>
      </c>
      <c r="P19" s="645" t="s">
        <v>135</v>
      </c>
    </row>
    <row r="20" spans="1:16" ht="14.1" customHeight="1" x14ac:dyDescent="0.2">
      <c r="A20" s="10" t="s">
        <v>33</v>
      </c>
      <c r="B20" s="365">
        <v>261</v>
      </c>
      <c r="C20" s="365">
        <v>39</v>
      </c>
      <c r="D20" s="365">
        <v>2</v>
      </c>
      <c r="E20" s="365">
        <v>33</v>
      </c>
      <c r="F20" s="356">
        <v>1</v>
      </c>
      <c r="G20" s="365">
        <v>280</v>
      </c>
      <c r="H20" s="365">
        <v>25</v>
      </c>
      <c r="I20" s="365">
        <v>3</v>
      </c>
      <c r="J20" s="365">
        <v>29</v>
      </c>
      <c r="K20" s="356">
        <v>1</v>
      </c>
      <c r="L20" s="365">
        <v>281</v>
      </c>
      <c r="M20" s="243">
        <v>24</v>
      </c>
      <c r="N20" s="243">
        <v>4</v>
      </c>
      <c r="O20" s="243">
        <v>29</v>
      </c>
      <c r="P20" s="645">
        <v>1</v>
      </c>
    </row>
    <row r="21" spans="1:16" ht="14.1" customHeight="1" x14ac:dyDescent="0.2">
      <c r="A21" s="10" t="s">
        <v>34</v>
      </c>
      <c r="B21" s="365">
        <v>286</v>
      </c>
      <c r="C21" s="365" t="s">
        <v>135</v>
      </c>
      <c r="D21" s="365" t="s">
        <v>135</v>
      </c>
      <c r="E21" s="365">
        <v>15</v>
      </c>
      <c r="F21" s="356" t="s">
        <v>135</v>
      </c>
      <c r="G21" s="365">
        <v>271</v>
      </c>
      <c r="H21" s="365" t="s">
        <v>135</v>
      </c>
      <c r="I21" s="365" t="s">
        <v>135</v>
      </c>
      <c r="J21" s="365">
        <v>15</v>
      </c>
      <c r="K21" s="356" t="s">
        <v>135</v>
      </c>
      <c r="L21" s="365">
        <v>270</v>
      </c>
      <c r="M21" s="243" t="s">
        <v>135</v>
      </c>
      <c r="N21" s="243" t="s">
        <v>135</v>
      </c>
      <c r="O21" s="243">
        <v>15</v>
      </c>
      <c r="P21" s="645" t="s">
        <v>135</v>
      </c>
    </row>
    <row r="22" spans="1:16" ht="14.1" customHeight="1" x14ac:dyDescent="0.2">
      <c r="A22" s="10" t="s">
        <v>35</v>
      </c>
      <c r="B22" s="365">
        <v>245</v>
      </c>
      <c r="C22" s="365">
        <v>99</v>
      </c>
      <c r="D22" s="365" t="s">
        <v>135</v>
      </c>
      <c r="E22" s="365">
        <v>22</v>
      </c>
      <c r="F22" s="356" t="s">
        <v>135</v>
      </c>
      <c r="G22" s="365">
        <v>215</v>
      </c>
      <c r="H22" s="365">
        <v>7</v>
      </c>
      <c r="I22" s="365">
        <v>1</v>
      </c>
      <c r="J22" s="365">
        <v>22</v>
      </c>
      <c r="K22" s="356" t="s">
        <v>135</v>
      </c>
      <c r="L22" s="365">
        <v>215</v>
      </c>
      <c r="M22" s="243">
        <v>6</v>
      </c>
      <c r="N22" s="243">
        <v>1</v>
      </c>
      <c r="O22" s="243">
        <v>21</v>
      </c>
      <c r="P22" s="645" t="s">
        <v>135</v>
      </c>
    </row>
    <row r="23" spans="1:16" ht="14.1" customHeight="1" x14ac:dyDescent="0.2">
      <c r="A23" s="10" t="s">
        <v>36</v>
      </c>
      <c r="B23" s="365">
        <v>320</v>
      </c>
      <c r="C23" s="365">
        <v>136</v>
      </c>
      <c r="D23" s="365" t="s">
        <v>135</v>
      </c>
      <c r="E23" s="365">
        <v>13</v>
      </c>
      <c r="F23" s="356" t="s">
        <v>135</v>
      </c>
      <c r="G23" s="365">
        <v>327</v>
      </c>
      <c r="H23" s="365">
        <v>150</v>
      </c>
      <c r="I23" s="365" t="s">
        <v>135</v>
      </c>
      <c r="J23" s="365">
        <v>14</v>
      </c>
      <c r="K23" s="356" t="s">
        <v>135</v>
      </c>
      <c r="L23" s="365">
        <v>321</v>
      </c>
      <c r="M23" s="243">
        <v>137</v>
      </c>
      <c r="N23" s="243">
        <v>1</v>
      </c>
      <c r="O23" s="243">
        <v>19</v>
      </c>
      <c r="P23" s="645" t="s">
        <v>135</v>
      </c>
    </row>
    <row r="24" spans="1:16" ht="14.1" customHeight="1" x14ac:dyDescent="0.2">
      <c r="A24" s="10" t="s">
        <v>37</v>
      </c>
      <c r="B24" s="365">
        <v>262</v>
      </c>
      <c r="C24" s="365">
        <v>114</v>
      </c>
      <c r="D24" s="365">
        <v>3</v>
      </c>
      <c r="E24" s="365">
        <v>26</v>
      </c>
      <c r="F24" s="356" t="s">
        <v>135</v>
      </c>
      <c r="G24" s="365">
        <v>290</v>
      </c>
      <c r="H24" s="365">
        <v>121</v>
      </c>
      <c r="I24" s="365">
        <v>3</v>
      </c>
      <c r="J24" s="365">
        <v>26</v>
      </c>
      <c r="K24" s="356" t="s">
        <v>135</v>
      </c>
      <c r="L24" s="365">
        <v>291</v>
      </c>
      <c r="M24" s="243">
        <v>121</v>
      </c>
      <c r="N24" s="243">
        <v>3</v>
      </c>
      <c r="O24" s="243">
        <v>29</v>
      </c>
      <c r="P24" s="645" t="s">
        <v>135</v>
      </c>
    </row>
    <row r="25" spans="1:16" ht="14.1" customHeight="1" x14ac:dyDescent="0.2">
      <c r="A25" s="10" t="s">
        <v>38</v>
      </c>
      <c r="B25" s="365">
        <v>141</v>
      </c>
      <c r="C25" s="365">
        <v>20</v>
      </c>
      <c r="D25" s="365">
        <v>2</v>
      </c>
      <c r="E25" s="365">
        <v>7</v>
      </c>
      <c r="F25" s="356" t="s">
        <v>135</v>
      </c>
      <c r="G25" s="365">
        <v>146</v>
      </c>
      <c r="H25" s="365">
        <v>29</v>
      </c>
      <c r="I25" s="365" t="s">
        <v>135</v>
      </c>
      <c r="J25" s="365">
        <v>9</v>
      </c>
      <c r="K25" s="356" t="s">
        <v>135</v>
      </c>
      <c r="L25" s="365">
        <v>160</v>
      </c>
      <c r="M25" s="243">
        <v>36</v>
      </c>
      <c r="N25" s="243" t="s">
        <v>135</v>
      </c>
      <c r="O25" s="243">
        <v>12</v>
      </c>
      <c r="P25" s="645" t="s">
        <v>135</v>
      </c>
    </row>
    <row r="26" spans="1:16" ht="14.1" customHeight="1" x14ac:dyDescent="0.2">
      <c r="A26" s="10" t="s">
        <v>39</v>
      </c>
      <c r="B26" s="365">
        <v>1181</v>
      </c>
      <c r="C26" s="365">
        <v>711</v>
      </c>
      <c r="D26" s="365">
        <v>4</v>
      </c>
      <c r="E26" s="365">
        <v>52</v>
      </c>
      <c r="F26" s="356" t="s">
        <v>135</v>
      </c>
      <c r="G26" s="365">
        <v>1181</v>
      </c>
      <c r="H26" s="365">
        <v>711</v>
      </c>
      <c r="I26" s="365">
        <v>4</v>
      </c>
      <c r="J26" s="365">
        <v>52</v>
      </c>
      <c r="K26" s="356" t="s">
        <v>135</v>
      </c>
      <c r="L26" s="365">
        <v>1181</v>
      </c>
      <c r="M26" s="243">
        <v>711</v>
      </c>
      <c r="N26" s="243">
        <v>4</v>
      </c>
      <c r="O26" s="243">
        <v>52</v>
      </c>
      <c r="P26" s="645" t="s">
        <v>135</v>
      </c>
    </row>
    <row r="27" spans="1:16" ht="17.25" customHeight="1" x14ac:dyDescent="0.2">
      <c r="A27" s="20" t="s">
        <v>103</v>
      </c>
      <c r="B27" s="364">
        <v>2109</v>
      </c>
      <c r="C27" s="364">
        <v>311</v>
      </c>
      <c r="D27" s="364">
        <v>16</v>
      </c>
      <c r="E27" s="364">
        <v>148</v>
      </c>
      <c r="F27" s="363" t="s">
        <v>135</v>
      </c>
      <c r="G27" s="364">
        <v>2186</v>
      </c>
      <c r="H27" s="364">
        <v>487</v>
      </c>
      <c r="I27" s="364">
        <v>26</v>
      </c>
      <c r="J27" s="364">
        <v>151</v>
      </c>
      <c r="K27" s="363" t="s">
        <v>135</v>
      </c>
      <c r="L27" s="242">
        <v>2203</v>
      </c>
      <c r="M27" s="242">
        <v>499</v>
      </c>
      <c r="N27" s="242">
        <v>28</v>
      </c>
      <c r="O27" s="242">
        <v>163</v>
      </c>
      <c r="P27" s="644" t="s">
        <v>135</v>
      </c>
    </row>
    <row r="28" spans="1:16" ht="14.1" customHeight="1" x14ac:dyDescent="0.2">
      <c r="A28" s="10" t="s">
        <v>40</v>
      </c>
      <c r="B28" s="365">
        <v>115</v>
      </c>
      <c r="C28" s="365">
        <v>62</v>
      </c>
      <c r="D28" s="365">
        <v>1</v>
      </c>
      <c r="E28" s="365">
        <v>5</v>
      </c>
      <c r="F28" s="363" t="s">
        <v>135</v>
      </c>
      <c r="G28" s="365">
        <v>153</v>
      </c>
      <c r="H28" s="365">
        <v>86</v>
      </c>
      <c r="I28" s="365">
        <v>1</v>
      </c>
      <c r="J28" s="365">
        <v>8</v>
      </c>
      <c r="K28" s="363" t="s">
        <v>135</v>
      </c>
      <c r="L28" s="243">
        <v>153</v>
      </c>
      <c r="M28" s="243">
        <v>86</v>
      </c>
      <c r="N28" s="243">
        <v>2</v>
      </c>
      <c r="O28" s="243">
        <v>11</v>
      </c>
      <c r="P28" s="644" t="s">
        <v>135</v>
      </c>
    </row>
    <row r="29" spans="1:16" ht="14.1" customHeight="1" x14ac:dyDescent="0.2">
      <c r="A29" s="10" t="s">
        <v>41</v>
      </c>
      <c r="B29" s="365">
        <v>115</v>
      </c>
      <c r="C29" s="365">
        <v>12</v>
      </c>
      <c r="D29" s="365">
        <v>1</v>
      </c>
      <c r="E29" s="365">
        <v>2</v>
      </c>
      <c r="F29" s="363" t="s">
        <v>135</v>
      </c>
      <c r="G29" s="365">
        <v>98</v>
      </c>
      <c r="H29" s="365">
        <v>7</v>
      </c>
      <c r="I29" s="365" t="s">
        <v>135</v>
      </c>
      <c r="J29" s="365">
        <v>4</v>
      </c>
      <c r="K29" s="363" t="s">
        <v>135</v>
      </c>
      <c r="L29" s="243">
        <v>90</v>
      </c>
      <c r="M29" s="243">
        <v>7</v>
      </c>
      <c r="N29" s="243" t="s">
        <v>135</v>
      </c>
      <c r="O29" s="243">
        <v>4</v>
      </c>
      <c r="P29" s="644" t="s">
        <v>135</v>
      </c>
    </row>
    <row r="30" spans="1:16" ht="14.1" customHeight="1" x14ac:dyDescent="0.2">
      <c r="A30" s="10" t="s">
        <v>42</v>
      </c>
      <c r="B30" s="365">
        <v>184</v>
      </c>
      <c r="C30" s="365">
        <v>46</v>
      </c>
      <c r="D30" s="365" t="s">
        <v>135</v>
      </c>
      <c r="E30" s="365">
        <v>24</v>
      </c>
      <c r="F30" s="363" t="s">
        <v>135</v>
      </c>
      <c r="G30" s="365">
        <v>196</v>
      </c>
      <c r="H30" s="365">
        <v>62</v>
      </c>
      <c r="I30" s="365">
        <v>1</v>
      </c>
      <c r="J30" s="365">
        <v>23</v>
      </c>
      <c r="K30" s="363" t="s">
        <v>135</v>
      </c>
      <c r="L30" s="243">
        <v>191</v>
      </c>
      <c r="M30" s="243">
        <v>58</v>
      </c>
      <c r="N30" s="243" t="s">
        <v>135</v>
      </c>
      <c r="O30" s="243">
        <v>23</v>
      </c>
      <c r="P30" s="644" t="s">
        <v>135</v>
      </c>
    </row>
    <row r="31" spans="1:16" ht="14.1" customHeight="1" x14ac:dyDescent="0.2">
      <c r="A31" s="1" t="s">
        <v>78</v>
      </c>
      <c r="B31" s="365"/>
      <c r="C31" s="365"/>
      <c r="D31" s="365"/>
      <c r="E31" s="365"/>
      <c r="F31" s="363" t="s">
        <v>135</v>
      </c>
      <c r="G31" s="243"/>
      <c r="H31" s="243"/>
      <c r="I31" s="243"/>
      <c r="J31" s="243"/>
      <c r="K31" s="240"/>
      <c r="L31" s="243"/>
      <c r="M31" s="243"/>
      <c r="N31" s="243"/>
      <c r="O31" s="243"/>
      <c r="P31" s="644"/>
    </row>
    <row r="32" spans="1:16" ht="14.1" customHeight="1" x14ac:dyDescent="0.2">
      <c r="A32" s="2" t="s">
        <v>118</v>
      </c>
      <c r="B32" s="365">
        <v>4</v>
      </c>
      <c r="C32" s="365">
        <v>2</v>
      </c>
      <c r="D32" s="365" t="s">
        <v>135</v>
      </c>
      <c r="E32" s="365" t="s">
        <v>135</v>
      </c>
      <c r="F32" s="363" t="s">
        <v>135</v>
      </c>
      <c r="G32" s="365">
        <v>4</v>
      </c>
      <c r="H32" s="365">
        <v>1</v>
      </c>
      <c r="I32" s="365" t="s">
        <v>135</v>
      </c>
      <c r="J32" s="365" t="s">
        <v>135</v>
      </c>
      <c r="K32" s="363" t="s">
        <v>135</v>
      </c>
      <c r="L32" s="243">
        <v>4</v>
      </c>
      <c r="M32" s="243">
        <v>1</v>
      </c>
      <c r="N32" s="243" t="s">
        <v>135</v>
      </c>
      <c r="O32" s="243" t="s">
        <v>135</v>
      </c>
      <c r="P32" s="644" t="s">
        <v>135</v>
      </c>
    </row>
    <row r="33" spans="1:16" ht="22.5" customHeight="1" x14ac:dyDescent="0.2">
      <c r="A33" s="3" t="s">
        <v>115</v>
      </c>
      <c r="B33" s="365">
        <v>180</v>
      </c>
      <c r="C33" s="365">
        <v>44</v>
      </c>
      <c r="D33" s="365" t="s">
        <v>135</v>
      </c>
      <c r="E33" s="365">
        <v>24</v>
      </c>
      <c r="F33" s="363" t="s">
        <v>135</v>
      </c>
      <c r="G33" s="365">
        <v>192</v>
      </c>
      <c r="H33" s="365">
        <v>61</v>
      </c>
      <c r="I33" s="365">
        <v>1</v>
      </c>
      <c r="J33" s="365">
        <v>23</v>
      </c>
      <c r="K33" s="363" t="s">
        <v>135</v>
      </c>
      <c r="L33" s="243">
        <v>187</v>
      </c>
      <c r="M33" s="243">
        <v>57</v>
      </c>
      <c r="N33" s="243" t="s">
        <v>135</v>
      </c>
      <c r="O33" s="243">
        <v>23</v>
      </c>
      <c r="P33" s="644" t="s">
        <v>135</v>
      </c>
    </row>
    <row r="34" spans="1:16" ht="14.1" customHeight="1" x14ac:dyDescent="0.2">
      <c r="A34" s="10" t="s">
        <v>43</v>
      </c>
      <c r="B34" s="365">
        <v>203</v>
      </c>
      <c r="C34" s="365">
        <v>91</v>
      </c>
      <c r="D34" s="365">
        <v>2</v>
      </c>
      <c r="E34" s="365">
        <v>25</v>
      </c>
      <c r="F34" s="363" t="s">
        <v>135</v>
      </c>
      <c r="G34" s="365">
        <v>209</v>
      </c>
      <c r="H34" s="365">
        <v>93</v>
      </c>
      <c r="I34" s="365">
        <v>2</v>
      </c>
      <c r="J34" s="365">
        <v>26</v>
      </c>
      <c r="K34" s="363" t="s">
        <v>135</v>
      </c>
      <c r="L34" s="243">
        <v>215</v>
      </c>
      <c r="M34" s="243">
        <v>93</v>
      </c>
      <c r="N34" s="243">
        <v>3</v>
      </c>
      <c r="O34" s="243">
        <v>31</v>
      </c>
      <c r="P34" s="644" t="s">
        <v>135</v>
      </c>
    </row>
    <row r="35" spans="1:16" ht="14.1" customHeight="1" x14ac:dyDescent="0.2">
      <c r="A35" s="10" t="s">
        <v>44</v>
      </c>
      <c r="B35" s="365">
        <v>176</v>
      </c>
      <c r="C35" s="365">
        <v>4</v>
      </c>
      <c r="D35" s="365">
        <v>3</v>
      </c>
      <c r="E35" s="365">
        <v>5</v>
      </c>
      <c r="F35" s="363" t="s">
        <v>135</v>
      </c>
      <c r="G35" s="365">
        <v>179</v>
      </c>
      <c r="H35" s="365">
        <v>4</v>
      </c>
      <c r="I35" s="365">
        <v>3</v>
      </c>
      <c r="J35" s="365">
        <v>5</v>
      </c>
      <c r="K35" s="363" t="s">
        <v>135</v>
      </c>
      <c r="L35" s="243">
        <v>185</v>
      </c>
      <c r="M35" s="243">
        <v>4</v>
      </c>
      <c r="N35" s="243">
        <v>3</v>
      </c>
      <c r="O35" s="243">
        <v>5</v>
      </c>
      <c r="P35" s="644" t="s">
        <v>135</v>
      </c>
    </row>
    <row r="36" spans="1:16" ht="14.1" customHeight="1" x14ac:dyDescent="0.2">
      <c r="A36" s="10" t="s">
        <v>45</v>
      </c>
      <c r="B36" s="365">
        <v>332</v>
      </c>
      <c r="C36" s="365">
        <v>23</v>
      </c>
      <c r="D36" s="365">
        <v>2</v>
      </c>
      <c r="E36" s="365">
        <v>14</v>
      </c>
      <c r="F36" s="363" t="s">
        <v>135</v>
      </c>
      <c r="G36" s="365">
        <v>365</v>
      </c>
      <c r="H36" s="365">
        <v>81</v>
      </c>
      <c r="I36" s="365">
        <v>2</v>
      </c>
      <c r="J36" s="365">
        <v>20</v>
      </c>
      <c r="K36" s="363" t="s">
        <v>135</v>
      </c>
      <c r="L36" s="243">
        <v>369</v>
      </c>
      <c r="M36" s="243">
        <v>83</v>
      </c>
      <c r="N36" s="243">
        <v>2</v>
      </c>
      <c r="O36" s="243">
        <v>20</v>
      </c>
      <c r="P36" s="644" t="s">
        <v>135</v>
      </c>
    </row>
    <row r="37" spans="1:16" ht="14.1" customHeight="1" x14ac:dyDescent="0.2">
      <c r="A37" s="10" t="s">
        <v>46</v>
      </c>
      <c r="B37" s="365">
        <v>106</v>
      </c>
      <c r="C37" s="365" t="s">
        <v>135</v>
      </c>
      <c r="D37" s="365">
        <v>1</v>
      </c>
      <c r="E37" s="365" t="s">
        <v>135</v>
      </c>
      <c r="F37" s="363" t="s">
        <v>135</v>
      </c>
      <c r="G37" s="365">
        <v>106</v>
      </c>
      <c r="H37" s="365">
        <v>19</v>
      </c>
      <c r="I37" s="365">
        <v>1</v>
      </c>
      <c r="J37" s="365" t="s">
        <v>135</v>
      </c>
      <c r="K37" s="363" t="s">
        <v>135</v>
      </c>
      <c r="L37" s="243">
        <v>102</v>
      </c>
      <c r="M37" s="243">
        <v>17</v>
      </c>
      <c r="N37" s="243">
        <v>1</v>
      </c>
      <c r="O37" s="243">
        <v>1</v>
      </c>
      <c r="P37" s="644" t="s">
        <v>135</v>
      </c>
    </row>
    <row r="38" spans="1:16" ht="14.1" customHeight="1" x14ac:dyDescent="0.2">
      <c r="A38" s="10" t="s">
        <v>47</v>
      </c>
      <c r="B38" s="365">
        <v>162</v>
      </c>
      <c r="C38" s="365">
        <v>12</v>
      </c>
      <c r="D38" s="365" t="s">
        <v>135</v>
      </c>
      <c r="E38" s="365">
        <v>23</v>
      </c>
      <c r="F38" s="363" t="s">
        <v>135</v>
      </c>
      <c r="G38" s="365">
        <v>153</v>
      </c>
      <c r="H38" s="365">
        <v>72</v>
      </c>
      <c r="I38" s="365">
        <v>10</v>
      </c>
      <c r="J38" s="365">
        <v>8</v>
      </c>
      <c r="K38" s="363" t="s">
        <v>135</v>
      </c>
      <c r="L38" s="243">
        <v>166</v>
      </c>
      <c r="M38" s="243">
        <v>82</v>
      </c>
      <c r="N38" s="243">
        <v>10</v>
      </c>
      <c r="O38" s="243">
        <v>11</v>
      </c>
      <c r="P38" s="644" t="s">
        <v>135</v>
      </c>
    </row>
    <row r="39" spans="1:16" ht="14.1" customHeight="1" x14ac:dyDescent="0.2">
      <c r="A39" s="10" t="s">
        <v>48</v>
      </c>
      <c r="B39" s="365">
        <v>187</v>
      </c>
      <c r="C39" s="365">
        <v>55</v>
      </c>
      <c r="D39" s="365">
        <v>2</v>
      </c>
      <c r="E39" s="365">
        <v>31</v>
      </c>
      <c r="F39" s="363" t="s">
        <v>135</v>
      </c>
      <c r="G39" s="365">
        <v>191</v>
      </c>
      <c r="H39" s="365">
        <v>57</v>
      </c>
      <c r="I39" s="365">
        <v>2</v>
      </c>
      <c r="J39" s="365">
        <v>31</v>
      </c>
      <c r="K39" s="363" t="s">
        <v>135</v>
      </c>
      <c r="L39" s="243">
        <v>196</v>
      </c>
      <c r="M39" s="243">
        <v>63</v>
      </c>
      <c r="N39" s="243">
        <v>3</v>
      </c>
      <c r="O39" s="243">
        <v>31</v>
      </c>
      <c r="P39" s="644" t="s">
        <v>135</v>
      </c>
    </row>
    <row r="40" spans="1:16" ht="14.1" customHeight="1" x14ac:dyDescent="0.2">
      <c r="A40" s="10" t="s">
        <v>49</v>
      </c>
      <c r="B40" s="365">
        <v>529</v>
      </c>
      <c r="C40" s="365">
        <v>6</v>
      </c>
      <c r="D40" s="365">
        <v>4</v>
      </c>
      <c r="E40" s="365">
        <v>19</v>
      </c>
      <c r="F40" s="363" t="s">
        <v>135</v>
      </c>
      <c r="G40" s="365">
        <v>536</v>
      </c>
      <c r="H40" s="365">
        <v>6</v>
      </c>
      <c r="I40" s="365">
        <v>4</v>
      </c>
      <c r="J40" s="365">
        <v>26</v>
      </c>
      <c r="K40" s="363" t="s">
        <v>135</v>
      </c>
      <c r="L40" s="243">
        <v>536</v>
      </c>
      <c r="M40" s="243">
        <v>6</v>
      </c>
      <c r="N40" s="243">
        <v>4</v>
      </c>
      <c r="O40" s="243">
        <v>26</v>
      </c>
      <c r="P40" s="644" t="s">
        <v>135</v>
      </c>
    </row>
    <row r="41" spans="1:16" ht="17.25" customHeight="1" x14ac:dyDescent="0.2">
      <c r="A41" s="20" t="s">
        <v>104</v>
      </c>
      <c r="B41" s="364">
        <f>SUM(B42:B49)</f>
        <v>3614</v>
      </c>
      <c r="C41" s="364">
        <f>SUM(C42:C49)</f>
        <v>1066</v>
      </c>
      <c r="D41" s="364">
        <f>SUM(D42:D49)</f>
        <v>43</v>
      </c>
      <c r="E41" s="364">
        <f>SUM(E42:E49)</f>
        <v>508</v>
      </c>
      <c r="F41" s="364">
        <f>SUM(F42:F49)</f>
        <v>4</v>
      </c>
      <c r="G41" s="364">
        <v>3555</v>
      </c>
      <c r="H41" s="364">
        <v>1201</v>
      </c>
      <c r="I41" s="364">
        <v>45</v>
      </c>
      <c r="J41" s="364">
        <v>466</v>
      </c>
      <c r="K41" s="363">
        <v>2</v>
      </c>
      <c r="L41" s="242">
        <v>3579</v>
      </c>
      <c r="M41" s="242">
        <v>1200</v>
      </c>
      <c r="N41" s="242">
        <v>46</v>
      </c>
      <c r="O41" s="242">
        <v>472</v>
      </c>
      <c r="P41" s="644">
        <v>3</v>
      </c>
    </row>
    <row r="42" spans="1:16" ht="14.1" customHeight="1" x14ac:dyDescent="0.2">
      <c r="A42" s="10" t="s">
        <v>50</v>
      </c>
      <c r="B42" s="365">
        <v>131</v>
      </c>
      <c r="C42" s="365">
        <v>5</v>
      </c>
      <c r="D42" s="365">
        <v>2</v>
      </c>
      <c r="E42" s="365">
        <v>24</v>
      </c>
      <c r="F42" s="356" t="s">
        <v>135</v>
      </c>
      <c r="G42" s="365">
        <v>156</v>
      </c>
      <c r="H42" s="365">
        <v>48</v>
      </c>
      <c r="I42" s="365">
        <v>3</v>
      </c>
      <c r="J42" s="365">
        <v>33</v>
      </c>
      <c r="K42" s="356" t="s">
        <v>135</v>
      </c>
      <c r="L42" s="243">
        <v>151</v>
      </c>
      <c r="M42" s="243">
        <v>49</v>
      </c>
      <c r="N42" s="243">
        <v>3</v>
      </c>
      <c r="O42" s="243">
        <v>28</v>
      </c>
      <c r="P42" s="645" t="s">
        <v>135</v>
      </c>
    </row>
    <row r="43" spans="1:16" ht="14.1" customHeight="1" x14ac:dyDescent="0.2">
      <c r="A43" s="10" t="s">
        <v>51</v>
      </c>
      <c r="B43" s="365">
        <v>116</v>
      </c>
      <c r="C43" s="365">
        <v>20</v>
      </c>
      <c r="D43" s="365" t="s">
        <v>135</v>
      </c>
      <c r="E43" s="365">
        <v>17</v>
      </c>
      <c r="F43" s="356" t="s">
        <v>135</v>
      </c>
      <c r="G43" s="365">
        <v>104</v>
      </c>
      <c r="H43" s="365">
        <v>6</v>
      </c>
      <c r="I43" s="365" t="s">
        <v>135</v>
      </c>
      <c r="J43" s="365">
        <v>15</v>
      </c>
      <c r="K43" s="356" t="s">
        <v>135</v>
      </c>
      <c r="L43" s="243">
        <v>108</v>
      </c>
      <c r="M43" s="243">
        <v>12</v>
      </c>
      <c r="N43" s="243" t="s">
        <v>135</v>
      </c>
      <c r="O43" s="243">
        <v>16</v>
      </c>
      <c r="P43" s="645" t="s">
        <v>135</v>
      </c>
    </row>
    <row r="44" spans="1:16" ht="14.1" customHeight="1" x14ac:dyDescent="0.2">
      <c r="A44" s="10" t="s">
        <v>108</v>
      </c>
      <c r="B44" s="365">
        <v>470</v>
      </c>
      <c r="C44" s="365">
        <v>214</v>
      </c>
      <c r="D44" s="365">
        <v>12</v>
      </c>
      <c r="E44" s="365">
        <v>37</v>
      </c>
      <c r="F44" s="356">
        <v>1</v>
      </c>
      <c r="G44" s="365">
        <v>502</v>
      </c>
      <c r="H44" s="365">
        <v>294</v>
      </c>
      <c r="I44" s="365">
        <v>8</v>
      </c>
      <c r="J44" s="365">
        <v>31</v>
      </c>
      <c r="K44" s="356" t="s">
        <v>135</v>
      </c>
      <c r="L44" s="243">
        <v>487</v>
      </c>
      <c r="M44" s="243">
        <v>269</v>
      </c>
      <c r="N44" s="243">
        <v>11</v>
      </c>
      <c r="O44" s="243">
        <v>36</v>
      </c>
      <c r="P44" s="645">
        <v>2</v>
      </c>
    </row>
    <row r="45" spans="1:16" ht="14.1" customHeight="1" x14ac:dyDescent="0.2">
      <c r="A45" s="10" t="s">
        <v>52</v>
      </c>
      <c r="B45" s="365">
        <v>1131</v>
      </c>
      <c r="C45" s="365">
        <v>491</v>
      </c>
      <c r="D45" s="365">
        <v>17</v>
      </c>
      <c r="E45" s="365">
        <v>172</v>
      </c>
      <c r="F45" s="356">
        <v>2</v>
      </c>
      <c r="G45" s="365">
        <v>1062</v>
      </c>
      <c r="H45" s="365">
        <v>526</v>
      </c>
      <c r="I45" s="365">
        <v>21</v>
      </c>
      <c r="J45" s="365">
        <v>138</v>
      </c>
      <c r="K45" s="356">
        <v>2</v>
      </c>
      <c r="L45" s="243">
        <v>1090</v>
      </c>
      <c r="M45" s="243">
        <v>521</v>
      </c>
      <c r="N45" s="243">
        <v>19</v>
      </c>
      <c r="O45" s="243">
        <v>143</v>
      </c>
      <c r="P45" s="645">
        <v>1</v>
      </c>
    </row>
    <row r="46" spans="1:16" ht="14.1" customHeight="1" x14ac:dyDescent="0.2">
      <c r="A46" s="10" t="s">
        <v>53</v>
      </c>
      <c r="B46" s="365">
        <v>216</v>
      </c>
      <c r="C46" s="365">
        <v>25</v>
      </c>
      <c r="D46" s="365">
        <v>2</v>
      </c>
      <c r="E46" s="365">
        <v>40</v>
      </c>
      <c r="F46" s="356" t="s">
        <v>135</v>
      </c>
      <c r="G46" s="365">
        <v>216</v>
      </c>
      <c r="H46" s="365">
        <v>8</v>
      </c>
      <c r="I46" s="365">
        <v>1</v>
      </c>
      <c r="J46" s="365">
        <v>38</v>
      </c>
      <c r="K46" s="356" t="s">
        <v>135</v>
      </c>
      <c r="L46" s="243">
        <v>218</v>
      </c>
      <c r="M46" s="243">
        <v>8</v>
      </c>
      <c r="N46" s="243">
        <v>1</v>
      </c>
      <c r="O46" s="243">
        <v>37</v>
      </c>
      <c r="P46" s="645" t="s">
        <v>135</v>
      </c>
    </row>
    <row r="47" spans="1:16" ht="14.1" customHeight="1" x14ac:dyDescent="0.2">
      <c r="A47" s="10" t="s">
        <v>54</v>
      </c>
      <c r="B47" s="365">
        <v>516</v>
      </c>
      <c r="C47" s="365">
        <v>191</v>
      </c>
      <c r="D47" s="365">
        <v>3</v>
      </c>
      <c r="E47" s="365">
        <v>90</v>
      </c>
      <c r="F47" s="356">
        <v>1</v>
      </c>
      <c r="G47" s="365">
        <v>517</v>
      </c>
      <c r="H47" s="365">
        <v>201</v>
      </c>
      <c r="I47" s="365">
        <v>4</v>
      </c>
      <c r="J47" s="365">
        <v>93</v>
      </c>
      <c r="K47" s="356" t="s">
        <v>135</v>
      </c>
      <c r="L47" s="243">
        <v>530</v>
      </c>
      <c r="M47" s="243">
        <v>215</v>
      </c>
      <c r="N47" s="243">
        <v>4</v>
      </c>
      <c r="O47" s="243">
        <v>95</v>
      </c>
      <c r="P47" s="645" t="s">
        <v>135</v>
      </c>
    </row>
    <row r="48" spans="1:16" ht="14.1" customHeight="1" x14ac:dyDescent="0.2">
      <c r="A48" s="10" t="s">
        <v>55</v>
      </c>
      <c r="B48" s="365">
        <v>969</v>
      </c>
      <c r="C48" s="365">
        <v>97</v>
      </c>
      <c r="D48" s="365">
        <v>7</v>
      </c>
      <c r="E48" s="365">
        <v>124</v>
      </c>
      <c r="F48" s="356" t="s">
        <v>135</v>
      </c>
      <c r="G48" s="365">
        <v>933</v>
      </c>
      <c r="H48" s="365">
        <v>95</v>
      </c>
      <c r="I48" s="365">
        <v>8</v>
      </c>
      <c r="J48" s="365">
        <v>114</v>
      </c>
      <c r="K48" s="356" t="s">
        <v>135</v>
      </c>
      <c r="L48" s="243">
        <v>930</v>
      </c>
      <c r="M48" s="243">
        <v>103</v>
      </c>
      <c r="N48" s="243">
        <v>8</v>
      </c>
      <c r="O48" s="243">
        <v>113</v>
      </c>
      <c r="P48" s="645" t="s">
        <v>135</v>
      </c>
    </row>
    <row r="49" spans="1:16" ht="14.1" customHeight="1" x14ac:dyDescent="0.2">
      <c r="A49" s="10" t="s">
        <v>109</v>
      </c>
      <c r="B49" s="365">
        <v>65</v>
      </c>
      <c r="C49" s="365">
        <v>23</v>
      </c>
      <c r="D49" s="365" t="s">
        <v>135</v>
      </c>
      <c r="E49" s="365">
        <v>4</v>
      </c>
      <c r="F49" s="366" t="s">
        <v>135</v>
      </c>
      <c r="G49" s="365">
        <v>65</v>
      </c>
      <c r="H49" s="365">
        <v>23</v>
      </c>
      <c r="I49" s="365" t="s">
        <v>135</v>
      </c>
      <c r="J49" s="365">
        <v>4</v>
      </c>
      <c r="K49" s="366" t="s">
        <v>135</v>
      </c>
      <c r="L49" s="243">
        <v>65</v>
      </c>
      <c r="M49" s="243">
        <v>23</v>
      </c>
      <c r="N49" s="243" t="s">
        <v>135</v>
      </c>
      <c r="O49" s="243">
        <v>4</v>
      </c>
      <c r="P49" s="645" t="s">
        <v>135</v>
      </c>
    </row>
    <row r="50" spans="1:16" ht="17.25" customHeight="1" x14ac:dyDescent="0.2">
      <c r="A50" s="20" t="s">
        <v>105</v>
      </c>
      <c r="B50" s="364">
        <v>3213</v>
      </c>
      <c r="C50" s="364">
        <v>1820</v>
      </c>
      <c r="D50" s="364">
        <v>77</v>
      </c>
      <c r="E50" s="364">
        <v>528</v>
      </c>
      <c r="F50" s="356">
        <v>8</v>
      </c>
      <c r="G50" s="364">
        <v>3130</v>
      </c>
      <c r="H50" s="364">
        <v>1741</v>
      </c>
      <c r="I50" s="364">
        <v>75</v>
      </c>
      <c r="J50" s="364">
        <v>422</v>
      </c>
      <c r="K50" s="363">
        <v>2</v>
      </c>
      <c r="L50" s="242">
        <v>3268</v>
      </c>
      <c r="M50" s="242">
        <v>1971</v>
      </c>
      <c r="N50" s="242">
        <v>71</v>
      </c>
      <c r="O50" s="242">
        <v>407</v>
      </c>
      <c r="P50" s="644">
        <v>2</v>
      </c>
    </row>
    <row r="51" spans="1:16" ht="14.1" customHeight="1" x14ac:dyDescent="0.2">
      <c r="A51" s="10" t="s">
        <v>56</v>
      </c>
      <c r="B51" s="365">
        <v>1136</v>
      </c>
      <c r="C51" s="365">
        <v>701</v>
      </c>
      <c r="D51" s="365">
        <v>41</v>
      </c>
      <c r="E51" s="365">
        <v>85</v>
      </c>
      <c r="F51" s="356" t="s">
        <v>135</v>
      </c>
      <c r="G51" s="365">
        <v>1180</v>
      </c>
      <c r="H51" s="365">
        <v>693</v>
      </c>
      <c r="I51" s="365">
        <v>44</v>
      </c>
      <c r="J51" s="365">
        <v>122</v>
      </c>
      <c r="K51" s="356" t="s">
        <v>135</v>
      </c>
      <c r="L51" s="243">
        <v>1228</v>
      </c>
      <c r="M51" s="243">
        <v>862</v>
      </c>
      <c r="N51" s="243">
        <v>39</v>
      </c>
      <c r="O51" s="243">
        <v>85</v>
      </c>
      <c r="P51" s="645" t="s">
        <v>135</v>
      </c>
    </row>
    <row r="52" spans="1:16" ht="13.9" customHeight="1" x14ac:dyDescent="0.2">
      <c r="A52" s="10" t="s">
        <v>57</v>
      </c>
      <c r="B52" s="365">
        <v>172</v>
      </c>
      <c r="C52" s="365">
        <v>105</v>
      </c>
      <c r="D52" s="365" t="s">
        <v>135</v>
      </c>
      <c r="E52" s="365">
        <v>61</v>
      </c>
      <c r="F52" s="356" t="s">
        <v>135</v>
      </c>
      <c r="G52" s="365">
        <v>191</v>
      </c>
      <c r="H52" s="365">
        <v>114</v>
      </c>
      <c r="I52" s="365" t="s">
        <v>135</v>
      </c>
      <c r="J52" s="365">
        <v>57</v>
      </c>
      <c r="K52" s="356" t="s">
        <v>135</v>
      </c>
      <c r="L52" s="243">
        <v>194</v>
      </c>
      <c r="M52" s="243">
        <v>118</v>
      </c>
      <c r="N52" s="243" t="s">
        <v>135</v>
      </c>
      <c r="O52" s="243">
        <v>58</v>
      </c>
      <c r="P52" s="645" t="s">
        <v>135</v>
      </c>
    </row>
    <row r="53" spans="1:16" ht="21.6" customHeight="1" x14ac:dyDescent="0.2">
      <c r="A53" s="10" t="s">
        <v>128</v>
      </c>
      <c r="B53" s="365">
        <v>283</v>
      </c>
      <c r="C53" s="365">
        <v>142</v>
      </c>
      <c r="D53" s="365">
        <v>13</v>
      </c>
      <c r="E53" s="365">
        <v>42</v>
      </c>
      <c r="F53" s="356" t="s">
        <v>135</v>
      </c>
      <c r="G53" s="365">
        <v>283</v>
      </c>
      <c r="H53" s="365">
        <v>142</v>
      </c>
      <c r="I53" s="365">
        <v>13</v>
      </c>
      <c r="J53" s="365">
        <v>42</v>
      </c>
      <c r="K53" s="356" t="s">
        <v>135</v>
      </c>
      <c r="L53" s="243">
        <v>286</v>
      </c>
      <c r="M53" s="243">
        <v>141</v>
      </c>
      <c r="N53" s="243">
        <v>13</v>
      </c>
      <c r="O53" s="243">
        <v>46</v>
      </c>
      <c r="P53" s="645" t="s">
        <v>135</v>
      </c>
    </row>
    <row r="54" spans="1:16" ht="22.9" customHeight="1" x14ac:dyDescent="0.2">
      <c r="A54" s="10" t="s">
        <v>129</v>
      </c>
      <c r="B54" s="365">
        <v>163</v>
      </c>
      <c r="C54" s="365">
        <v>30</v>
      </c>
      <c r="D54" s="365" t="s">
        <v>135</v>
      </c>
      <c r="E54" s="365">
        <v>18</v>
      </c>
      <c r="F54" s="356">
        <v>3</v>
      </c>
      <c r="G54" s="365">
        <v>164</v>
      </c>
      <c r="H54" s="365">
        <v>86</v>
      </c>
      <c r="I54" s="365">
        <v>1</v>
      </c>
      <c r="J54" s="365">
        <v>16</v>
      </c>
      <c r="K54" s="356">
        <v>2</v>
      </c>
      <c r="L54" s="243">
        <v>168</v>
      </c>
      <c r="M54" s="243">
        <v>88</v>
      </c>
      <c r="N54" s="243" t="s">
        <v>135</v>
      </c>
      <c r="O54" s="243">
        <v>16</v>
      </c>
      <c r="P54" s="645">
        <v>2</v>
      </c>
    </row>
    <row r="55" spans="1:16" ht="21.6" customHeight="1" x14ac:dyDescent="0.2">
      <c r="A55" s="10" t="s">
        <v>130</v>
      </c>
      <c r="B55" s="365">
        <v>173</v>
      </c>
      <c r="C55" s="365">
        <v>109</v>
      </c>
      <c r="D55" s="365">
        <v>5</v>
      </c>
      <c r="E55" s="365">
        <v>14</v>
      </c>
      <c r="F55" s="356" t="s">
        <v>135</v>
      </c>
      <c r="G55" s="365">
        <v>171</v>
      </c>
      <c r="H55" s="365">
        <v>109</v>
      </c>
      <c r="I55" s="365">
        <v>5</v>
      </c>
      <c r="J55" s="365">
        <v>12</v>
      </c>
      <c r="K55" s="356" t="s">
        <v>135</v>
      </c>
      <c r="L55" s="243">
        <v>213</v>
      </c>
      <c r="M55" s="243">
        <v>142</v>
      </c>
      <c r="N55" s="243">
        <v>7</v>
      </c>
      <c r="O55" s="243">
        <v>19</v>
      </c>
      <c r="P55" s="645" t="s">
        <v>135</v>
      </c>
    </row>
    <row r="56" spans="1:16" ht="14.1" customHeight="1" x14ac:dyDescent="0.2">
      <c r="A56" s="10" t="s">
        <v>58</v>
      </c>
      <c r="B56" s="365">
        <v>405</v>
      </c>
      <c r="C56" s="365">
        <v>133</v>
      </c>
      <c r="D56" s="365">
        <v>1</v>
      </c>
      <c r="E56" s="365">
        <v>193</v>
      </c>
      <c r="F56" s="356" t="s">
        <v>135</v>
      </c>
      <c r="G56" s="365">
        <v>456</v>
      </c>
      <c r="H56" s="365">
        <v>134</v>
      </c>
      <c r="I56" s="365" t="s">
        <v>135</v>
      </c>
      <c r="J56" s="365">
        <v>84</v>
      </c>
      <c r="K56" s="356" t="s">
        <v>135</v>
      </c>
      <c r="L56" s="243">
        <v>474</v>
      </c>
      <c r="M56" s="243">
        <v>151</v>
      </c>
      <c r="N56" s="243" t="s">
        <v>135</v>
      </c>
      <c r="O56" s="243">
        <v>85</v>
      </c>
      <c r="P56" s="645" t="s">
        <v>135</v>
      </c>
    </row>
    <row r="57" spans="1:16" ht="14.1" customHeight="1" x14ac:dyDescent="0.2">
      <c r="A57" s="10" t="s">
        <v>59</v>
      </c>
      <c r="B57" s="365">
        <v>881</v>
      </c>
      <c r="C57" s="365">
        <v>600</v>
      </c>
      <c r="D57" s="365">
        <v>17</v>
      </c>
      <c r="E57" s="365">
        <v>115</v>
      </c>
      <c r="F57" s="356">
        <v>5</v>
      </c>
      <c r="G57" s="365">
        <v>685</v>
      </c>
      <c r="H57" s="365">
        <v>463</v>
      </c>
      <c r="I57" s="365">
        <v>12</v>
      </c>
      <c r="J57" s="365">
        <v>89</v>
      </c>
      <c r="K57" s="356" t="s">
        <v>135</v>
      </c>
      <c r="L57" s="243">
        <v>705</v>
      </c>
      <c r="M57" s="243">
        <v>469</v>
      </c>
      <c r="N57" s="243">
        <v>12</v>
      </c>
      <c r="O57" s="243">
        <v>98</v>
      </c>
      <c r="P57" s="645" t="s">
        <v>135</v>
      </c>
    </row>
    <row r="58" spans="1:16" ht="19.5" customHeight="1" x14ac:dyDescent="0.2">
      <c r="A58" s="20" t="s">
        <v>106</v>
      </c>
      <c r="B58" s="364">
        <v>5532</v>
      </c>
      <c r="C58" s="364">
        <v>1298</v>
      </c>
      <c r="D58" s="364">
        <v>51</v>
      </c>
      <c r="E58" s="364">
        <v>823</v>
      </c>
      <c r="F58" s="363">
        <v>19</v>
      </c>
      <c r="G58" s="364">
        <v>5425</v>
      </c>
      <c r="H58" s="364">
        <v>1029</v>
      </c>
      <c r="I58" s="364">
        <v>47</v>
      </c>
      <c r="J58" s="364">
        <v>838</v>
      </c>
      <c r="K58" s="363">
        <v>18</v>
      </c>
      <c r="L58" s="242">
        <v>5580</v>
      </c>
      <c r="M58" s="242">
        <v>1013</v>
      </c>
      <c r="N58" s="242">
        <v>61</v>
      </c>
      <c r="O58" s="242">
        <v>852</v>
      </c>
      <c r="P58" s="644">
        <v>16</v>
      </c>
    </row>
    <row r="59" spans="1:16" ht="14.1" customHeight="1" x14ac:dyDescent="0.2">
      <c r="A59" s="10" t="s">
        <v>60</v>
      </c>
      <c r="B59" s="365">
        <v>609</v>
      </c>
      <c r="C59" s="365">
        <v>230</v>
      </c>
      <c r="D59" s="365">
        <v>6</v>
      </c>
      <c r="E59" s="365">
        <v>110</v>
      </c>
      <c r="F59" s="356" t="s">
        <v>135</v>
      </c>
      <c r="G59" s="365">
        <v>620</v>
      </c>
      <c r="H59" s="365">
        <v>225</v>
      </c>
      <c r="I59" s="365">
        <v>6</v>
      </c>
      <c r="J59" s="365">
        <v>96</v>
      </c>
      <c r="K59" s="356" t="s">
        <v>135</v>
      </c>
      <c r="L59" s="243">
        <v>625</v>
      </c>
      <c r="M59" s="243">
        <v>230</v>
      </c>
      <c r="N59" s="243">
        <v>7</v>
      </c>
      <c r="O59" s="243">
        <v>97</v>
      </c>
      <c r="P59" s="645" t="s">
        <v>135</v>
      </c>
    </row>
    <row r="60" spans="1:16" ht="14.1" customHeight="1" x14ac:dyDescent="0.2">
      <c r="A60" s="10" t="s">
        <v>61</v>
      </c>
      <c r="B60" s="365">
        <v>153</v>
      </c>
      <c r="C60" s="365">
        <v>6</v>
      </c>
      <c r="D60" s="365" t="s">
        <v>135</v>
      </c>
      <c r="E60" s="365">
        <v>21</v>
      </c>
      <c r="F60" s="356" t="s">
        <v>135</v>
      </c>
      <c r="G60" s="365">
        <v>140</v>
      </c>
      <c r="H60" s="365">
        <v>36</v>
      </c>
      <c r="I60" s="365">
        <v>1</v>
      </c>
      <c r="J60" s="365">
        <v>18</v>
      </c>
      <c r="K60" s="356" t="s">
        <v>135</v>
      </c>
      <c r="L60" s="243">
        <v>139</v>
      </c>
      <c r="M60" s="243">
        <v>7</v>
      </c>
      <c r="N60" s="243">
        <v>1</v>
      </c>
      <c r="O60" s="243">
        <v>16</v>
      </c>
      <c r="P60" s="645" t="s">
        <v>135</v>
      </c>
    </row>
    <row r="61" spans="1:16" ht="14.1" customHeight="1" x14ac:dyDescent="0.2">
      <c r="A61" s="10" t="s">
        <v>62</v>
      </c>
      <c r="B61" s="365">
        <v>140</v>
      </c>
      <c r="C61" s="365">
        <v>10</v>
      </c>
      <c r="D61" s="365">
        <v>1</v>
      </c>
      <c r="E61" s="365">
        <v>20</v>
      </c>
      <c r="F61" s="356">
        <v>2</v>
      </c>
      <c r="G61" s="365">
        <v>116</v>
      </c>
      <c r="H61" s="365">
        <v>23</v>
      </c>
      <c r="I61" s="365">
        <v>1</v>
      </c>
      <c r="J61" s="365">
        <v>21</v>
      </c>
      <c r="K61" s="356" t="s">
        <v>135</v>
      </c>
      <c r="L61" s="243">
        <v>118</v>
      </c>
      <c r="M61" s="243">
        <v>24</v>
      </c>
      <c r="N61" s="243">
        <v>1</v>
      </c>
      <c r="O61" s="243">
        <v>22</v>
      </c>
      <c r="P61" s="645" t="s">
        <v>135</v>
      </c>
    </row>
    <row r="62" spans="1:16" ht="14.1" customHeight="1" x14ac:dyDescent="0.2">
      <c r="A62" s="10" t="s">
        <v>63</v>
      </c>
      <c r="B62" s="365">
        <v>922</v>
      </c>
      <c r="C62" s="365">
        <v>212</v>
      </c>
      <c r="D62" s="365">
        <v>18</v>
      </c>
      <c r="E62" s="365">
        <v>164</v>
      </c>
      <c r="F62" s="356" t="s">
        <v>135</v>
      </c>
      <c r="G62" s="365">
        <v>937</v>
      </c>
      <c r="H62" s="365">
        <v>53</v>
      </c>
      <c r="I62" s="365">
        <v>13</v>
      </c>
      <c r="J62" s="365">
        <v>184</v>
      </c>
      <c r="K62" s="356" t="s">
        <v>135</v>
      </c>
      <c r="L62" s="243">
        <v>936</v>
      </c>
      <c r="M62" s="243">
        <v>52</v>
      </c>
      <c r="N62" s="243">
        <v>21</v>
      </c>
      <c r="O62" s="243">
        <v>182</v>
      </c>
      <c r="P62" s="645" t="s">
        <v>135</v>
      </c>
    </row>
    <row r="63" spans="1:16" ht="14.1" customHeight="1" x14ac:dyDescent="0.2">
      <c r="A63" s="10" t="s">
        <v>64</v>
      </c>
      <c r="B63" s="365">
        <v>230</v>
      </c>
      <c r="C63" s="365">
        <v>102</v>
      </c>
      <c r="D63" s="365">
        <v>4</v>
      </c>
      <c r="E63" s="365">
        <v>37</v>
      </c>
      <c r="F63" s="356">
        <v>1</v>
      </c>
      <c r="G63" s="365">
        <v>135</v>
      </c>
      <c r="H63" s="365">
        <v>45</v>
      </c>
      <c r="I63" s="365">
        <v>1</v>
      </c>
      <c r="J63" s="365">
        <v>15</v>
      </c>
      <c r="K63" s="356" t="s">
        <v>135</v>
      </c>
      <c r="L63" s="243">
        <v>141</v>
      </c>
      <c r="M63" s="243">
        <v>52</v>
      </c>
      <c r="N63" s="243">
        <v>2</v>
      </c>
      <c r="O63" s="243">
        <v>19</v>
      </c>
      <c r="P63" s="645" t="s">
        <v>135</v>
      </c>
    </row>
    <row r="64" spans="1:16" ht="14.1" customHeight="1" x14ac:dyDescent="0.2">
      <c r="A64" s="10" t="s">
        <v>65</v>
      </c>
      <c r="B64" s="365">
        <v>176</v>
      </c>
      <c r="C64" s="365">
        <v>97</v>
      </c>
      <c r="D64" s="365" t="s">
        <v>135</v>
      </c>
      <c r="E64" s="365">
        <v>21</v>
      </c>
      <c r="F64" s="356">
        <v>1</v>
      </c>
      <c r="G64" s="365">
        <v>176</v>
      </c>
      <c r="H64" s="365">
        <v>28</v>
      </c>
      <c r="I64" s="365">
        <v>1</v>
      </c>
      <c r="J64" s="365">
        <v>19</v>
      </c>
      <c r="K64" s="356">
        <v>1</v>
      </c>
      <c r="L64" s="243">
        <v>182</v>
      </c>
      <c r="M64" s="243">
        <v>29</v>
      </c>
      <c r="N64" s="243">
        <v>1</v>
      </c>
      <c r="O64" s="243">
        <v>19</v>
      </c>
      <c r="P64" s="645">
        <v>1</v>
      </c>
    </row>
    <row r="65" spans="1:16" ht="14.1" customHeight="1" x14ac:dyDescent="0.2">
      <c r="A65" s="10" t="s">
        <v>66</v>
      </c>
      <c r="B65" s="365">
        <v>430</v>
      </c>
      <c r="C65" s="365">
        <v>204</v>
      </c>
      <c r="D65" s="365">
        <v>3</v>
      </c>
      <c r="E65" s="365">
        <v>70</v>
      </c>
      <c r="F65" s="356" t="s">
        <v>135</v>
      </c>
      <c r="G65" s="365">
        <v>417</v>
      </c>
      <c r="H65" s="365">
        <v>180</v>
      </c>
      <c r="I65" s="365">
        <v>3</v>
      </c>
      <c r="J65" s="365">
        <v>71</v>
      </c>
      <c r="K65" s="356">
        <v>1</v>
      </c>
      <c r="L65" s="243">
        <v>424</v>
      </c>
      <c r="M65" s="243">
        <v>126</v>
      </c>
      <c r="N65" s="243">
        <v>4</v>
      </c>
      <c r="O65" s="243">
        <v>75</v>
      </c>
      <c r="P65" s="645">
        <v>1</v>
      </c>
    </row>
    <row r="66" spans="1:16" ht="14.1" customHeight="1" x14ac:dyDescent="0.2">
      <c r="A66" s="10" t="s">
        <v>67</v>
      </c>
      <c r="B66" s="365">
        <v>246</v>
      </c>
      <c r="C66" s="365">
        <v>31</v>
      </c>
      <c r="D66" s="365">
        <v>2</v>
      </c>
      <c r="E66" s="365">
        <v>30</v>
      </c>
      <c r="F66" s="356" t="s">
        <v>135</v>
      </c>
      <c r="G66" s="365">
        <v>218</v>
      </c>
      <c r="H66" s="365">
        <v>21</v>
      </c>
      <c r="I66" s="365">
        <v>2</v>
      </c>
      <c r="J66" s="365">
        <v>19</v>
      </c>
      <c r="K66" s="356" t="s">
        <v>135</v>
      </c>
      <c r="L66" s="243">
        <v>233</v>
      </c>
      <c r="M66" s="243">
        <v>23</v>
      </c>
      <c r="N66" s="243">
        <v>2</v>
      </c>
      <c r="O66" s="243">
        <v>26</v>
      </c>
      <c r="P66" s="645" t="s">
        <v>135</v>
      </c>
    </row>
    <row r="67" spans="1:16" ht="14.1" customHeight="1" x14ac:dyDescent="0.2">
      <c r="A67" s="10" t="s">
        <v>68</v>
      </c>
      <c r="B67" s="365">
        <v>534</v>
      </c>
      <c r="C67" s="365">
        <v>68</v>
      </c>
      <c r="D67" s="365">
        <v>2</v>
      </c>
      <c r="E67" s="365">
        <v>37</v>
      </c>
      <c r="F67" s="356">
        <v>3</v>
      </c>
      <c r="G67" s="365">
        <v>562</v>
      </c>
      <c r="H67" s="365">
        <v>132</v>
      </c>
      <c r="I67" s="365">
        <v>1</v>
      </c>
      <c r="J67" s="365">
        <v>46</v>
      </c>
      <c r="K67" s="356">
        <v>3</v>
      </c>
      <c r="L67" s="243">
        <v>568</v>
      </c>
      <c r="M67" s="243">
        <v>155</v>
      </c>
      <c r="N67" s="243">
        <v>2</v>
      </c>
      <c r="O67" s="243">
        <v>50</v>
      </c>
      <c r="P67" s="645">
        <v>1</v>
      </c>
    </row>
    <row r="68" spans="1:16" ht="14.1" customHeight="1" x14ac:dyDescent="0.2">
      <c r="A68" s="10" t="s">
        <v>69</v>
      </c>
      <c r="B68" s="365">
        <v>358</v>
      </c>
      <c r="C68" s="365">
        <v>103</v>
      </c>
      <c r="D68" s="365">
        <v>1</v>
      </c>
      <c r="E68" s="365">
        <v>87</v>
      </c>
      <c r="F68" s="356" t="s">
        <v>135</v>
      </c>
      <c r="G68" s="365">
        <v>363</v>
      </c>
      <c r="H68" s="365">
        <v>18</v>
      </c>
      <c r="I68" s="365">
        <v>6</v>
      </c>
      <c r="J68" s="365">
        <v>101</v>
      </c>
      <c r="K68" s="356">
        <v>1</v>
      </c>
      <c r="L68" s="243">
        <v>427</v>
      </c>
      <c r="M68" s="243">
        <v>23</v>
      </c>
      <c r="N68" s="243">
        <v>6</v>
      </c>
      <c r="O68" s="243">
        <v>90</v>
      </c>
      <c r="P68" s="645">
        <v>1</v>
      </c>
    </row>
    <row r="69" spans="1:16" ht="14.1" customHeight="1" x14ac:dyDescent="0.2">
      <c r="A69" s="10" t="s">
        <v>70</v>
      </c>
      <c r="B69" s="365">
        <v>268</v>
      </c>
      <c r="C69" s="365">
        <v>5</v>
      </c>
      <c r="D69" s="365" t="s">
        <v>135</v>
      </c>
      <c r="E69" s="365">
        <v>22</v>
      </c>
      <c r="F69" s="356" t="s">
        <v>135</v>
      </c>
      <c r="G69" s="365">
        <v>303</v>
      </c>
      <c r="H69" s="365">
        <v>51</v>
      </c>
      <c r="I69" s="365">
        <v>2</v>
      </c>
      <c r="J69" s="365">
        <v>41</v>
      </c>
      <c r="K69" s="356" t="s">
        <v>135</v>
      </c>
      <c r="L69" s="243">
        <v>317</v>
      </c>
      <c r="M69" s="243">
        <v>54</v>
      </c>
      <c r="N69" s="243">
        <v>2</v>
      </c>
      <c r="O69" s="243">
        <v>41</v>
      </c>
      <c r="P69" s="645" t="s">
        <v>135</v>
      </c>
    </row>
    <row r="70" spans="1:16" ht="14.1" customHeight="1" x14ac:dyDescent="0.2">
      <c r="A70" s="10" t="s">
        <v>71</v>
      </c>
      <c r="B70" s="365">
        <v>726</v>
      </c>
      <c r="C70" s="365">
        <v>84</v>
      </c>
      <c r="D70" s="365">
        <v>14</v>
      </c>
      <c r="E70" s="365">
        <v>104</v>
      </c>
      <c r="F70" s="356">
        <v>9</v>
      </c>
      <c r="G70" s="365">
        <v>745</v>
      </c>
      <c r="H70" s="365">
        <v>82</v>
      </c>
      <c r="I70" s="365">
        <v>9</v>
      </c>
      <c r="J70" s="365">
        <v>105</v>
      </c>
      <c r="K70" s="356">
        <v>9</v>
      </c>
      <c r="L70" s="243">
        <v>779</v>
      </c>
      <c r="M70" s="243">
        <v>90</v>
      </c>
      <c r="N70" s="243">
        <v>10</v>
      </c>
      <c r="O70" s="243">
        <v>113</v>
      </c>
      <c r="P70" s="645">
        <v>9</v>
      </c>
    </row>
    <row r="71" spans="1:16" ht="14.1" customHeight="1" x14ac:dyDescent="0.2">
      <c r="A71" s="10" t="s">
        <v>72</v>
      </c>
      <c r="B71" s="365">
        <v>502</v>
      </c>
      <c r="C71" s="365">
        <v>29</v>
      </c>
      <c r="D71" s="365" t="s">
        <v>135</v>
      </c>
      <c r="E71" s="365">
        <v>86</v>
      </c>
      <c r="F71" s="356">
        <v>3</v>
      </c>
      <c r="G71" s="365">
        <v>471</v>
      </c>
      <c r="H71" s="365">
        <v>21</v>
      </c>
      <c r="I71" s="365" t="s">
        <v>135</v>
      </c>
      <c r="J71" s="365">
        <v>88</v>
      </c>
      <c r="K71" s="356">
        <v>3</v>
      </c>
      <c r="L71" s="243">
        <v>467</v>
      </c>
      <c r="M71" s="243">
        <v>33</v>
      </c>
      <c r="N71" s="243">
        <v>2</v>
      </c>
      <c r="O71" s="243">
        <v>86</v>
      </c>
      <c r="P71" s="645">
        <v>3</v>
      </c>
    </row>
    <row r="72" spans="1:16" ht="14.1" customHeight="1" x14ac:dyDescent="0.2">
      <c r="A72" s="10" t="s">
        <v>73</v>
      </c>
      <c r="B72" s="365">
        <v>238</v>
      </c>
      <c r="C72" s="365">
        <v>117</v>
      </c>
      <c r="D72" s="365" t="s">
        <v>135</v>
      </c>
      <c r="E72" s="365">
        <v>14</v>
      </c>
      <c r="F72" s="356" t="s">
        <v>135</v>
      </c>
      <c r="G72" s="365">
        <v>222</v>
      </c>
      <c r="H72" s="365">
        <v>114</v>
      </c>
      <c r="I72" s="365">
        <v>1</v>
      </c>
      <c r="J72" s="365">
        <v>14</v>
      </c>
      <c r="K72" s="356" t="s">
        <v>135</v>
      </c>
      <c r="L72" s="243">
        <v>224</v>
      </c>
      <c r="M72" s="243">
        <v>115</v>
      </c>
      <c r="N72" s="243" t="s">
        <v>135</v>
      </c>
      <c r="O72" s="243">
        <v>16</v>
      </c>
      <c r="P72" s="645" t="s">
        <v>135</v>
      </c>
    </row>
    <row r="73" spans="1:16" ht="17.25" customHeight="1" x14ac:dyDescent="0.2">
      <c r="A73" s="20" t="s">
        <v>74</v>
      </c>
      <c r="B73" s="364">
        <v>2907</v>
      </c>
      <c r="C73" s="364">
        <v>949</v>
      </c>
      <c r="D73" s="364">
        <v>19</v>
      </c>
      <c r="E73" s="364">
        <v>376</v>
      </c>
      <c r="F73" s="363" t="s">
        <v>135</v>
      </c>
      <c r="G73" s="364">
        <v>2335</v>
      </c>
      <c r="H73" s="364">
        <v>622</v>
      </c>
      <c r="I73" s="364">
        <v>18</v>
      </c>
      <c r="J73" s="364">
        <v>311</v>
      </c>
      <c r="K73" s="363" t="s">
        <v>135</v>
      </c>
      <c r="L73" s="242">
        <v>2353</v>
      </c>
      <c r="M73" s="242">
        <v>615</v>
      </c>
      <c r="N73" s="242">
        <v>17</v>
      </c>
      <c r="O73" s="242">
        <v>308</v>
      </c>
      <c r="P73" s="644" t="s">
        <v>135</v>
      </c>
    </row>
    <row r="74" spans="1:16" ht="14.1" customHeight="1" x14ac:dyDescent="0.2">
      <c r="A74" s="10" t="s">
        <v>75</v>
      </c>
      <c r="B74" s="365">
        <v>236</v>
      </c>
      <c r="C74" s="365">
        <v>4</v>
      </c>
      <c r="D74" s="365" t="s">
        <v>135</v>
      </c>
      <c r="E74" s="365">
        <v>40</v>
      </c>
      <c r="F74" s="363" t="s">
        <v>135</v>
      </c>
      <c r="G74" s="365">
        <v>214</v>
      </c>
      <c r="H74" s="365">
        <v>2</v>
      </c>
      <c r="I74" s="365" t="s">
        <v>135</v>
      </c>
      <c r="J74" s="365">
        <v>43</v>
      </c>
      <c r="K74" s="363" t="s">
        <v>135</v>
      </c>
      <c r="L74" s="243">
        <v>215</v>
      </c>
      <c r="M74" s="243">
        <v>2</v>
      </c>
      <c r="N74" s="243" t="s">
        <v>135</v>
      </c>
      <c r="O74" s="243">
        <v>43</v>
      </c>
      <c r="P74" s="644" t="s">
        <v>135</v>
      </c>
    </row>
    <row r="75" spans="1:16" ht="14.1" customHeight="1" x14ac:dyDescent="0.2">
      <c r="A75" s="10" t="s">
        <v>76</v>
      </c>
      <c r="B75" s="365">
        <v>791</v>
      </c>
      <c r="C75" s="365">
        <v>179</v>
      </c>
      <c r="D75" s="365">
        <v>4</v>
      </c>
      <c r="E75" s="365">
        <v>102</v>
      </c>
      <c r="F75" s="363" t="s">
        <v>135</v>
      </c>
      <c r="G75" s="365">
        <v>785</v>
      </c>
      <c r="H75" s="365">
        <v>79</v>
      </c>
      <c r="I75" s="365">
        <v>7</v>
      </c>
      <c r="J75" s="365">
        <v>100</v>
      </c>
      <c r="K75" s="363" t="s">
        <v>135</v>
      </c>
      <c r="L75" s="243">
        <v>786</v>
      </c>
      <c r="M75" s="243">
        <v>31</v>
      </c>
      <c r="N75" s="243">
        <v>7</v>
      </c>
      <c r="O75" s="243">
        <v>97</v>
      </c>
      <c r="P75" s="644" t="s">
        <v>135</v>
      </c>
    </row>
    <row r="76" spans="1:16" ht="14.1" customHeight="1" x14ac:dyDescent="0.2">
      <c r="A76" s="10" t="s">
        <v>77</v>
      </c>
      <c r="B76" s="365">
        <v>845</v>
      </c>
      <c r="C76" s="365">
        <v>390</v>
      </c>
      <c r="D76" s="365">
        <v>8</v>
      </c>
      <c r="E76" s="365">
        <v>106</v>
      </c>
      <c r="F76" s="363" t="s">
        <v>135</v>
      </c>
      <c r="G76" s="365">
        <v>616</v>
      </c>
      <c r="H76" s="365">
        <v>189</v>
      </c>
      <c r="I76" s="365">
        <v>7</v>
      </c>
      <c r="J76" s="365">
        <v>80</v>
      </c>
      <c r="K76" s="363" t="s">
        <v>135</v>
      </c>
      <c r="L76" s="243">
        <v>628</v>
      </c>
      <c r="M76" s="243">
        <v>227</v>
      </c>
      <c r="N76" s="243">
        <v>6</v>
      </c>
      <c r="O76" s="243">
        <v>83</v>
      </c>
      <c r="P76" s="644" t="s">
        <v>135</v>
      </c>
    </row>
    <row r="77" spans="1:16" ht="14.1" customHeight="1" x14ac:dyDescent="0.2">
      <c r="A77" s="1" t="s">
        <v>78</v>
      </c>
      <c r="B77" s="365"/>
      <c r="C77" s="365"/>
      <c r="D77" s="365"/>
      <c r="E77" s="365"/>
      <c r="F77" s="363" t="s">
        <v>135</v>
      </c>
      <c r="G77" s="243"/>
      <c r="H77" s="243"/>
      <c r="I77" s="243"/>
      <c r="J77" s="243"/>
      <c r="K77" s="240"/>
      <c r="L77" s="243"/>
      <c r="M77" s="243"/>
      <c r="N77" s="243"/>
      <c r="O77" s="243"/>
      <c r="P77" s="644"/>
    </row>
    <row r="78" spans="1:16" ht="21" customHeight="1" x14ac:dyDescent="0.2">
      <c r="A78" s="2" t="s">
        <v>116</v>
      </c>
      <c r="B78" s="365">
        <v>363</v>
      </c>
      <c r="C78" s="365">
        <v>209</v>
      </c>
      <c r="D78" s="365">
        <v>3</v>
      </c>
      <c r="E78" s="365">
        <v>41</v>
      </c>
      <c r="F78" s="363" t="s">
        <v>135</v>
      </c>
      <c r="G78" s="365">
        <v>261</v>
      </c>
      <c r="H78" s="365">
        <v>26</v>
      </c>
      <c r="I78" s="365">
        <v>3</v>
      </c>
      <c r="J78" s="365">
        <v>29</v>
      </c>
      <c r="K78" s="363" t="s">
        <v>135</v>
      </c>
      <c r="L78" s="243">
        <v>266</v>
      </c>
      <c r="M78" s="243">
        <v>52</v>
      </c>
      <c r="N78" s="243">
        <v>3</v>
      </c>
      <c r="O78" s="243">
        <v>30</v>
      </c>
      <c r="P78" s="644" t="s">
        <v>135</v>
      </c>
    </row>
    <row r="79" spans="1:16" ht="14.1" customHeight="1" x14ac:dyDescent="0.2">
      <c r="A79" s="2" t="s">
        <v>117</v>
      </c>
      <c r="B79" s="365">
        <v>122</v>
      </c>
      <c r="C79" s="365">
        <v>53</v>
      </c>
      <c r="D79" s="365">
        <v>1</v>
      </c>
      <c r="E79" s="365">
        <v>13</v>
      </c>
      <c r="F79" s="363" t="s">
        <v>135</v>
      </c>
      <c r="G79" s="365">
        <v>107</v>
      </c>
      <c r="H79" s="365">
        <v>27</v>
      </c>
      <c r="I79" s="365">
        <v>2</v>
      </c>
      <c r="J79" s="365">
        <v>14</v>
      </c>
      <c r="K79" s="363" t="s">
        <v>135</v>
      </c>
      <c r="L79" s="243">
        <v>119</v>
      </c>
      <c r="M79" s="243">
        <v>40</v>
      </c>
      <c r="N79" s="243">
        <v>1</v>
      </c>
      <c r="O79" s="243">
        <v>16</v>
      </c>
      <c r="P79" s="644" t="s">
        <v>135</v>
      </c>
    </row>
    <row r="80" spans="1:16" ht="21" customHeight="1" x14ac:dyDescent="0.2">
      <c r="A80" s="3" t="s">
        <v>121</v>
      </c>
      <c r="B80" s="365">
        <v>360</v>
      </c>
      <c r="C80" s="365">
        <v>128</v>
      </c>
      <c r="D80" s="365">
        <v>2</v>
      </c>
      <c r="E80" s="365">
        <v>52</v>
      </c>
      <c r="F80" s="363" t="s">
        <v>135</v>
      </c>
      <c r="G80" s="365">
        <v>248</v>
      </c>
      <c r="H80" s="365">
        <v>136</v>
      </c>
      <c r="I80" s="365">
        <v>2</v>
      </c>
      <c r="J80" s="365">
        <v>37</v>
      </c>
      <c r="K80" s="363" t="s">
        <v>135</v>
      </c>
      <c r="L80" s="243">
        <v>243</v>
      </c>
      <c r="M80" s="243">
        <v>135</v>
      </c>
      <c r="N80" s="243">
        <v>2</v>
      </c>
      <c r="O80" s="243">
        <v>37</v>
      </c>
      <c r="P80" s="644" t="s">
        <v>135</v>
      </c>
    </row>
    <row r="81" spans="1:16" ht="14.1" customHeight="1" x14ac:dyDescent="0.2">
      <c r="A81" s="10" t="s">
        <v>79</v>
      </c>
      <c r="B81" s="365">
        <v>1035</v>
      </c>
      <c r="C81" s="365">
        <v>376</v>
      </c>
      <c r="D81" s="365">
        <v>7</v>
      </c>
      <c r="E81" s="365">
        <v>128</v>
      </c>
      <c r="F81" s="363" t="s">
        <v>135</v>
      </c>
      <c r="G81" s="365">
        <v>720</v>
      </c>
      <c r="H81" s="365">
        <v>352</v>
      </c>
      <c r="I81" s="365">
        <v>4</v>
      </c>
      <c r="J81" s="365">
        <v>88</v>
      </c>
      <c r="K81" s="363" t="s">
        <v>135</v>
      </c>
      <c r="L81" s="243">
        <v>724</v>
      </c>
      <c r="M81" s="243">
        <v>355</v>
      </c>
      <c r="N81" s="243">
        <v>4</v>
      </c>
      <c r="O81" s="243">
        <v>85</v>
      </c>
      <c r="P81" s="644" t="s">
        <v>135</v>
      </c>
    </row>
    <row r="82" spans="1:16" ht="17.25" customHeight="1" x14ac:dyDescent="0.2">
      <c r="A82" s="20" t="s">
        <v>80</v>
      </c>
      <c r="B82" s="364">
        <v>4522</v>
      </c>
      <c r="C82" s="364">
        <v>1177</v>
      </c>
      <c r="D82" s="364">
        <v>12</v>
      </c>
      <c r="E82" s="364">
        <v>394</v>
      </c>
      <c r="F82" s="363" t="s">
        <v>135</v>
      </c>
      <c r="G82" s="364">
        <v>4421</v>
      </c>
      <c r="H82" s="364">
        <v>1068</v>
      </c>
      <c r="I82" s="364">
        <v>14</v>
      </c>
      <c r="J82" s="364">
        <v>399</v>
      </c>
      <c r="K82" s="363">
        <v>1</v>
      </c>
      <c r="L82" s="242">
        <v>4518</v>
      </c>
      <c r="M82" s="242">
        <v>1123</v>
      </c>
      <c r="N82" s="242">
        <v>16</v>
      </c>
      <c r="O82" s="242">
        <v>419</v>
      </c>
      <c r="P82" s="644" t="s">
        <v>135</v>
      </c>
    </row>
    <row r="83" spans="1:16" ht="14.1" customHeight="1" x14ac:dyDescent="0.2">
      <c r="A83" s="10" t="s">
        <v>81</v>
      </c>
      <c r="B83" s="365">
        <v>89</v>
      </c>
      <c r="C83" s="365">
        <v>14</v>
      </c>
      <c r="D83" s="365" t="s">
        <v>135</v>
      </c>
      <c r="E83" s="365">
        <v>1</v>
      </c>
      <c r="F83" s="363" t="s">
        <v>135</v>
      </c>
      <c r="G83" s="365">
        <v>87</v>
      </c>
      <c r="H83" s="365" t="s">
        <v>135</v>
      </c>
      <c r="I83" s="365" t="s">
        <v>135</v>
      </c>
      <c r="J83" s="365">
        <v>2</v>
      </c>
      <c r="K83" s="363" t="s">
        <v>135</v>
      </c>
      <c r="L83" s="243">
        <v>88</v>
      </c>
      <c r="M83" s="243">
        <v>1</v>
      </c>
      <c r="N83" s="243" t="s">
        <v>135</v>
      </c>
      <c r="O83" s="243">
        <v>2</v>
      </c>
      <c r="P83" s="644" t="s">
        <v>135</v>
      </c>
    </row>
    <row r="84" spans="1:16" ht="14.1" customHeight="1" x14ac:dyDescent="0.2">
      <c r="A84" s="10" t="s">
        <v>82</v>
      </c>
      <c r="B84" s="365">
        <v>195</v>
      </c>
      <c r="C84" s="365" t="s">
        <v>135</v>
      </c>
      <c r="D84" s="365">
        <v>2</v>
      </c>
      <c r="E84" s="365">
        <v>9</v>
      </c>
      <c r="F84" s="363" t="s">
        <v>135</v>
      </c>
      <c r="G84" s="365">
        <v>198</v>
      </c>
      <c r="H84" s="365" t="s">
        <v>135</v>
      </c>
      <c r="I84" s="365">
        <v>2</v>
      </c>
      <c r="J84" s="365">
        <v>7</v>
      </c>
      <c r="K84" s="363" t="s">
        <v>135</v>
      </c>
      <c r="L84" s="243">
        <v>212</v>
      </c>
      <c r="M84" s="243" t="s">
        <v>135</v>
      </c>
      <c r="N84" s="243">
        <v>2</v>
      </c>
      <c r="O84" s="243">
        <v>11</v>
      </c>
      <c r="P84" s="644" t="s">
        <v>135</v>
      </c>
    </row>
    <row r="85" spans="1:16" ht="14.1" customHeight="1" x14ac:dyDescent="0.2">
      <c r="A85" s="10" t="s">
        <v>83</v>
      </c>
      <c r="B85" s="365">
        <v>129</v>
      </c>
      <c r="C85" s="365">
        <v>79</v>
      </c>
      <c r="D85" s="365" t="s">
        <v>135</v>
      </c>
      <c r="E85" s="365" t="s">
        <v>135</v>
      </c>
      <c r="F85" s="363" t="s">
        <v>135</v>
      </c>
      <c r="G85" s="365">
        <v>110</v>
      </c>
      <c r="H85" s="365">
        <v>24</v>
      </c>
      <c r="I85" s="365" t="s">
        <v>135</v>
      </c>
      <c r="J85" s="365">
        <v>3</v>
      </c>
      <c r="K85" s="363" t="s">
        <v>135</v>
      </c>
      <c r="L85" s="243">
        <v>117</v>
      </c>
      <c r="M85" s="243">
        <v>38</v>
      </c>
      <c r="N85" s="243" t="s">
        <v>135</v>
      </c>
      <c r="O85" s="243">
        <v>3</v>
      </c>
      <c r="P85" s="644" t="s">
        <v>135</v>
      </c>
    </row>
    <row r="86" spans="1:16" ht="14.1" customHeight="1" x14ac:dyDescent="0.2">
      <c r="A86" s="10" t="s">
        <v>84</v>
      </c>
      <c r="B86" s="365">
        <v>184</v>
      </c>
      <c r="C86" s="365">
        <v>69</v>
      </c>
      <c r="D86" s="365" t="s">
        <v>135</v>
      </c>
      <c r="E86" s="365">
        <v>23</v>
      </c>
      <c r="F86" s="363" t="s">
        <v>135</v>
      </c>
      <c r="G86" s="365">
        <v>216</v>
      </c>
      <c r="H86" s="365">
        <v>76</v>
      </c>
      <c r="I86" s="365">
        <v>1</v>
      </c>
      <c r="J86" s="365">
        <v>25</v>
      </c>
      <c r="K86" s="363" t="s">
        <v>135</v>
      </c>
      <c r="L86" s="243">
        <v>257</v>
      </c>
      <c r="M86" s="243">
        <v>114</v>
      </c>
      <c r="N86" s="243">
        <v>1</v>
      </c>
      <c r="O86" s="243">
        <v>35</v>
      </c>
      <c r="P86" s="644" t="s">
        <v>135</v>
      </c>
    </row>
    <row r="87" spans="1:16" ht="14.1" customHeight="1" x14ac:dyDescent="0.2">
      <c r="A87" s="10" t="s">
        <v>85</v>
      </c>
      <c r="B87" s="365">
        <v>605</v>
      </c>
      <c r="C87" s="365">
        <v>41</v>
      </c>
      <c r="D87" s="365" t="s">
        <v>135</v>
      </c>
      <c r="E87" s="365">
        <v>67</v>
      </c>
      <c r="F87" s="363" t="s">
        <v>135</v>
      </c>
      <c r="G87" s="365">
        <v>652</v>
      </c>
      <c r="H87" s="365">
        <v>264</v>
      </c>
      <c r="I87" s="365">
        <v>1</v>
      </c>
      <c r="J87" s="365">
        <v>70</v>
      </c>
      <c r="K87" s="363" t="s">
        <v>135</v>
      </c>
      <c r="L87" s="243">
        <v>655</v>
      </c>
      <c r="M87" s="243">
        <v>265</v>
      </c>
      <c r="N87" s="243">
        <v>1</v>
      </c>
      <c r="O87" s="243">
        <v>70</v>
      </c>
      <c r="P87" s="644" t="s">
        <v>135</v>
      </c>
    </row>
    <row r="88" spans="1:16" ht="14.1" customHeight="1" x14ac:dyDescent="0.2">
      <c r="A88" s="10" t="s">
        <v>86</v>
      </c>
      <c r="B88" s="365">
        <v>252</v>
      </c>
      <c r="C88" s="365">
        <v>125</v>
      </c>
      <c r="D88" s="365" t="s">
        <v>135</v>
      </c>
      <c r="E88" s="365">
        <v>9</v>
      </c>
      <c r="F88" s="363" t="s">
        <v>135</v>
      </c>
      <c r="G88" s="365">
        <v>279</v>
      </c>
      <c r="H88" s="365">
        <v>2</v>
      </c>
      <c r="I88" s="365">
        <v>2</v>
      </c>
      <c r="J88" s="365">
        <v>13</v>
      </c>
      <c r="K88" s="363" t="s">
        <v>135</v>
      </c>
      <c r="L88" s="243">
        <v>294</v>
      </c>
      <c r="M88" s="243">
        <v>2</v>
      </c>
      <c r="N88" s="243">
        <v>2</v>
      </c>
      <c r="O88" s="243">
        <v>14</v>
      </c>
      <c r="P88" s="644" t="s">
        <v>135</v>
      </c>
    </row>
    <row r="89" spans="1:16" ht="14.1" customHeight="1" x14ac:dyDescent="0.2">
      <c r="A89" s="10" t="s">
        <v>87</v>
      </c>
      <c r="B89" s="365">
        <v>908</v>
      </c>
      <c r="C89" s="365">
        <v>9</v>
      </c>
      <c r="D89" s="365" t="s">
        <v>135</v>
      </c>
      <c r="E89" s="365">
        <v>54</v>
      </c>
      <c r="F89" s="363" t="s">
        <v>135</v>
      </c>
      <c r="G89" s="365">
        <v>897</v>
      </c>
      <c r="H89" s="365">
        <v>5</v>
      </c>
      <c r="I89" s="365" t="s">
        <v>135</v>
      </c>
      <c r="J89" s="365">
        <v>55</v>
      </c>
      <c r="K89" s="363" t="s">
        <v>135</v>
      </c>
      <c r="L89" s="243">
        <v>883</v>
      </c>
      <c r="M89" s="243">
        <v>4</v>
      </c>
      <c r="N89" s="243" t="s">
        <v>135</v>
      </c>
      <c r="O89" s="243">
        <v>52</v>
      </c>
      <c r="P89" s="644" t="s">
        <v>135</v>
      </c>
    </row>
    <row r="90" spans="1:16" ht="14.1" customHeight="1" x14ac:dyDescent="0.2">
      <c r="A90" s="10" t="s">
        <v>88</v>
      </c>
      <c r="B90" s="365">
        <v>616</v>
      </c>
      <c r="C90" s="365">
        <v>202</v>
      </c>
      <c r="D90" s="365" t="s">
        <v>135</v>
      </c>
      <c r="E90" s="365">
        <v>30</v>
      </c>
      <c r="F90" s="363" t="s">
        <v>135</v>
      </c>
      <c r="G90" s="365">
        <v>502</v>
      </c>
      <c r="H90" s="365">
        <v>148</v>
      </c>
      <c r="I90" s="365">
        <v>2</v>
      </c>
      <c r="J90" s="365">
        <v>23</v>
      </c>
      <c r="K90" s="542">
        <v>1</v>
      </c>
      <c r="L90" s="243">
        <v>512</v>
      </c>
      <c r="M90" s="243">
        <v>168</v>
      </c>
      <c r="N90" s="243">
        <v>2</v>
      </c>
      <c r="O90" s="243">
        <v>20</v>
      </c>
      <c r="P90" s="644" t="s">
        <v>135</v>
      </c>
    </row>
    <row r="91" spans="1:16" ht="14.1" customHeight="1" x14ac:dyDescent="0.2">
      <c r="A91" s="10" t="s">
        <v>89</v>
      </c>
      <c r="B91" s="365">
        <v>535</v>
      </c>
      <c r="C91" s="365">
        <v>269</v>
      </c>
      <c r="D91" s="365">
        <v>4</v>
      </c>
      <c r="E91" s="365">
        <v>34</v>
      </c>
      <c r="F91" s="363" t="s">
        <v>135</v>
      </c>
      <c r="G91" s="365">
        <v>540</v>
      </c>
      <c r="H91" s="365">
        <v>246</v>
      </c>
      <c r="I91" s="365">
        <v>4</v>
      </c>
      <c r="J91" s="365">
        <v>43</v>
      </c>
      <c r="K91" s="363" t="s">
        <v>135</v>
      </c>
      <c r="L91" s="243">
        <v>540</v>
      </c>
      <c r="M91" s="243">
        <v>216</v>
      </c>
      <c r="N91" s="243">
        <v>4</v>
      </c>
      <c r="O91" s="243">
        <v>46</v>
      </c>
      <c r="P91" s="644" t="s">
        <v>135</v>
      </c>
    </row>
    <row r="92" spans="1:16" ht="14.1" customHeight="1" x14ac:dyDescent="0.2">
      <c r="A92" s="10" t="s">
        <v>90</v>
      </c>
      <c r="B92" s="365">
        <v>459</v>
      </c>
      <c r="C92" s="365">
        <v>120</v>
      </c>
      <c r="D92" s="365">
        <v>1</v>
      </c>
      <c r="E92" s="365">
        <v>77</v>
      </c>
      <c r="F92" s="363" t="s">
        <v>135</v>
      </c>
      <c r="G92" s="365">
        <v>422</v>
      </c>
      <c r="H92" s="365">
        <v>90</v>
      </c>
      <c r="I92" s="365">
        <v>1</v>
      </c>
      <c r="J92" s="365">
        <v>72</v>
      </c>
      <c r="K92" s="363" t="s">
        <v>135</v>
      </c>
      <c r="L92" s="243">
        <v>424</v>
      </c>
      <c r="M92" s="243">
        <v>90</v>
      </c>
      <c r="N92" s="243">
        <v>1</v>
      </c>
      <c r="O92" s="243">
        <v>75</v>
      </c>
      <c r="P92" s="644" t="s">
        <v>135</v>
      </c>
    </row>
    <row r="93" spans="1:16" ht="11.25" customHeight="1" x14ac:dyDescent="0.2">
      <c r="A93" s="10" t="s">
        <v>91</v>
      </c>
      <c r="B93" s="365">
        <v>309</v>
      </c>
      <c r="C93" s="365">
        <v>133</v>
      </c>
      <c r="D93" s="365">
        <v>5</v>
      </c>
      <c r="E93" s="365">
        <v>69</v>
      </c>
      <c r="F93" s="363" t="s">
        <v>135</v>
      </c>
      <c r="G93" s="365">
        <v>306</v>
      </c>
      <c r="H93" s="365">
        <v>119</v>
      </c>
      <c r="I93" s="365" t="s">
        <v>135</v>
      </c>
      <c r="J93" s="365">
        <v>68</v>
      </c>
      <c r="K93" s="363" t="s">
        <v>135</v>
      </c>
      <c r="L93" s="243">
        <v>307</v>
      </c>
      <c r="M93" s="243">
        <v>120</v>
      </c>
      <c r="N93" s="243" t="s">
        <v>135</v>
      </c>
      <c r="O93" s="243">
        <v>69</v>
      </c>
      <c r="P93" s="644" t="s">
        <v>135</v>
      </c>
    </row>
    <row r="94" spans="1:16" ht="14.1" customHeight="1" x14ac:dyDescent="0.2">
      <c r="A94" s="10" t="s">
        <v>92</v>
      </c>
      <c r="B94" s="365">
        <v>241</v>
      </c>
      <c r="C94" s="365">
        <v>116</v>
      </c>
      <c r="D94" s="365" t="s">
        <v>135</v>
      </c>
      <c r="E94" s="365">
        <v>21</v>
      </c>
      <c r="F94" s="363" t="s">
        <v>135</v>
      </c>
      <c r="G94" s="365">
        <v>212</v>
      </c>
      <c r="H94" s="365">
        <v>94</v>
      </c>
      <c r="I94" s="365">
        <v>1</v>
      </c>
      <c r="J94" s="365">
        <v>18</v>
      </c>
      <c r="K94" s="363" t="s">
        <v>135</v>
      </c>
      <c r="L94" s="243">
        <v>229</v>
      </c>
      <c r="M94" s="243">
        <v>105</v>
      </c>
      <c r="N94" s="243">
        <v>3</v>
      </c>
      <c r="O94" s="243">
        <v>22</v>
      </c>
      <c r="P94" s="644" t="s">
        <v>135</v>
      </c>
    </row>
    <row r="95" spans="1:16" ht="17.25" customHeight="1" x14ac:dyDescent="0.2">
      <c r="A95" s="20" t="s">
        <v>107</v>
      </c>
      <c r="B95" s="364">
        <v>1283</v>
      </c>
      <c r="C95" s="364">
        <v>298</v>
      </c>
      <c r="D95" s="364">
        <v>2</v>
      </c>
      <c r="E95" s="364">
        <v>14</v>
      </c>
      <c r="F95" s="363" t="s">
        <v>135</v>
      </c>
      <c r="G95" s="364">
        <v>1270</v>
      </c>
      <c r="H95" s="364">
        <v>247</v>
      </c>
      <c r="I95" s="364">
        <v>2</v>
      </c>
      <c r="J95" s="364">
        <v>21</v>
      </c>
      <c r="K95" s="363" t="s">
        <v>135</v>
      </c>
      <c r="L95" s="242">
        <v>1278</v>
      </c>
      <c r="M95" s="242">
        <v>200</v>
      </c>
      <c r="N95" s="242">
        <v>2</v>
      </c>
      <c r="O95" s="242">
        <v>20</v>
      </c>
      <c r="P95" s="644" t="s">
        <v>135</v>
      </c>
    </row>
    <row r="96" spans="1:16" ht="14.1" customHeight="1" x14ac:dyDescent="0.2">
      <c r="A96" s="10" t="s">
        <v>93</v>
      </c>
      <c r="B96" s="365">
        <v>256</v>
      </c>
      <c r="C96" s="365">
        <v>154</v>
      </c>
      <c r="D96" s="365">
        <v>1</v>
      </c>
      <c r="E96" s="365">
        <v>9</v>
      </c>
      <c r="F96" s="356" t="s">
        <v>135</v>
      </c>
      <c r="G96" s="365">
        <v>273</v>
      </c>
      <c r="H96" s="365">
        <v>165</v>
      </c>
      <c r="I96" s="365">
        <v>1</v>
      </c>
      <c r="J96" s="365">
        <v>12</v>
      </c>
      <c r="K96" s="356" t="s">
        <v>135</v>
      </c>
      <c r="L96" s="243">
        <v>260</v>
      </c>
      <c r="M96" s="243">
        <v>154</v>
      </c>
      <c r="N96" s="243">
        <v>1</v>
      </c>
      <c r="O96" s="243">
        <v>13</v>
      </c>
      <c r="P96" s="645" t="s">
        <v>135</v>
      </c>
    </row>
    <row r="97" spans="1:16" ht="14.1" customHeight="1" x14ac:dyDescent="0.2">
      <c r="A97" s="10" t="s">
        <v>94</v>
      </c>
      <c r="B97" s="365">
        <v>69</v>
      </c>
      <c r="C97" s="365" t="s">
        <v>135</v>
      </c>
      <c r="D97" s="365" t="s">
        <v>135</v>
      </c>
      <c r="E97" s="365" t="s">
        <v>135</v>
      </c>
      <c r="F97" s="356" t="s">
        <v>135</v>
      </c>
      <c r="G97" s="365">
        <v>68</v>
      </c>
      <c r="H97" s="365">
        <v>33</v>
      </c>
      <c r="I97" s="365" t="s">
        <v>135</v>
      </c>
      <c r="J97" s="365">
        <v>2</v>
      </c>
      <c r="K97" s="356" t="s">
        <v>135</v>
      </c>
      <c r="L97" s="243">
        <v>69</v>
      </c>
      <c r="M97" s="243" t="s">
        <v>135</v>
      </c>
      <c r="N97" s="243" t="s">
        <v>135</v>
      </c>
      <c r="O97" s="243" t="s">
        <v>135</v>
      </c>
      <c r="P97" s="645" t="s">
        <v>135</v>
      </c>
    </row>
    <row r="98" spans="1:16" ht="14.1" customHeight="1" x14ac:dyDescent="0.2">
      <c r="A98" s="10" t="s">
        <v>95</v>
      </c>
      <c r="B98" s="365">
        <v>363</v>
      </c>
      <c r="C98" s="365" t="s">
        <v>135</v>
      </c>
      <c r="D98" s="365">
        <v>1</v>
      </c>
      <c r="E98" s="365">
        <v>3</v>
      </c>
      <c r="F98" s="356" t="s">
        <v>135</v>
      </c>
      <c r="G98" s="365">
        <v>349</v>
      </c>
      <c r="H98" s="365" t="s">
        <v>135</v>
      </c>
      <c r="I98" s="365">
        <v>1</v>
      </c>
      <c r="J98" s="365">
        <v>2</v>
      </c>
      <c r="K98" s="356" t="s">
        <v>135</v>
      </c>
      <c r="L98" s="243">
        <v>352</v>
      </c>
      <c r="M98" s="243" t="s">
        <v>135</v>
      </c>
      <c r="N98" s="243">
        <v>1</v>
      </c>
      <c r="O98" s="243">
        <v>2</v>
      </c>
      <c r="P98" s="645" t="s">
        <v>135</v>
      </c>
    </row>
    <row r="99" spans="1:16" ht="14.1" customHeight="1" x14ac:dyDescent="0.2">
      <c r="A99" s="10" t="s">
        <v>96</v>
      </c>
      <c r="B99" s="365">
        <v>225</v>
      </c>
      <c r="C99" s="365" t="s">
        <v>135</v>
      </c>
      <c r="D99" s="365" t="s">
        <v>135</v>
      </c>
      <c r="E99" s="365">
        <v>1</v>
      </c>
      <c r="F99" s="356" t="s">
        <v>135</v>
      </c>
      <c r="G99" s="365">
        <v>223</v>
      </c>
      <c r="H99" s="365" t="s">
        <v>135</v>
      </c>
      <c r="I99" s="365" t="s">
        <v>135</v>
      </c>
      <c r="J99" s="365">
        <v>2</v>
      </c>
      <c r="K99" s="356" t="s">
        <v>135</v>
      </c>
      <c r="L99" s="243">
        <v>231</v>
      </c>
      <c r="M99" s="243" t="s">
        <v>135</v>
      </c>
      <c r="N99" s="243" t="s">
        <v>135</v>
      </c>
      <c r="O99" s="243">
        <v>2</v>
      </c>
      <c r="P99" s="645" t="s">
        <v>135</v>
      </c>
    </row>
    <row r="100" spans="1:16" ht="14.1" customHeight="1" x14ac:dyDescent="0.2">
      <c r="A100" s="10" t="s">
        <v>97</v>
      </c>
      <c r="B100" s="365">
        <v>209</v>
      </c>
      <c r="C100" s="365">
        <v>116</v>
      </c>
      <c r="D100" s="365" t="s">
        <v>135</v>
      </c>
      <c r="E100" s="365">
        <v>1</v>
      </c>
      <c r="F100" s="356" t="s">
        <v>135</v>
      </c>
      <c r="G100" s="365">
        <v>194</v>
      </c>
      <c r="H100" s="365" t="s">
        <v>135</v>
      </c>
      <c r="I100" s="365" t="s">
        <v>135</v>
      </c>
      <c r="J100" s="365">
        <v>3</v>
      </c>
      <c r="K100" s="356" t="s">
        <v>135</v>
      </c>
      <c r="L100" s="243">
        <v>203</v>
      </c>
      <c r="M100" s="243" t="s">
        <v>135</v>
      </c>
      <c r="N100" s="243" t="s">
        <v>135</v>
      </c>
      <c r="O100" s="243">
        <v>3</v>
      </c>
      <c r="P100" s="645" t="s">
        <v>135</v>
      </c>
    </row>
    <row r="101" spans="1:16" ht="14.1" customHeight="1" x14ac:dyDescent="0.2">
      <c r="A101" s="10" t="s">
        <v>98</v>
      </c>
      <c r="B101" s="365">
        <v>27</v>
      </c>
      <c r="C101" s="365">
        <v>1</v>
      </c>
      <c r="D101" s="365" t="s">
        <v>135</v>
      </c>
      <c r="E101" s="365" t="s">
        <v>135</v>
      </c>
      <c r="F101" s="356" t="s">
        <v>135</v>
      </c>
      <c r="G101" s="365">
        <v>35</v>
      </c>
      <c r="H101" s="365">
        <v>24</v>
      </c>
      <c r="I101" s="365" t="s">
        <v>135</v>
      </c>
      <c r="J101" s="365" t="s">
        <v>135</v>
      </c>
      <c r="K101" s="356" t="s">
        <v>135</v>
      </c>
      <c r="L101" s="243">
        <v>32</v>
      </c>
      <c r="M101" s="243">
        <v>21</v>
      </c>
      <c r="N101" s="243" t="s">
        <v>135</v>
      </c>
      <c r="O101" s="243" t="s">
        <v>135</v>
      </c>
      <c r="P101" s="645" t="s">
        <v>135</v>
      </c>
    </row>
    <row r="102" spans="1:16" ht="14.1" customHeight="1" x14ac:dyDescent="0.2">
      <c r="A102" s="10" t="s">
        <v>99</v>
      </c>
      <c r="B102" s="365">
        <v>73</v>
      </c>
      <c r="C102" s="365" t="s">
        <v>135</v>
      </c>
      <c r="D102" s="365" t="s">
        <v>135</v>
      </c>
      <c r="E102" s="365" t="s">
        <v>135</v>
      </c>
      <c r="F102" s="356" t="s">
        <v>135</v>
      </c>
      <c r="G102" s="365">
        <v>74</v>
      </c>
      <c r="H102" s="365" t="s">
        <v>135</v>
      </c>
      <c r="I102" s="365" t="s">
        <v>135</v>
      </c>
      <c r="J102" s="365" t="s">
        <v>135</v>
      </c>
      <c r="K102" s="356" t="s">
        <v>135</v>
      </c>
      <c r="L102" s="243">
        <v>74</v>
      </c>
      <c r="M102" s="243" t="s">
        <v>135</v>
      </c>
      <c r="N102" s="243" t="s">
        <v>135</v>
      </c>
      <c r="O102" s="243" t="s">
        <v>135</v>
      </c>
      <c r="P102" s="645" t="s">
        <v>135</v>
      </c>
    </row>
    <row r="103" spans="1:16" ht="14.1" customHeight="1" x14ac:dyDescent="0.2">
      <c r="A103" s="10" t="s">
        <v>100</v>
      </c>
      <c r="B103" s="365">
        <v>47</v>
      </c>
      <c r="C103" s="365">
        <v>23</v>
      </c>
      <c r="D103" s="365" t="s">
        <v>135</v>
      </c>
      <c r="E103" s="365" t="s">
        <v>135</v>
      </c>
      <c r="F103" s="356" t="s">
        <v>135</v>
      </c>
      <c r="G103" s="365">
        <v>43</v>
      </c>
      <c r="H103" s="365">
        <v>19</v>
      </c>
      <c r="I103" s="365" t="s">
        <v>135</v>
      </c>
      <c r="J103" s="365" t="s">
        <v>135</v>
      </c>
      <c r="K103" s="356" t="s">
        <v>135</v>
      </c>
      <c r="L103" s="243">
        <v>46</v>
      </c>
      <c r="M103" s="243">
        <v>19</v>
      </c>
      <c r="N103" s="243" t="s">
        <v>135</v>
      </c>
      <c r="O103" s="243" t="s">
        <v>135</v>
      </c>
      <c r="P103" s="645" t="s">
        <v>135</v>
      </c>
    </row>
    <row r="104" spans="1:16" s="354" customFormat="1" ht="14.1" customHeight="1" x14ac:dyDescent="0.2">
      <c r="A104" s="135" t="s">
        <v>101</v>
      </c>
      <c r="B104" s="367">
        <v>14</v>
      </c>
      <c r="C104" s="367">
        <v>4</v>
      </c>
      <c r="D104" s="367" t="s">
        <v>135</v>
      </c>
      <c r="E104" s="367" t="s">
        <v>135</v>
      </c>
      <c r="F104" s="368" t="s">
        <v>135</v>
      </c>
      <c r="G104" s="367">
        <v>11</v>
      </c>
      <c r="H104" s="367">
        <v>6</v>
      </c>
      <c r="I104" s="367" t="s">
        <v>135</v>
      </c>
      <c r="J104" s="367" t="s">
        <v>135</v>
      </c>
      <c r="K104" s="368" t="s">
        <v>135</v>
      </c>
      <c r="L104" s="244">
        <v>11</v>
      </c>
      <c r="M104" s="244">
        <v>6</v>
      </c>
      <c r="N104" s="244" t="s">
        <v>135</v>
      </c>
      <c r="O104" s="244" t="s">
        <v>135</v>
      </c>
      <c r="P104" s="646" t="s">
        <v>135</v>
      </c>
    </row>
    <row r="105" spans="1:16" x14ac:dyDescent="0.2">
      <c r="A105" s="797" t="s">
        <v>1235</v>
      </c>
      <c r="B105" s="797"/>
      <c r="C105" s="797"/>
      <c r="D105" s="797"/>
      <c r="E105" s="797"/>
      <c r="F105" s="797"/>
    </row>
    <row r="106" spans="1:16" x14ac:dyDescent="0.2">
      <c r="A106" s="23"/>
    </row>
  </sheetData>
  <mergeCells count="13">
    <mergeCell ref="A1:P1"/>
    <mergeCell ref="A2:P2"/>
    <mergeCell ref="A105:F105"/>
    <mergeCell ref="A4:A6"/>
    <mergeCell ref="B4:F4"/>
    <mergeCell ref="G4:K4"/>
    <mergeCell ref="C5:F5"/>
    <mergeCell ref="H5:K5"/>
    <mergeCell ref="L4:P4"/>
    <mergeCell ref="M5:P5"/>
    <mergeCell ref="L5:L6"/>
    <mergeCell ref="B5:B6"/>
    <mergeCell ref="G5:G6"/>
  </mergeCells>
  <phoneticPr fontId="35" type="noConversion"/>
  <pageMargins left="0.70866141732283472" right="0.70866141732283472" top="0.74803149606299213" bottom="0.74803149606299213" header="0.31496062992125984" footer="0.31496062992125984"/>
  <pageSetup paperSize="9" scale="85" orientation="landscape" r:id="rId1"/>
  <headerFooter>
    <oddHeader>&amp;CО НАЛИЧИИ ОБЪЕКТОВ ТОРГОВЛИ И ОБЩЕСТВЕННОГО ПИТАНИЯ</oddHeader>
    <oddFooter>&amp;L&amp;P&amp;CТорговля в России. 2017</oddFooter>
  </headerFooter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07"/>
  <sheetViews>
    <sheetView view="pageLayout" zoomScale="90" zoomScaleNormal="120" zoomScalePageLayoutView="90" workbookViewId="0">
      <selection activeCell="A4" sqref="A4:A6"/>
    </sheetView>
  </sheetViews>
  <sheetFormatPr defaultRowHeight="15" x14ac:dyDescent="0.25"/>
  <cols>
    <col min="1" max="1" width="28.5703125" style="67" customWidth="1"/>
    <col min="2" max="13" width="9.28515625" style="67" bestFit="1" customWidth="1"/>
    <col min="14" max="15" width="9.5703125" style="67" bestFit="1" customWidth="1"/>
    <col min="16" max="17" width="9.28515625" style="67" bestFit="1" customWidth="1"/>
    <col min="18" max="19" width="9.5703125" style="67" bestFit="1" customWidth="1"/>
    <col min="20" max="21" width="9.28515625" style="67" bestFit="1" customWidth="1"/>
    <col min="22" max="26" width="9.140625" style="67"/>
    <col min="27" max="27" width="9.140625" style="67" bestFit="1" customWidth="1"/>
    <col min="28" max="30" width="8.7109375" style="67" bestFit="1" customWidth="1"/>
    <col min="31" max="16384" width="9.140625" style="67"/>
  </cols>
  <sheetData>
    <row r="1" spans="1:30" ht="24" customHeight="1" x14ac:dyDescent="0.25">
      <c r="A1" s="774" t="s">
        <v>1120</v>
      </c>
      <c r="B1" s="774"/>
      <c r="C1" s="774"/>
      <c r="D1" s="774"/>
      <c r="E1" s="774"/>
      <c r="F1" s="774"/>
      <c r="G1" s="774"/>
      <c r="H1" s="774"/>
      <c r="I1" s="774"/>
      <c r="J1" s="774"/>
      <c r="K1" s="774"/>
      <c r="L1" s="774"/>
      <c r="M1" s="774"/>
      <c r="N1" s="774"/>
      <c r="O1" s="774"/>
      <c r="P1" s="774"/>
      <c r="Q1" s="774"/>
      <c r="R1" s="774"/>
      <c r="S1" s="774"/>
      <c r="T1" s="774"/>
      <c r="U1" s="774"/>
      <c r="V1" s="774"/>
      <c r="W1" s="774"/>
      <c r="X1" s="774"/>
      <c r="Y1" s="774"/>
    </row>
    <row r="2" spans="1:30" ht="11.25" customHeight="1" x14ac:dyDescent="0.25">
      <c r="A2" s="801" t="s">
        <v>178</v>
      </c>
      <c r="B2" s="801"/>
      <c r="C2" s="801"/>
      <c r="D2" s="801"/>
      <c r="E2" s="801"/>
      <c r="F2" s="801"/>
      <c r="G2" s="801"/>
      <c r="H2" s="801"/>
      <c r="I2" s="801"/>
      <c r="J2" s="801"/>
      <c r="K2" s="801"/>
      <c r="L2" s="801"/>
      <c r="M2" s="801"/>
      <c r="N2" s="801"/>
      <c r="O2" s="801"/>
      <c r="P2" s="801"/>
      <c r="Q2" s="801"/>
      <c r="R2" s="801"/>
      <c r="S2" s="801"/>
      <c r="T2" s="801"/>
      <c r="U2" s="801"/>
      <c r="V2" s="801"/>
      <c r="W2" s="801"/>
      <c r="X2" s="801"/>
      <c r="Y2" s="801"/>
    </row>
    <row r="3" spans="1:30" x14ac:dyDescent="0.25">
      <c r="A3" s="12"/>
      <c r="B3" s="68"/>
    </row>
    <row r="4" spans="1:30" ht="18.75" customHeight="1" x14ac:dyDescent="0.25">
      <c r="A4" s="802"/>
      <c r="B4" s="792">
        <v>2000</v>
      </c>
      <c r="C4" s="792"/>
      <c r="D4" s="792"/>
      <c r="E4" s="792"/>
      <c r="F4" s="792">
        <v>2005</v>
      </c>
      <c r="G4" s="792"/>
      <c r="H4" s="792"/>
      <c r="I4" s="792"/>
      <c r="J4" s="792">
        <v>2010</v>
      </c>
      <c r="K4" s="792"/>
      <c r="L4" s="792"/>
      <c r="M4" s="792"/>
      <c r="N4" s="792" t="s">
        <v>1104</v>
      </c>
      <c r="O4" s="792"/>
      <c r="P4" s="792"/>
      <c r="Q4" s="792"/>
      <c r="R4" s="792">
        <v>2015</v>
      </c>
      <c r="S4" s="792"/>
      <c r="T4" s="792"/>
      <c r="U4" s="792"/>
      <c r="V4" s="792">
        <v>2016</v>
      </c>
      <c r="W4" s="792"/>
      <c r="X4" s="792"/>
      <c r="Y4" s="792"/>
    </row>
    <row r="5" spans="1:30" ht="45" customHeight="1" x14ac:dyDescent="0.25">
      <c r="A5" s="802"/>
      <c r="B5" s="792" t="s">
        <v>179</v>
      </c>
      <c r="C5" s="792"/>
      <c r="D5" s="792" t="s">
        <v>180</v>
      </c>
      <c r="E5" s="792"/>
      <c r="F5" s="792" t="s">
        <v>179</v>
      </c>
      <c r="G5" s="792"/>
      <c r="H5" s="792" t="s">
        <v>180</v>
      </c>
      <c r="I5" s="792"/>
      <c r="J5" s="792" t="s">
        <v>179</v>
      </c>
      <c r="K5" s="792"/>
      <c r="L5" s="792" t="s">
        <v>180</v>
      </c>
      <c r="M5" s="792"/>
      <c r="N5" s="792" t="s">
        <v>179</v>
      </c>
      <c r="O5" s="792"/>
      <c r="P5" s="792" t="s">
        <v>180</v>
      </c>
      <c r="Q5" s="792"/>
      <c r="R5" s="792" t="s">
        <v>179</v>
      </c>
      <c r="S5" s="792"/>
      <c r="T5" s="792" t="s">
        <v>180</v>
      </c>
      <c r="U5" s="792"/>
      <c r="V5" s="792" t="s">
        <v>179</v>
      </c>
      <c r="W5" s="792"/>
      <c r="X5" s="792" t="s">
        <v>180</v>
      </c>
      <c r="Y5" s="792"/>
    </row>
    <row r="6" spans="1:30" x14ac:dyDescent="0.25">
      <c r="A6" s="802"/>
      <c r="B6" s="72" t="s">
        <v>181</v>
      </c>
      <c r="C6" s="72" t="s">
        <v>182</v>
      </c>
      <c r="D6" s="72" t="s">
        <v>181</v>
      </c>
      <c r="E6" s="72" t="s">
        <v>182</v>
      </c>
      <c r="F6" s="72" t="s">
        <v>181</v>
      </c>
      <c r="G6" s="72" t="s">
        <v>182</v>
      </c>
      <c r="H6" s="72" t="s">
        <v>181</v>
      </c>
      <c r="I6" s="72" t="s">
        <v>182</v>
      </c>
      <c r="J6" s="72" t="s">
        <v>181</v>
      </c>
      <c r="K6" s="72" t="s">
        <v>182</v>
      </c>
      <c r="L6" s="72" t="s">
        <v>181</v>
      </c>
      <c r="M6" s="72" t="s">
        <v>182</v>
      </c>
      <c r="N6" s="72" t="s">
        <v>181</v>
      </c>
      <c r="O6" s="72" t="s">
        <v>182</v>
      </c>
      <c r="P6" s="72" t="s">
        <v>181</v>
      </c>
      <c r="Q6" s="72" t="s">
        <v>182</v>
      </c>
      <c r="R6" s="72" t="s">
        <v>181</v>
      </c>
      <c r="S6" s="72" t="s">
        <v>182</v>
      </c>
      <c r="T6" s="72" t="s">
        <v>181</v>
      </c>
      <c r="U6" s="72" t="s">
        <v>182</v>
      </c>
      <c r="V6" s="72" t="s">
        <v>181</v>
      </c>
      <c r="W6" s="72" t="s">
        <v>182</v>
      </c>
      <c r="X6" s="72" t="s">
        <v>181</v>
      </c>
      <c r="Y6" s="72" t="s">
        <v>182</v>
      </c>
    </row>
    <row r="7" spans="1:30" x14ac:dyDescent="0.25">
      <c r="A7" s="78" t="s">
        <v>1105</v>
      </c>
      <c r="B7" s="288">
        <v>89269</v>
      </c>
      <c r="C7" s="288">
        <v>22276</v>
      </c>
      <c r="D7" s="288">
        <v>13824</v>
      </c>
      <c r="E7" s="288">
        <v>11604</v>
      </c>
      <c r="F7" s="288">
        <v>208846</v>
      </c>
      <c r="G7" s="288">
        <v>79712</v>
      </c>
      <c r="H7" s="288">
        <v>32627</v>
      </c>
      <c r="I7" s="288">
        <v>18996</v>
      </c>
      <c r="J7" s="289">
        <v>337467</v>
      </c>
      <c r="K7" s="289">
        <v>197184</v>
      </c>
      <c r="L7" s="289">
        <v>59601</v>
      </c>
      <c r="M7" s="289">
        <v>31728</v>
      </c>
      <c r="N7" s="290">
        <v>433850</v>
      </c>
      <c r="O7" s="290">
        <v>253864</v>
      </c>
      <c r="P7" s="290">
        <v>63984</v>
      </c>
      <c r="Q7" s="291">
        <v>32806</v>
      </c>
      <c r="R7" s="290">
        <v>298419.83950859995</v>
      </c>
      <c r="S7" s="290">
        <v>161692.66535600001</v>
      </c>
      <c r="T7" s="290">
        <v>45091.9841457</v>
      </c>
      <c r="U7" s="291">
        <v>21209.644483599997</v>
      </c>
      <c r="V7" s="290">
        <v>247943.72932129999</v>
      </c>
      <c r="W7" s="290">
        <v>162724.5370706</v>
      </c>
      <c r="X7" s="290">
        <v>37730.281684599999</v>
      </c>
      <c r="Y7" s="290">
        <v>19542.5520904</v>
      </c>
    </row>
    <row r="8" spans="1:30" x14ac:dyDescent="0.25">
      <c r="A8" s="251" t="s">
        <v>102</v>
      </c>
      <c r="B8" s="292" t="s">
        <v>183</v>
      </c>
      <c r="C8" s="292" t="s">
        <v>184</v>
      </c>
      <c r="D8" s="292" t="s">
        <v>185</v>
      </c>
      <c r="E8" s="292" t="s">
        <v>186</v>
      </c>
      <c r="F8" s="292" t="s">
        <v>187</v>
      </c>
      <c r="G8" s="292" t="s">
        <v>188</v>
      </c>
      <c r="H8" s="292" t="s">
        <v>189</v>
      </c>
      <c r="I8" s="292" t="s">
        <v>190</v>
      </c>
      <c r="J8" s="292" t="s">
        <v>191</v>
      </c>
      <c r="K8" s="292" t="s">
        <v>192</v>
      </c>
      <c r="L8" s="292" t="s">
        <v>193</v>
      </c>
      <c r="M8" s="292" t="s">
        <v>194</v>
      </c>
      <c r="N8" s="293">
        <v>221053.33858860002</v>
      </c>
      <c r="O8" s="293">
        <v>154218.60512339999</v>
      </c>
      <c r="P8" s="293">
        <v>34299.343673099997</v>
      </c>
      <c r="Q8" s="294">
        <v>19599.512631500002</v>
      </c>
      <c r="R8" s="293">
        <v>147841.1</v>
      </c>
      <c r="S8" s="293">
        <v>97495.4</v>
      </c>
      <c r="T8" s="293">
        <v>21034.799999999999</v>
      </c>
      <c r="U8" s="293">
        <v>11302.1</v>
      </c>
      <c r="V8" s="293">
        <v>119139.9519727</v>
      </c>
      <c r="W8" s="293">
        <v>97950.126254600007</v>
      </c>
      <c r="X8" s="293">
        <v>18149.172545500001</v>
      </c>
      <c r="Y8" s="293">
        <v>11485.8894501</v>
      </c>
      <c r="AA8" s="133"/>
      <c r="AB8" s="133"/>
      <c r="AC8" s="133"/>
      <c r="AD8" s="133"/>
    </row>
    <row r="9" spans="1:30" x14ac:dyDescent="0.25">
      <c r="A9" s="79" t="s">
        <v>22</v>
      </c>
      <c r="B9" s="295" t="s">
        <v>195</v>
      </c>
      <c r="C9" s="295" t="s">
        <v>196</v>
      </c>
      <c r="D9" s="295" t="s">
        <v>197</v>
      </c>
      <c r="E9" s="295" t="s">
        <v>198</v>
      </c>
      <c r="F9" s="295" t="s">
        <v>199</v>
      </c>
      <c r="G9" s="295" t="s">
        <v>200</v>
      </c>
      <c r="H9" s="295" t="s">
        <v>201</v>
      </c>
      <c r="I9" s="295" t="s">
        <v>202</v>
      </c>
      <c r="J9" s="295" t="s">
        <v>203</v>
      </c>
      <c r="K9" s="295" t="s">
        <v>204</v>
      </c>
      <c r="L9" s="295" t="s">
        <v>205</v>
      </c>
      <c r="M9" s="295" t="s">
        <v>206</v>
      </c>
      <c r="N9" s="296">
        <v>2349.6545989000001</v>
      </c>
      <c r="O9" s="296">
        <v>1103.9562972000001</v>
      </c>
      <c r="P9" s="296">
        <v>826.35431989999995</v>
      </c>
      <c r="Q9" s="297">
        <v>2164.2904364999999</v>
      </c>
      <c r="R9" s="296">
        <v>1881.9</v>
      </c>
      <c r="S9" s="296">
        <v>775.6</v>
      </c>
      <c r="T9" s="296">
        <v>544.20000000000005</v>
      </c>
      <c r="U9" s="296">
        <v>1047.0999999999999</v>
      </c>
      <c r="V9" s="296">
        <v>1606.5072035999999</v>
      </c>
      <c r="W9" s="296">
        <v>510.09015119999998</v>
      </c>
      <c r="X9" s="296">
        <v>579.18745630000001</v>
      </c>
      <c r="Y9" s="296">
        <v>891.13121890000002</v>
      </c>
      <c r="AA9" s="133"/>
      <c r="AB9" s="133"/>
      <c r="AC9" s="133"/>
      <c r="AD9" s="133"/>
    </row>
    <row r="10" spans="1:30" x14ac:dyDescent="0.25">
      <c r="A10" s="79" t="s">
        <v>23</v>
      </c>
      <c r="B10" s="295" t="s">
        <v>207</v>
      </c>
      <c r="C10" s="295" t="s">
        <v>208</v>
      </c>
      <c r="D10" s="295" t="s">
        <v>209</v>
      </c>
      <c r="E10" s="295" t="s">
        <v>210</v>
      </c>
      <c r="F10" s="295" t="s">
        <v>211</v>
      </c>
      <c r="G10" s="295" t="s">
        <v>212</v>
      </c>
      <c r="H10" s="295" t="s">
        <v>213</v>
      </c>
      <c r="I10" s="295" t="s">
        <v>214</v>
      </c>
      <c r="J10" s="295" t="s">
        <v>215</v>
      </c>
      <c r="K10" s="295" t="s">
        <v>216</v>
      </c>
      <c r="L10" s="295" t="s">
        <v>217</v>
      </c>
      <c r="M10" s="295" t="s">
        <v>218</v>
      </c>
      <c r="N10" s="296">
        <v>87.240855400000001</v>
      </c>
      <c r="O10" s="296">
        <v>715.58452290000002</v>
      </c>
      <c r="P10" s="296">
        <v>275.4529235</v>
      </c>
      <c r="Q10" s="297">
        <v>628.8675978</v>
      </c>
      <c r="R10" s="296">
        <v>102.1</v>
      </c>
      <c r="S10" s="296">
        <v>308.39999999999998</v>
      </c>
      <c r="T10" s="296">
        <v>249.9</v>
      </c>
      <c r="U10" s="296">
        <v>328.1</v>
      </c>
      <c r="V10" s="296">
        <v>61.731171799999998</v>
      </c>
      <c r="W10" s="296">
        <v>198.2815847</v>
      </c>
      <c r="X10" s="296">
        <v>152.73096709999999</v>
      </c>
      <c r="Y10" s="296">
        <v>385.87048960000004</v>
      </c>
      <c r="AA10" s="133"/>
      <c r="AB10" s="133"/>
      <c r="AC10" s="133"/>
      <c r="AD10" s="133"/>
    </row>
    <row r="11" spans="1:30" x14ac:dyDescent="0.25">
      <c r="A11" s="79" t="s">
        <v>24</v>
      </c>
      <c r="B11" s="295" t="s">
        <v>219</v>
      </c>
      <c r="C11" s="295" t="s">
        <v>220</v>
      </c>
      <c r="D11" s="295" t="s">
        <v>221</v>
      </c>
      <c r="E11" s="295" t="s">
        <v>222</v>
      </c>
      <c r="F11" s="295" t="s">
        <v>223</v>
      </c>
      <c r="G11" s="295" t="s">
        <v>224</v>
      </c>
      <c r="H11" s="295" t="s">
        <v>225</v>
      </c>
      <c r="I11" s="295" t="s">
        <v>226</v>
      </c>
      <c r="J11" s="295" t="s">
        <v>227</v>
      </c>
      <c r="K11" s="295" t="s">
        <v>228</v>
      </c>
      <c r="L11" s="295" t="s">
        <v>229</v>
      </c>
      <c r="M11" s="295" t="s">
        <v>230</v>
      </c>
      <c r="N11" s="296">
        <v>462.50478289999995</v>
      </c>
      <c r="O11" s="296">
        <v>1457.355869</v>
      </c>
      <c r="P11" s="296">
        <v>518.39308170000004</v>
      </c>
      <c r="Q11" s="297">
        <v>146.18854130000003</v>
      </c>
      <c r="R11" s="296">
        <v>354.5</v>
      </c>
      <c r="S11" s="296">
        <v>1113.5999999999999</v>
      </c>
      <c r="T11" s="296">
        <v>315.89999999999998</v>
      </c>
      <c r="U11" s="296">
        <v>98.4</v>
      </c>
      <c r="V11" s="296">
        <v>356.53735499999999</v>
      </c>
      <c r="W11" s="296">
        <v>1102.9095593</v>
      </c>
      <c r="X11" s="296">
        <v>277.18550619999996</v>
      </c>
      <c r="Y11" s="296">
        <v>99.526658699999999</v>
      </c>
      <c r="AA11" s="133"/>
      <c r="AB11" s="133"/>
      <c r="AC11" s="133"/>
      <c r="AD11" s="133"/>
    </row>
    <row r="12" spans="1:30" x14ac:dyDescent="0.25">
      <c r="A12" s="79" t="s">
        <v>25</v>
      </c>
      <c r="B12" s="295" t="s">
        <v>231</v>
      </c>
      <c r="C12" s="295" t="s">
        <v>232</v>
      </c>
      <c r="D12" s="295" t="s">
        <v>233</v>
      </c>
      <c r="E12" s="295" t="s">
        <v>234</v>
      </c>
      <c r="F12" s="295" t="s">
        <v>235</v>
      </c>
      <c r="G12" s="295" t="s">
        <v>236</v>
      </c>
      <c r="H12" s="295" t="s">
        <v>237</v>
      </c>
      <c r="I12" s="295" t="s">
        <v>238</v>
      </c>
      <c r="J12" s="295" t="s">
        <v>239</v>
      </c>
      <c r="K12" s="295" t="s">
        <v>240</v>
      </c>
      <c r="L12" s="295" t="s">
        <v>241</v>
      </c>
      <c r="M12" s="295" t="s">
        <v>242</v>
      </c>
      <c r="N12" s="296">
        <v>811.11947459999999</v>
      </c>
      <c r="O12" s="296">
        <v>648.50813340000002</v>
      </c>
      <c r="P12" s="296">
        <v>731.30197090000001</v>
      </c>
      <c r="Q12" s="297">
        <v>430.58733310000002</v>
      </c>
      <c r="R12" s="296">
        <v>729.2</v>
      </c>
      <c r="S12" s="296">
        <v>462.4</v>
      </c>
      <c r="T12" s="296">
        <v>627.29999999999995</v>
      </c>
      <c r="U12" s="296">
        <v>254.1</v>
      </c>
      <c r="V12" s="296">
        <v>698.13526389999993</v>
      </c>
      <c r="W12" s="296">
        <v>606.8815732999999</v>
      </c>
      <c r="X12" s="296">
        <v>447.41353750000002</v>
      </c>
      <c r="Y12" s="296">
        <v>215.56364239999999</v>
      </c>
      <c r="AA12" s="133"/>
      <c r="AB12" s="133"/>
      <c r="AC12" s="133"/>
      <c r="AD12" s="133"/>
    </row>
    <row r="13" spans="1:30" x14ac:dyDescent="0.25">
      <c r="A13" s="79" t="s">
        <v>26</v>
      </c>
      <c r="B13" s="295" t="s">
        <v>243</v>
      </c>
      <c r="C13" s="295" t="s">
        <v>244</v>
      </c>
      <c r="D13" s="295" t="s">
        <v>245</v>
      </c>
      <c r="E13" s="295" t="s">
        <v>246</v>
      </c>
      <c r="F13" s="295" t="s">
        <v>247</v>
      </c>
      <c r="G13" s="295" t="s">
        <v>248</v>
      </c>
      <c r="H13" s="295" t="s">
        <v>249</v>
      </c>
      <c r="I13" s="295" t="s">
        <v>250</v>
      </c>
      <c r="J13" s="295" t="s">
        <v>251</v>
      </c>
      <c r="K13" s="295" t="s">
        <v>252</v>
      </c>
      <c r="L13" s="295" t="s">
        <v>253</v>
      </c>
      <c r="M13" s="295" t="s">
        <v>254</v>
      </c>
      <c r="N13" s="296">
        <v>68.798160299999992</v>
      </c>
      <c r="O13" s="296">
        <v>462.05678999999998</v>
      </c>
      <c r="P13" s="296">
        <v>114.2980211</v>
      </c>
      <c r="Q13" s="297">
        <v>309.32750419999996</v>
      </c>
      <c r="R13" s="296">
        <v>57.7</v>
      </c>
      <c r="S13" s="296">
        <v>233.7</v>
      </c>
      <c r="T13" s="296">
        <v>80.400000000000006</v>
      </c>
      <c r="U13" s="296">
        <v>236.5</v>
      </c>
      <c r="V13" s="296">
        <v>62.975355999999998</v>
      </c>
      <c r="W13" s="296">
        <v>191.2808253</v>
      </c>
      <c r="X13" s="296">
        <v>83.392531200000008</v>
      </c>
      <c r="Y13" s="296">
        <v>249.61553269999999</v>
      </c>
      <c r="AA13" s="133"/>
      <c r="AB13" s="133"/>
      <c r="AC13" s="133"/>
      <c r="AD13" s="133"/>
    </row>
    <row r="14" spans="1:30" x14ac:dyDescent="0.25">
      <c r="A14" s="79" t="s">
        <v>27</v>
      </c>
      <c r="B14" s="295" t="s">
        <v>255</v>
      </c>
      <c r="C14" s="295" t="s">
        <v>256</v>
      </c>
      <c r="D14" s="295" t="s">
        <v>257</v>
      </c>
      <c r="E14" s="295" t="s">
        <v>258</v>
      </c>
      <c r="F14" s="295" t="s">
        <v>259</v>
      </c>
      <c r="G14" s="295" t="s">
        <v>260</v>
      </c>
      <c r="H14" s="295" t="s">
        <v>261</v>
      </c>
      <c r="I14" s="295" t="s">
        <v>262</v>
      </c>
      <c r="J14" s="295" t="s">
        <v>263</v>
      </c>
      <c r="K14" s="295" t="s">
        <v>264</v>
      </c>
      <c r="L14" s="295" t="s">
        <v>265</v>
      </c>
      <c r="M14" s="295" t="s">
        <v>266</v>
      </c>
      <c r="N14" s="296">
        <v>103.42275290000001</v>
      </c>
      <c r="O14" s="296">
        <v>5734.685348</v>
      </c>
      <c r="P14" s="296">
        <v>523.37918780000007</v>
      </c>
      <c r="Q14" s="297">
        <v>202.03400669999999</v>
      </c>
      <c r="R14" s="296">
        <v>177</v>
      </c>
      <c r="S14" s="296">
        <v>3142.8</v>
      </c>
      <c r="T14" s="296">
        <v>324.3</v>
      </c>
      <c r="U14" s="296">
        <v>121.4</v>
      </c>
      <c r="V14" s="296">
        <v>399.02751699999999</v>
      </c>
      <c r="W14" s="296">
        <v>3942.6340076000001</v>
      </c>
      <c r="X14" s="296">
        <v>308.73171130000003</v>
      </c>
      <c r="Y14" s="296">
        <v>120.1086509</v>
      </c>
      <c r="AA14" s="133"/>
      <c r="AB14" s="133"/>
      <c r="AC14" s="133"/>
      <c r="AD14" s="133"/>
    </row>
    <row r="15" spans="1:30" x14ac:dyDescent="0.25">
      <c r="A15" s="79" t="s">
        <v>28</v>
      </c>
      <c r="B15" s="295" t="s">
        <v>267</v>
      </c>
      <c r="C15" s="295" t="s">
        <v>268</v>
      </c>
      <c r="D15" s="295" t="s">
        <v>269</v>
      </c>
      <c r="E15" s="295" t="s">
        <v>270</v>
      </c>
      <c r="F15" s="295" t="s">
        <v>271</v>
      </c>
      <c r="G15" s="295" t="s">
        <v>272</v>
      </c>
      <c r="H15" s="295" t="s">
        <v>273</v>
      </c>
      <c r="I15" s="295" t="s">
        <v>274</v>
      </c>
      <c r="J15" s="295" t="s">
        <v>275</v>
      </c>
      <c r="K15" s="295" t="s">
        <v>276</v>
      </c>
      <c r="L15" s="295" t="s">
        <v>277</v>
      </c>
      <c r="M15" s="295" t="s">
        <v>278</v>
      </c>
      <c r="N15" s="296">
        <v>184.76914119999998</v>
      </c>
      <c r="O15" s="296">
        <v>302.51571319999999</v>
      </c>
      <c r="P15" s="296">
        <v>178.9102532</v>
      </c>
      <c r="Q15" s="297">
        <v>65.769618700000009</v>
      </c>
      <c r="R15" s="296">
        <v>163.30000000000001</v>
      </c>
      <c r="S15" s="296">
        <v>86.2</v>
      </c>
      <c r="T15" s="296">
        <v>123</v>
      </c>
      <c r="U15" s="296">
        <v>36.299999999999997</v>
      </c>
      <c r="V15" s="296">
        <v>162.15671019999999</v>
      </c>
      <c r="W15" s="296">
        <v>119.8618943</v>
      </c>
      <c r="X15" s="296">
        <v>124.18661340000001</v>
      </c>
      <c r="Y15" s="296">
        <v>37.715893100000002</v>
      </c>
      <c r="AA15" s="133"/>
      <c r="AB15" s="133"/>
      <c r="AC15" s="133"/>
      <c r="AD15" s="133"/>
    </row>
    <row r="16" spans="1:30" x14ac:dyDescent="0.25">
      <c r="A16" s="79" t="s">
        <v>29</v>
      </c>
      <c r="B16" s="295" t="s">
        <v>279</v>
      </c>
      <c r="C16" s="295" t="s">
        <v>280</v>
      </c>
      <c r="D16" s="295" t="s">
        <v>281</v>
      </c>
      <c r="E16" s="295" t="s">
        <v>282</v>
      </c>
      <c r="F16" s="295" t="s">
        <v>283</v>
      </c>
      <c r="G16" s="295" t="s">
        <v>243</v>
      </c>
      <c r="H16" s="295" t="s">
        <v>284</v>
      </c>
      <c r="I16" s="295" t="s">
        <v>285</v>
      </c>
      <c r="J16" s="295" t="s">
        <v>286</v>
      </c>
      <c r="K16" s="295" t="s">
        <v>287</v>
      </c>
      <c r="L16" s="295" t="s">
        <v>288</v>
      </c>
      <c r="M16" s="295" t="s">
        <v>289</v>
      </c>
      <c r="N16" s="296">
        <v>387.110635</v>
      </c>
      <c r="O16" s="296">
        <v>270.17453489999997</v>
      </c>
      <c r="P16" s="296">
        <v>189.6076339</v>
      </c>
      <c r="Q16" s="297">
        <v>308.7486988</v>
      </c>
      <c r="R16" s="296">
        <v>246.9</v>
      </c>
      <c r="S16" s="296">
        <v>302.39999999999998</v>
      </c>
      <c r="T16" s="296">
        <v>149.4</v>
      </c>
      <c r="U16" s="296">
        <v>179.5</v>
      </c>
      <c r="V16" s="296">
        <v>314.18626639999997</v>
      </c>
      <c r="W16" s="296">
        <v>287.72038380000004</v>
      </c>
      <c r="X16" s="296">
        <v>138.52868569999998</v>
      </c>
      <c r="Y16" s="296">
        <v>149.42694319999998</v>
      </c>
      <c r="AA16" s="133"/>
      <c r="AB16" s="133"/>
      <c r="AC16" s="133"/>
      <c r="AD16" s="133"/>
    </row>
    <row r="17" spans="1:30" x14ac:dyDescent="0.25">
      <c r="A17" s="79" t="s">
        <v>30</v>
      </c>
      <c r="B17" s="295" t="s">
        <v>290</v>
      </c>
      <c r="C17" s="295" t="s">
        <v>291</v>
      </c>
      <c r="D17" s="295" t="s">
        <v>292</v>
      </c>
      <c r="E17" s="295" t="s">
        <v>293</v>
      </c>
      <c r="F17" s="295" t="s">
        <v>294</v>
      </c>
      <c r="G17" s="295" t="s">
        <v>295</v>
      </c>
      <c r="H17" s="295" t="s">
        <v>296</v>
      </c>
      <c r="I17" s="295" t="s">
        <v>297</v>
      </c>
      <c r="J17" s="295" t="s">
        <v>298</v>
      </c>
      <c r="K17" s="295" t="s">
        <v>299</v>
      </c>
      <c r="L17" s="295" t="s">
        <v>300</v>
      </c>
      <c r="M17" s="295" t="s">
        <v>301</v>
      </c>
      <c r="N17" s="296">
        <v>4048.3563697</v>
      </c>
      <c r="O17" s="296">
        <v>966.2072197</v>
      </c>
      <c r="P17" s="296">
        <v>330.37895019999996</v>
      </c>
      <c r="Q17" s="297">
        <v>240.27003580000002</v>
      </c>
      <c r="R17" s="296">
        <v>2998.1</v>
      </c>
      <c r="S17" s="296">
        <v>807</v>
      </c>
      <c r="T17" s="296">
        <v>205</v>
      </c>
      <c r="U17" s="296">
        <v>127.5</v>
      </c>
      <c r="V17" s="296">
        <v>2793.0140799999999</v>
      </c>
      <c r="W17" s="296">
        <v>793.78656899999999</v>
      </c>
      <c r="X17" s="296">
        <v>243.45182640000002</v>
      </c>
      <c r="Y17" s="296">
        <v>128.08012790000001</v>
      </c>
      <c r="AA17" s="133"/>
      <c r="AB17" s="133"/>
      <c r="AC17" s="133"/>
      <c r="AD17" s="133"/>
    </row>
    <row r="18" spans="1:30" x14ac:dyDescent="0.25">
      <c r="A18" s="79" t="s">
        <v>31</v>
      </c>
      <c r="B18" s="295" t="s">
        <v>302</v>
      </c>
      <c r="C18" s="295" t="s">
        <v>303</v>
      </c>
      <c r="D18" s="295" t="s">
        <v>304</v>
      </c>
      <c r="E18" s="295" t="s">
        <v>305</v>
      </c>
      <c r="F18" s="295" t="s">
        <v>306</v>
      </c>
      <c r="G18" s="295" t="s">
        <v>307</v>
      </c>
      <c r="H18" s="295" t="s">
        <v>308</v>
      </c>
      <c r="I18" s="295" t="s">
        <v>309</v>
      </c>
      <c r="J18" s="295" t="s">
        <v>310</v>
      </c>
      <c r="K18" s="295" t="s">
        <v>311</v>
      </c>
      <c r="L18" s="295" t="s">
        <v>312</v>
      </c>
      <c r="M18" s="295" t="s">
        <v>313</v>
      </c>
      <c r="N18" s="296">
        <v>2568.9392425999999</v>
      </c>
      <c r="O18" s="296">
        <v>22990.953634900001</v>
      </c>
      <c r="P18" s="296">
        <v>3173.4157790999998</v>
      </c>
      <c r="Q18" s="297">
        <v>2323.2631301000001</v>
      </c>
      <c r="R18" s="296">
        <v>2580.6999999999998</v>
      </c>
      <c r="S18" s="296">
        <v>14775.6</v>
      </c>
      <c r="T18" s="296">
        <v>2305.8000000000002</v>
      </c>
      <c r="U18" s="296">
        <v>1496.5</v>
      </c>
      <c r="V18" s="296">
        <v>2442.2356522</v>
      </c>
      <c r="W18" s="296">
        <v>17180.878662900002</v>
      </c>
      <c r="X18" s="296">
        <v>2318.9110566999998</v>
      </c>
      <c r="Y18" s="296">
        <v>1598.4928104999999</v>
      </c>
      <c r="AA18" s="133"/>
      <c r="AB18" s="133"/>
      <c r="AC18" s="133"/>
      <c r="AD18" s="133"/>
    </row>
    <row r="19" spans="1:30" x14ac:dyDescent="0.25">
      <c r="A19" s="79" t="s">
        <v>32</v>
      </c>
      <c r="B19" s="295" t="s">
        <v>314</v>
      </c>
      <c r="C19" s="295" t="s">
        <v>315</v>
      </c>
      <c r="D19" s="295" t="s">
        <v>316</v>
      </c>
      <c r="E19" s="295" t="s">
        <v>317</v>
      </c>
      <c r="F19" s="295" t="s">
        <v>223</v>
      </c>
      <c r="G19" s="295" t="s">
        <v>318</v>
      </c>
      <c r="H19" s="295" t="s">
        <v>319</v>
      </c>
      <c r="I19" s="295" t="s">
        <v>320</v>
      </c>
      <c r="J19" s="295" t="s">
        <v>321</v>
      </c>
      <c r="K19" s="295" t="s">
        <v>322</v>
      </c>
      <c r="L19" s="295" t="s">
        <v>323</v>
      </c>
      <c r="M19" s="295" t="s">
        <v>324</v>
      </c>
      <c r="N19" s="296">
        <v>86.041595599999994</v>
      </c>
      <c r="O19" s="296">
        <v>482.1632434</v>
      </c>
      <c r="P19" s="296">
        <v>102.5688018</v>
      </c>
      <c r="Q19" s="297">
        <v>174.46237969999999</v>
      </c>
      <c r="R19" s="296">
        <v>85.5</v>
      </c>
      <c r="S19" s="296">
        <v>224.7</v>
      </c>
      <c r="T19" s="296">
        <v>76.3</v>
      </c>
      <c r="U19" s="296">
        <v>68.7</v>
      </c>
      <c r="V19" s="296">
        <v>94.391986000000003</v>
      </c>
      <c r="W19" s="296">
        <v>147.147493</v>
      </c>
      <c r="X19" s="296">
        <v>82.451834099999999</v>
      </c>
      <c r="Y19" s="296">
        <v>48.141076399999996</v>
      </c>
      <c r="AA19" s="133"/>
      <c r="AB19" s="133"/>
      <c r="AC19" s="133"/>
      <c r="AD19" s="133"/>
    </row>
    <row r="20" spans="1:30" x14ac:dyDescent="0.25">
      <c r="A20" s="79" t="s">
        <v>33</v>
      </c>
      <c r="B20" s="295" t="s">
        <v>325</v>
      </c>
      <c r="C20" s="295" t="s">
        <v>326</v>
      </c>
      <c r="D20" s="295" t="s">
        <v>327</v>
      </c>
      <c r="E20" s="295" t="s">
        <v>328</v>
      </c>
      <c r="F20" s="295" t="s">
        <v>329</v>
      </c>
      <c r="G20" s="295" t="s">
        <v>330</v>
      </c>
      <c r="H20" s="295" t="s">
        <v>243</v>
      </c>
      <c r="I20" s="295" t="s">
        <v>331</v>
      </c>
      <c r="J20" s="295" t="s">
        <v>332</v>
      </c>
      <c r="K20" s="295" t="s">
        <v>333</v>
      </c>
      <c r="L20" s="295" t="s">
        <v>334</v>
      </c>
      <c r="M20" s="295" t="s">
        <v>335</v>
      </c>
      <c r="N20" s="296">
        <v>205.05732369999998</v>
      </c>
      <c r="O20" s="296">
        <v>633.4205743</v>
      </c>
      <c r="P20" s="296">
        <v>170.25840640000001</v>
      </c>
      <c r="Q20" s="297">
        <v>69.6298946</v>
      </c>
      <c r="R20" s="296">
        <v>217.3</v>
      </c>
      <c r="S20" s="296">
        <v>475.2</v>
      </c>
      <c r="T20" s="296">
        <v>140.9</v>
      </c>
      <c r="U20" s="296">
        <v>38.299999999999997</v>
      </c>
      <c r="V20" s="296">
        <v>259.84582519999998</v>
      </c>
      <c r="W20" s="296">
        <v>498.26801360000002</v>
      </c>
      <c r="X20" s="296">
        <v>139.77103580000002</v>
      </c>
      <c r="Y20" s="296">
        <v>37.226579200000003</v>
      </c>
      <c r="AA20" s="133"/>
      <c r="AB20" s="133"/>
      <c r="AC20" s="133"/>
      <c r="AD20" s="133"/>
    </row>
    <row r="21" spans="1:30" x14ac:dyDescent="0.25">
      <c r="A21" s="79" t="s">
        <v>34</v>
      </c>
      <c r="B21" s="295" t="s">
        <v>336</v>
      </c>
      <c r="C21" s="295" t="s">
        <v>337</v>
      </c>
      <c r="D21" s="295" t="s">
        <v>338</v>
      </c>
      <c r="E21" s="295" t="s">
        <v>339</v>
      </c>
      <c r="F21" s="295" t="s">
        <v>340</v>
      </c>
      <c r="G21" s="295" t="s">
        <v>341</v>
      </c>
      <c r="H21" s="295" t="s">
        <v>342</v>
      </c>
      <c r="I21" s="295" t="s">
        <v>343</v>
      </c>
      <c r="J21" s="295" t="s">
        <v>344</v>
      </c>
      <c r="K21" s="295" t="s">
        <v>345</v>
      </c>
      <c r="L21" s="295" t="s">
        <v>346</v>
      </c>
      <c r="M21" s="295" t="s">
        <v>267</v>
      </c>
      <c r="N21" s="296">
        <v>577.52023699999995</v>
      </c>
      <c r="O21" s="296">
        <v>609.59474790000002</v>
      </c>
      <c r="P21" s="296">
        <v>626.01313049999999</v>
      </c>
      <c r="Q21" s="297">
        <v>1264.6567415</v>
      </c>
      <c r="R21" s="296">
        <v>375.2</v>
      </c>
      <c r="S21" s="296">
        <v>526.9</v>
      </c>
      <c r="T21" s="296">
        <v>516.5</v>
      </c>
      <c r="U21" s="296">
        <v>965.2</v>
      </c>
      <c r="V21" s="296">
        <v>402.28121910000004</v>
      </c>
      <c r="W21" s="296">
        <v>473.61726019999998</v>
      </c>
      <c r="X21" s="296">
        <v>548.0970112</v>
      </c>
      <c r="Y21" s="296">
        <v>1017.9330637</v>
      </c>
      <c r="AA21" s="133"/>
      <c r="AB21" s="133"/>
      <c r="AC21" s="133"/>
      <c r="AD21" s="133"/>
    </row>
    <row r="22" spans="1:30" x14ac:dyDescent="0.25">
      <c r="A22" s="79" t="s">
        <v>35</v>
      </c>
      <c r="B22" s="295" t="s">
        <v>347</v>
      </c>
      <c r="C22" s="295" t="s">
        <v>278</v>
      </c>
      <c r="D22" s="295" t="s">
        <v>348</v>
      </c>
      <c r="E22" s="295" t="s">
        <v>349</v>
      </c>
      <c r="F22" s="295" t="s">
        <v>350</v>
      </c>
      <c r="G22" s="295" t="s">
        <v>351</v>
      </c>
      <c r="H22" s="295" t="s">
        <v>352</v>
      </c>
      <c r="I22" s="295" t="s">
        <v>353</v>
      </c>
      <c r="J22" s="295" t="s">
        <v>354</v>
      </c>
      <c r="K22" s="295" t="s">
        <v>355</v>
      </c>
      <c r="L22" s="295" t="s">
        <v>356</v>
      </c>
      <c r="M22" s="295" t="s">
        <v>354</v>
      </c>
      <c r="N22" s="296">
        <v>45.853427700000005</v>
      </c>
      <c r="O22" s="296">
        <v>334.97685689999997</v>
      </c>
      <c r="P22" s="296">
        <v>55.307647899999999</v>
      </c>
      <c r="Q22" s="297">
        <v>37.0866349</v>
      </c>
      <c r="R22" s="296">
        <v>52.1</v>
      </c>
      <c r="S22" s="296">
        <v>170.5</v>
      </c>
      <c r="T22" s="296">
        <v>44.3</v>
      </c>
      <c r="U22" s="296">
        <v>38.6</v>
      </c>
      <c r="V22" s="296">
        <v>67.124817400000012</v>
      </c>
      <c r="W22" s="296">
        <v>118.9035495</v>
      </c>
      <c r="X22" s="296">
        <v>55.076048100000001</v>
      </c>
      <c r="Y22" s="296">
        <v>35.357045799999995</v>
      </c>
      <c r="AA22" s="133"/>
      <c r="AB22" s="133"/>
      <c r="AC22" s="133"/>
      <c r="AD22" s="133"/>
    </row>
    <row r="23" spans="1:30" x14ac:dyDescent="0.25">
      <c r="A23" s="79" t="s">
        <v>36</v>
      </c>
      <c r="B23" s="295" t="s">
        <v>357</v>
      </c>
      <c r="C23" s="295" t="s">
        <v>358</v>
      </c>
      <c r="D23" s="295" t="s">
        <v>359</v>
      </c>
      <c r="E23" s="295" t="s">
        <v>360</v>
      </c>
      <c r="F23" s="295" t="s">
        <v>361</v>
      </c>
      <c r="G23" s="295" t="s">
        <v>362</v>
      </c>
      <c r="H23" s="295" t="s">
        <v>363</v>
      </c>
      <c r="I23" s="295" t="s">
        <v>364</v>
      </c>
      <c r="J23" s="295" t="s">
        <v>365</v>
      </c>
      <c r="K23" s="295" t="s">
        <v>366</v>
      </c>
      <c r="L23" s="295" t="s">
        <v>367</v>
      </c>
      <c r="M23" s="295" t="s">
        <v>368</v>
      </c>
      <c r="N23" s="296">
        <v>181.4885845</v>
      </c>
      <c r="O23" s="296">
        <v>921.60657629999992</v>
      </c>
      <c r="P23" s="296">
        <v>162.30484849999999</v>
      </c>
      <c r="Q23" s="297">
        <v>80.455602200000001</v>
      </c>
      <c r="R23" s="296">
        <v>117.8</v>
      </c>
      <c r="S23" s="296">
        <v>407.4</v>
      </c>
      <c r="T23" s="296">
        <v>120.9</v>
      </c>
      <c r="U23" s="296">
        <v>56.3</v>
      </c>
      <c r="V23" s="296">
        <v>104.2316148</v>
      </c>
      <c r="W23" s="296">
        <v>374.9141257</v>
      </c>
      <c r="X23" s="296">
        <v>96.908370700000006</v>
      </c>
      <c r="Y23" s="296">
        <v>50.4859741</v>
      </c>
      <c r="AA23" s="133"/>
      <c r="AB23" s="133"/>
      <c r="AC23" s="133"/>
      <c r="AD23" s="133"/>
    </row>
    <row r="24" spans="1:30" x14ac:dyDescent="0.25">
      <c r="A24" s="79" t="s">
        <v>37</v>
      </c>
      <c r="B24" s="295" t="s">
        <v>369</v>
      </c>
      <c r="C24" s="295" t="s">
        <v>370</v>
      </c>
      <c r="D24" s="295" t="s">
        <v>243</v>
      </c>
      <c r="E24" s="295" t="s">
        <v>371</v>
      </c>
      <c r="F24" s="295" t="s">
        <v>372</v>
      </c>
      <c r="G24" s="295" t="s">
        <v>373</v>
      </c>
      <c r="H24" s="295" t="s">
        <v>374</v>
      </c>
      <c r="I24" s="295" t="s">
        <v>375</v>
      </c>
      <c r="J24" s="295" t="s">
        <v>376</v>
      </c>
      <c r="K24" s="295" t="s">
        <v>377</v>
      </c>
      <c r="L24" s="295" t="s">
        <v>378</v>
      </c>
      <c r="M24" s="295" t="s">
        <v>379</v>
      </c>
      <c r="N24" s="296">
        <v>3201.2042373000004</v>
      </c>
      <c r="O24" s="296">
        <v>950.37792249999995</v>
      </c>
      <c r="P24" s="296">
        <v>533.29433610000001</v>
      </c>
      <c r="Q24" s="297">
        <v>261.2344817</v>
      </c>
      <c r="R24" s="296">
        <v>2504.4</v>
      </c>
      <c r="S24" s="296">
        <v>665.1</v>
      </c>
      <c r="T24" s="296">
        <v>459.1</v>
      </c>
      <c r="U24" s="296">
        <v>83.2</v>
      </c>
      <c r="V24" s="296">
        <v>2446.2315044000002</v>
      </c>
      <c r="W24" s="296">
        <v>758.66227489999994</v>
      </c>
      <c r="X24" s="296">
        <v>414.84101199999998</v>
      </c>
      <c r="Y24" s="296">
        <v>59.920724100000001</v>
      </c>
      <c r="AA24" s="133"/>
      <c r="AB24" s="133"/>
      <c r="AC24" s="133"/>
      <c r="AD24" s="133"/>
    </row>
    <row r="25" spans="1:30" x14ac:dyDescent="0.25">
      <c r="A25" s="79" t="s">
        <v>38</v>
      </c>
      <c r="B25" s="295" t="s">
        <v>380</v>
      </c>
      <c r="C25" s="295" t="s">
        <v>381</v>
      </c>
      <c r="D25" s="295" t="s">
        <v>382</v>
      </c>
      <c r="E25" s="295" t="s">
        <v>253</v>
      </c>
      <c r="F25" s="295" t="s">
        <v>383</v>
      </c>
      <c r="G25" s="295" t="s">
        <v>384</v>
      </c>
      <c r="H25" s="295" t="s">
        <v>385</v>
      </c>
      <c r="I25" s="295" t="s">
        <v>382</v>
      </c>
      <c r="J25" s="295" t="s">
        <v>386</v>
      </c>
      <c r="K25" s="295" t="s">
        <v>387</v>
      </c>
      <c r="L25" s="295" t="s">
        <v>388</v>
      </c>
      <c r="M25" s="295" t="s">
        <v>389</v>
      </c>
      <c r="N25" s="296">
        <v>667.31455100000005</v>
      </c>
      <c r="O25" s="296">
        <v>804.47717139999997</v>
      </c>
      <c r="P25" s="296">
        <v>361.86332479999999</v>
      </c>
      <c r="Q25" s="297">
        <v>85.108717999999996</v>
      </c>
      <c r="R25" s="296">
        <v>605.29999999999995</v>
      </c>
      <c r="S25" s="296">
        <v>536.1</v>
      </c>
      <c r="T25" s="296">
        <v>206.2</v>
      </c>
      <c r="U25" s="296">
        <v>44</v>
      </c>
      <c r="V25" s="296">
        <v>406.060113</v>
      </c>
      <c r="W25" s="296">
        <v>612.94405840000002</v>
      </c>
      <c r="X25" s="296">
        <v>220.56733469999998</v>
      </c>
      <c r="Y25" s="296">
        <v>38.131187099999998</v>
      </c>
      <c r="AA25" s="133"/>
      <c r="AB25" s="133"/>
      <c r="AC25" s="133"/>
      <c r="AD25" s="133"/>
    </row>
    <row r="26" spans="1:30" x14ac:dyDescent="0.25">
      <c r="A26" s="79" t="s">
        <v>39</v>
      </c>
      <c r="B26" s="295" t="s">
        <v>390</v>
      </c>
      <c r="C26" s="295" t="s">
        <v>391</v>
      </c>
      <c r="D26" s="295" t="s">
        <v>392</v>
      </c>
      <c r="E26" s="295" t="s">
        <v>393</v>
      </c>
      <c r="F26" s="295" t="s">
        <v>394</v>
      </c>
      <c r="G26" s="295" t="s">
        <v>395</v>
      </c>
      <c r="H26" s="295" t="s">
        <v>396</v>
      </c>
      <c r="I26" s="295" t="s">
        <v>397</v>
      </c>
      <c r="J26" s="295" t="s">
        <v>398</v>
      </c>
      <c r="K26" s="295" t="s">
        <v>399</v>
      </c>
      <c r="L26" s="295" t="s">
        <v>400</v>
      </c>
      <c r="M26" s="295" t="s">
        <v>401</v>
      </c>
      <c r="N26" s="296">
        <v>205016.94261860001</v>
      </c>
      <c r="O26" s="296">
        <v>114829.98996739999</v>
      </c>
      <c r="P26" s="296">
        <v>25426.241055999999</v>
      </c>
      <c r="Q26" s="297">
        <v>10807.531275899999</v>
      </c>
      <c r="R26" s="296">
        <v>134592.1</v>
      </c>
      <c r="S26" s="296">
        <v>72481.8</v>
      </c>
      <c r="T26" s="296">
        <v>14545.5</v>
      </c>
      <c r="U26" s="296">
        <v>6082.7</v>
      </c>
      <c r="V26" s="296">
        <v>106463.278317</v>
      </c>
      <c r="W26" s="296">
        <v>70031.344268000001</v>
      </c>
      <c r="X26" s="296">
        <v>11917.740007100001</v>
      </c>
      <c r="Y26" s="296">
        <v>6323.1618318999999</v>
      </c>
      <c r="AA26" s="133"/>
      <c r="AB26" s="133"/>
      <c r="AC26" s="133"/>
      <c r="AD26" s="133"/>
    </row>
    <row r="27" spans="1:30" x14ac:dyDescent="0.25">
      <c r="A27" s="251" t="s">
        <v>103</v>
      </c>
      <c r="B27" s="292" t="s">
        <v>402</v>
      </c>
      <c r="C27" s="292" t="s">
        <v>403</v>
      </c>
      <c r="D27" s="292" t="s">
        <v>404</v>
      </c>
      <c r="E27" s="292" t="s">
        <v>405</v>
      </c>
      <c r="F27" s="292" t="s">
        <v>406</v>
      </c>
      <c r="G27" s="292" t="s">
        <v>407</v>
      </c>
      <c r="H27" s="292" t="s">
        <v>408</v>
      </c>
      <c r="I27" s="292" t="s">
        <v>409</v>
      </c>
      <c r="J27" s="292" t="s">
        <v>410</v>
      </c>
      <c r="K27" s="292" t="s">
        <v>411</v>
      </c>
      <c r="L27" s="292" t="s">
        <v>412</v>
      </c>
      <c r="M27" s="292" t="s">
        <v>413</v>
      </c>
      <c r="N27" s="293">
        <v>51081.816080300006</v>
      </c>
      <c r="O27" s="293">
        <v>51939.116068900003</v>
      </c>
      <c r="P27" s="293">
        <v>4668.4601256999995</v>
      </c>
      <c r="Q27" s="294">
        <v>2591.9044736000001</v>
      </c>
      <c r="R27" s="293">
        <v>35933</v>
      </c>
      <c r="S27" s="293">
        <v>32196</v>
      </c>
      <c r="T27" s="293">
        <v>3764.7</v>
      </c>
      <c r="U27" s="293">
        <v>1812.8</v>
      </c>
      <c r="V27" s="293">
        <v>28353.835632900002</v>
      </c>
      <c r="W27" s="293">
        <v>30458.8918529</v>
      </c>
      <c r="X27" s="293">
        <v>3501.2279656000001</v>
      </c>
      <c r="Y27" s="293">
        <v>1698.8032714000001</v>
      </c>
      <c r="AA27" s="133"/>
      <c r="AB27" s="133"/>
      <c r="AC27" s="133"/>
      <c r="AD27" s="133"/>
    </row>
    <row r="28" spans="1:30" x14ac:dyDescent="0.25">
      <c r="A28" s="79" t="s">
        <v>40</v>
      </c>
      <c r="B28" s="295" t="s">
        <v>414</v>
      </c>
      <c r="C28" s="295" t="s">
        <v>415</v>
      </c>
      <c r="D28" s="295" t="s">
        <v>416</v>
      </c>
      <c r="E28" s="295" t="s">
        <v>417</v>
      </c>
      <c r="F28" s="295" t="s">
        <v>418</v>
      </c>
      <c r="G28" s="295" t="s">
        <v>419</v>
      </c>
      <c r="H28" s="295" t="s">
        <v>420</v>
      </c>
      <c r="I28" s="295" t="s">
        <v>421</v>
      </c>
      <c r="J28" s="295" t="s">
        <v>422</v>
      </c>
      <c r="K28" s="295" t="s">
        <v>423</v>
      </c>
      <c r="L28" s="295" t="s">
        <v>424</v>
      </c>
      <c r="M28" s="295" t="s">
        <v>425</v>
      </c>
      <c r="N28" s="296">
        <v>955.18236720000004</v>
      </c>
      <c r="O28" s="296">
        <v>178.3586885</v>
      </c>
      <c r="P28" s="296">
        <v>44.386210299999995</v>
      </c>
      <c r="Q28" s="297">
        <v>41.1237973</v>
      </c>
      <c r="R28" s="296">
        <v>644.1</v>
      </c>
      <c r="S28" s="296">
        <v>135.69999999999999</v>
      </c>
      <c r="T28" s="296">
        <v>46</v>
      </c>
      <c r="U28" s="296">
        <v>10.4</v>
      </c>
      <c r="V28" s="296">
        <v>640.03736220000008</v>
      </c>
      <c r="W28" s="296">
        <v>157.13135459999998</v>
      </c>
      <c r="X28" s="296">
        <v>29.849492999999999</v>
      </c>
      <c r="Y28" s="296">
        <v>22.4362374</v>
      </c>
      <c r="AA28" s="133"/>
      <c r="AB28" s="133"/>
      <c r="AC28" s="133"/>
      <c r="AD28" s="133"/>
    </row>
    <row r="29" spans="1:30" x14ac:dyDescent="0.25">
      <c r="A29" s="79" t="s">
        <v>41</v>
      </c>
      <c r="B29" s="295" t="s">
        <v>426</v>
      </c>
      <c r="C29" s="295" t="s">
        <v>238</v>
      </c>
      <c r="D29" s="295" t="s">
        <v>427</v>
      </c>
      <c r="E29" s="295" t="s">
        <v>428</v>
      </c>
      <c r="F29" s="295" t="s">
        <v>429</v>
      </c>
      <c r="G29" s="295" t="s">
        <v>430</v>
      </c>
      <c r="H29" s="295" t="s">
        <v>431</v>
      </c>
      <c r="I29" s="295" t="s">
        <v>432</v>
      </c>
      <c r="J29" s="295" t="s">
        <v>433</v>
      </c>
      <c r="K29" s="295" t="s">
        <v>434</v>
      </c>
      <c r="L29" s="295" t="s">
        <v>435</v>
      </c>
      <c r="M29" s="295" t="s">
        <v>338</v>
      </c>
      <c r="N29" s="296">
        <v>3023.5343309999998</v>
      </c>
      <c r="O29" s="296">
        <v>231.11324830000001</v>
      </c>
      <c r="P29" s="296">
        <v>225.38132190000002</v>
      </c>
      <c r="Q29" s="297">
        <v>20.1570988</v>
      </c>
      <c r="R29" s="296">
        <v>1532.6</v>
      </c>
      <c r="S29" s="296">
        <v>160.4</v>
      </c>
      <c r="T29" s="296">
        <v>142</v>
      </c>
      <c r="U29" s="296">
        <v>13.4</v>
      </c>
      <c r="V29" s="296">
        <v>697.91779839999992</v>
      </c>
      <c r="W29" s="296">
        <v>116.5521535</v>
      </c>
      <c r="X29" s="296">
        <v>140.72380619999998</v>
      </c>
      <c r="Y29" s="296">
        <v>9.6284936999999999</v>
      </c>
      <c r="AA29" s="133"/>
      <c r="AB29" s="133"/>
      <c r="AC29" s="133"/>
      <c r="AD29" s="133"/>
    </row>
    <row r="30" spans="1:30" x14ac:dyDescent="0.25">
      <c r="A30" s="79" t="s">
        <v>42</v>
      </c>
      <c r="B30" s="295" t="s">
        <v>436</v>
      </c>
      <c r="C30" s="295" t="s">
        <v>437</v>
      </c>
      <c r="D30" s="295" t="s">
        <v>417</v>
      </c>
      <c r="E30" s="295" t="s">
        <v>438</v>
      </c>
      <c r="F30" s="295" t="s">
        <v>439</v>
      </c>
      <c r="G30" s="295" t="s">
        <v>440</v>
      </c>
      <c r="H30" s="295" t="s">
        <v>441</v>
      </c>
      <c r="I30" s="295" t="s">
        <v>442</v>
      </c>
      <c r="J30" s="295" t="s">
        <v>443</v>
      </c>
      <c r="K30" s="295" t="s">
        <v>444</v>
      </c>
      <c r="L30" s="295" t="s">
        <v>445</v>
      </c>
      <c r="M30" s="295" t="s">
        <v>446</v>
      </c>
      <c r="N30" s="296">
        <v>2155.4910934999998</v>
      </c>
      <c r="O30" s="296">
        <v>137.97313259999999</v>
      </c>
      <c r="P30" s="296">
        <v>147.07315149999999</v>
      </c>
      <c r="Q30" s="297">
        <v>64.509105399999996</v>
      </c>
      <c r="R30" s="296">
        <v>1936</v>
      </c>
      <c r="S30" s="296">
        <v>100.7</v>
      </c>
      <c r="T30" s="296">
        <v>112</v>
      </c>
      <c r="U30" s="296">
        <v>25.2</v>
      </c>
      <c r="V30" s="296">
        <v>1978.8161352999998</v>
      </c>
      <c r="W30" s="296">
        <v>195.9792444</v>
      </c>
      <c r="X30" s="296">
        <v>109.62635359999999</v>
      </c>
      <c r="Y30" s="296">
        <v>21.768223800000001</v>
      </c>
      <c r="AA30" s="133"/>
      <c r="AB30" s="133"/>
      <c r="AC30" s="133"/>
      <c r="AD30" s="133"/>
    </row>
    <row r="31" spans="1:30" x14ac:dyDescent="0.25">
      <c r="A31" s="80" t="s">
        <v>172</v>
      </c>
      <c r="B31" s="295"/>
      <c r="C31" s="295"/>
      <c r="D31" s="295"/>
      <c r="E31" s="295"/>
      <c r="F31" s="295"/>
      <c r="G31" s="295"/>
      <c r="H31" s="295"/>
      <c r="I31" s="295"/>
      <c r="J31" s="295"/>
      <c r="K31" s="295"/>
      <c r="L31" s="295"/>
      <c r="M31" s="295"/>
      <c r="N31" s="296"/>
      <c r="O31" s="296"/>
      <c r="P31" s="296"/>
      <c r="Q31" s="297"/>
      <c r="R31" s="296"/>
      <c r="S31" s="296"/>
      <c r="T31" s="296"/>
      <c r="U31" s="296"/>
      <c r="V31" s="296"/>
      <c r="W31" s="296"/>
      <c r="X31" s="296"/>
      <c r="Y31" s="296"/>
      <c r="AA31" s="133"/>
      <c r="AB31" s="133"/>
      <c r="AC31" s="133"/>
      <c r="AD31" s="133"/>
    </row>
    <row r="32" spans="1:30" x14ac:dyDescent="0.25">
      <c r="A32" s="161" t="s">
        <v>118</v>
      </c>
      <c r="B32" s="295" t="s">
        <v>135</v>
      </c>
      <c r="C32" s="295" t="s">
        <v>135</v>
      </c>
      <c r="D32" s="295" t="s">
        <v>135</v>
      </c>
      <c r="E32" s="295" t="s">
        <v>135</v>
      </c>
      <c r="F32" s="295" t="s">
        <v>447</v>
      </c>
      <c r="G32" s="295" t="s">
        <v>448</v>
      </c>
      <c r="H32" s="295" t="s">
        <v>135</v>
      </c>
      <c r="I32" s="295" t="s">
        <v>135</v>
      </c>
      <c r="J32" s="295" t="s">
        <v>449</v>
      </c>
      <c r="K32" s="295" t="s">
        <v>450</v>
      </c>
      <c r="L32" s="295" t="s">
        <v>135</v>
      </c>
      <c r="M32" s="295" t="s">
        <v>135</v>
      </c>
      <c r="N32" s="296">
        <v>6.7457500000000004E-2</v>
      </c>
      <c r="O32" s="296">
        <v>1.9300495</v>
      </c>
      <c r="P32" s="296" t="s">
        <v>135</v>
      </c>
      <c r="Q32" s="297">
        <v>2.8660499999999998E-2</v>
      </c>
      <c r="R32" s="296">
        <v>0</v>
      </c>
      <c r="S32" s="296">
        <v>0.7</v>
      </c>
      <c r="T32" s="296" t="s">
        <v>135</v>
      </c>
      <c r="U32" s="296">
        <v>0</v>
      </c>
      <c r="V32" s="296">
        <v>1.6228800000000002E-2</v>
      </c>
      <c r="W32" s="296" t="s">
        <v>135</v>
      </c>
      <c r="X32" s="296" t="s">
        <v>135</v>
      </c>
      <c r="Y32" s="296" t="s">
        <v>135</v>
      </c>
      <c r="AA32" s="133"/>
      <c r="AB32" s="133"/>
      <c r="AC32" s="133"/>
      <c r="AD32" s="133"/>
    </row>
    <row r="33" spans="1:30" ht="20.25" x14ac:dyDescent="0.25">
      <c r="A33" s="3" t="s">
        <v>115</v>
      </c>
      <c r="B33" s="295"/>
      <c r="C33" s="295"/>
      <c r="D33" s="295"/>
      <c r="E33" s="295"/>
      <c r="F33" s="295"/>
      <c r="G33" s="295"/>
      <c r="H33" s="295"/>
      <c r="I33" s="295"/>
      <c r="J33" s="295"/>
      <c r="K33" s="295"/>
      <c r="L33" s="295"/>
      <c r="M33" s="295"/>
      <c r="N33" s="296">
        <v>2155.423636</v>
      </c>
      <c r="O33" s="296">
        <v>136.04308309999999</v>
      </c>
      <c r="P33" s="296">
        <v>147.07315149999999</v>
      </c>
      <c r="Q33" s="297">
        <v>64.480444899999995</v>
      </c>
      <c r="R33" s="296">
        <v>1936</v>
      </c>
      <c r="S33" s="296">
        <v>100</v>
      </c>
      <c r="T33" s="296">
        <v>112</v>
      </c>
      <c r="U33" s="296">
        <v>25.2</v>
      </c>
      <c r="V33" s="296">
        <v>1978.7999064999999</v>
      </c>
      <c r="W33" s="296">
        <v>195.9792444</v>
      </c>
      <c r="X33" s="296">
        <v>109.62635359999999</v>
      </c>
      <c r="Y33" s="296">
        <v>21.768223800000001</v>
      </c>
      <c r="AA33" s="133"/>
      <c r="AB33" s="133"/>
      <c r="AC33" s="133"/>
      <c r="AD33" s="133"/>
    </row>
    <row r="34" spans="1:30" x14ac:dyDescent="0.25">
      <c r="A34" s="79" t="s">
        <v>43</v>
      </c>
      <c r="B34" s="295" t="s">
        <v>451</v>
      </c>
      <c r="C34" s="295" t="s">
        <v>452</v>
      </c>
      <c r="D34" s="295" t="s">
        <v>453</v>
      </c>
      <c r="E34" s="295" t="s">
        <v>454</v>
      </c>
      <c r="F34" s="295" t="s">
        <v>455</v>
      </c>
      <c r="G34" s="295" t="s">
        <v>456</v>
      </c>
      <c r="H34" s="295" t="s">
        <v>457</v>
      </c>
      <c r="I34" s="295" t="s">
        <v>458</v>
      </c>
      <c r="J34" s="295" t="s">
        <v>459</v>
      </c>
      <c r="K34" s="295" t="s">
        <v>460</v>
      </c>
      <c r="L34" s="295" t="s">
        <v>461</v>
      </c>
      <c r="M34" s="295" t="s">
        <v>462</v>
      </c>
      <c r="N34" s="296">
        <v>3157.2977151</v>
      </c>
      <c r="O34" s="296">
        <v>408.06391239999999</v>
      </c>
      <c r="P34" s="296">
        <v>380.96685830000001</v>
      </c>
      <c r="Q34" s="297">
        <v>234.11504049999999</v>
      </c>
      <c r="R34" s="296">
        <v>2901.2</v>
      </c>
      <c r="S34" s="296">
        <v>555.9</v>
      </c>
      <c r="T34" s="296">
        <v>457.9</v>
      </c>
      <c r="U34" s="296">
        <v>120.4</v>
      </c>
      <c r="V34" s="296">
        <v>2464.1621104000001</v>
      </c>
      <c r="W34" s="296">
        <v>499.55030349999998</v>
      </c>
      <c r="X34" s="296">
        <v>417.28736430000004</v>
      </c>
      <c r="Y34" s="296">
        <v>104.200585</v>
      </c>
      <c r="AA34" s="133"/>
      <c r="AB34" s="133"/>
      <c r="AC34" s="133"/>
      <c r="AD34" s="133"/>
    </row>
    <row r="35" spans="1:30" x14ac:dyDescent="0.25">
      <c r="A35" s="79" t="s">
        <v>44</v>
      </c>
      <c r="B35" s="295" t="s">
        <v>463</v>
      </c>
      <c r="C35" s="295" t="s">
        <v>464</v>
      </c>
      <c r="D35" s="295" t="s">
        <v>465</v>
      </c>
      <c r="E35" s="295" t="s">
        <v>466</v>
      </c>
      <c r="F35" s="295" t="s">
        <v>467</v>
      </c>
      <c r="G35" s="295" t="s">
        <v>468</v>
      </c>
      <c r="H35" s="295" t="s">
        <v>469</v>
      </c>
      <c r="I35" s="295" t="s">
        <v>470</v>
      </c>
      <c r="J35" s="295" t="s">
        <v>471</v>
      </c>
      <c r="K35" s="295" t="s">
        <v>472</v>
      </c>
      <c r="L35" s="295" t="s">
        <v>473</v>
      </c>
      <c r="M35" s="295" t="s">
        <v>474</v>
      </c>
      <c r="N35" s="296">
        <v>3499.9112805999998</v>
      </c>
      <c r="O35" s="296">
        <v>15603.8240585</v>
      </c>
      <c r="P35" s="296">
        <v>196.54943919999999</v>
      </c>
      <c r="Q35" s="297">
        <v>292.04339069999997</v>
      </c>
      <c r="R35" s="296">
        <v>2634.9</v>
      </c>
      <c r="S35" s="296">
        <v>7857.9</v>
      </c>
      <c r="T35" s="296">
        <v>107</v>
      </c>
      <c r="U35" s="296">
        <v>108.8</v>
      </c>
      <c r="V35" s="296">
        <v>1155.5661259999999</v>
      </c>
      <c r="W35" s="296">
        <v>5678.0590531000007</v>
      </c>
      <c r="X35" s="296">
        <v>83.345527900000008</v>
      </c>
      <c r="Y35" s="296">
        <v>130.12213800000001</v>
      </c>
      <c r="AA35" s="133"/>
      <c r="AB35" s="133"/>
      <c r="AC35" s="133"/>
      <c r="AD35" s="133"/>
    </row>
    <row r="36" spans="1:30" x14ac:dyDescent="0.25">
      <c r="A36" s="79" t="s">
        <v>45</v>
      </c>
      <c r="B36" s="295" t="s">
        <v>475</v>
      </c>
      <c r="C36" s="295" t="s">
        <v>476</v>
      </c>
      <c r="D36" s="295" t="s">
        <v>477</v>
      </c>
      <c r="E36" s="295" t="s">
        <v>478</v>
      </c>
      <c r="F36" s="295" t="s">
        <v>479</v>
      </c>
      <c r="G36" s="295" t="s">
        <v>480</v>
      </c>
      <c r="H36" s="295" t="s">
        <v>481</v>
      </c>
      <c r="I36" s="295" t="s">
        <v>347</v>
      </c>
      <c r="J36" s="295" t="s">
        <v>482</v>
      </c>
      <c r="K36" s="295" t="s">
        <v>483</v>
      </c>
      <c r="L36" s="295" t="s">
        <v>484</v>
      </c>
      <c r="M36" s="295" t="s">
        <v>358</v>
      </c>
      <c r="N36" s="296">
        <v>15300.4724324</v>
      </c>
      <c r="O36" s="296">
        <v>4190.3856999</v>
      </c>
      <c r="P36" s="296">
        <v>467.05436860000003</v>
      </c>
      <c r="Q36" s="297">
        <v>175.5830674</v>
      </c>
      <c r="R36" s="296">
        <v>9616.9</v>
      </c>
      <c r="S36" s="296">
        <v>3022.9</v>
      </c>
      <c r="T36" s="296">
        <v>388</v>
      </c>
      <c r="U36" s="296">
        <v>128.6</v>
      </c>
      <c r="V36" s="296">
        <v>4474.3638043999999</v>
      </c>
      <c r="W36" s="296">
        <v>2554.2138331000001</v>
      </c>
      <c r="X36" s="296">
        <v>334.1636178</v>
      </c>
      <c r="Y36" s="296">
        <v>127.34343109999999</v>
      </c>
      <c r="AA36" s="133"/>
      <c r="AB36" s="133"/>
      <c r="AC36" s="133"/>
      <c r="AD36" s="133"/>
    </row>
    <row r="37" spans="1:30" x14ac:dyDescent="0.25">
      <c r="A37" s="79" t="s">
        <v>46</v>
      </c>
      <c r="B37" s="295" t="s">
        <v>485</v>
      </c>
      <c r="C37" s="295" t="s">
        <v>486</v>
      </c>
      <c r="D37" s="295" t="s">
        <v>487</v>
      </c>
      <c r="E37" s="295" t="s">
        <v>488</v>
      </c>
      <c r="F37" s="295" t="s">
        <v>489</v>
      </c>
      <c r="G37" s="295" t="s">
        <v>490</v>
      </c>
      <c r="H37" s="295" t="s">
        <v>491</v>
      </c>
      <c r="I37" s="295" t="s">
        <v>492</v>
      </c>
      <c r="J37" s="295" t="s">
        <v>493</v>
      </c>
      <c r="K37" s="295" t="s">
        <v>494</v>
      </c>
      <c r="L37" s="295" t="s">
        <v>495</v>
      </c>
      <c r="M37" s="295" t="s">
        <v>487</v>
      </c>
      <c r="N37" s="296">
        <v>2195.9061313000002</v>
      </c>
      <c r="O37" s="296">
        <v>427.8728964</v>
      </c>
      <c r="P37" s="296">
        <v>84.853711200000006</v>
      </c>
      <c r="Q37" s="297">
        <v>21.5728717</v>
      </c>
      <c r="R37" s="296">
        <v>2169.3000000000002</v>
      </c>
      <c r="S37" s="296">
        <v>354.1</v>
      </c>
      <c r="T37" s="296">
        <v>36.299999999999997</v>
      </c>
      <c r="U37" s="296">
        <v>12.3</v>
      </c>
      <c r="V37" s="296">
        <v>2392.4158674999999</v>
      </c>
      <c r="W37" s="296">
        <v>390.73430780000001</v>
      </c>
      <c r="X37" s="296">
        <v>73.2098029</v>
      </c>
      <c r="Y37" s="296">
        <v>4.6507479000000007</v>
      </c>
      <c r="AA37" s="133"/>
      <c r="AB37" s="133"/>
      <c r="AC37" s="133"/>
      <c r="AD37" s="133"/>
    </row>
    <row r="38" spans="1:30" x14ac:dyDescent="0.25">
      <c r="A38" s="79" t="s">
        <v>47</v>
      </c>
      <c r="B38" s="295" t="s">
        <v>496</v>
      </c>
      <c r="C38" s="295" t="s">
        <v>497</v>
      </c>
      <c r="D38" s="295" t="s">
        <v>498</v>
      </c>
      <c r="E38" s="295" t="s">
        <v>499</v>
      </c>
      <c r="F38" s="295" t="s">
        <v>500</v>
      </c>
      <c r="G38" s="295" t="s">
        <v>501</v>
      </c>
      <c r="H38" s="295" t="s">
        <v>502</v>
      </c>
      <c r="I38" s="295" t="s">
        <v>503</v>
      </c>
      <c r="J38" s="295" t="s">
        <v>504</v>
      </c>
      <c r="K38" s="295" t="s">
        <v>505</v>
      </c>
      <c r="L38" s="295" t="s">
        <v>506</v>
      </c>
      <c r="M38" s="295" t="s">
        <v>507</v>
      </c>
      <c r="N38" s="296">
        <v>1156.4049771</v>
      </c>
      <c r="O38" s="296">
        <v>681.43406270000003</v>
      </c>
      <c r="P38" s="296">
        <v>137.77841900000001</v>
      </c>
      <c r="Q38" s="297">
        <v>87.362136500000005</v>
      </c>
      <c r="R38" s="296">
        <v>927.4</v>
      </c>
      <c r="S38" s="296">
        <v>528.1</v>
      </c>
      <c r="T38" s="296">
        <v>112.7</v>
      </c>
      <c r="U38" s="296">
        <v>95.3</v>
      </c>
      <c r="V38" s="296">
        <v>822.90166679999993</v>
      </c>
      <c r="W38" s="296">
        <v>411.12156089999996</v>
      </c>
      <c r="X38" s="296">
        <v>114.90741300000001</v>
      </c>
      <c r="Y38" s="296">
        <v>26.279284399999998</v>
      </c>
      <c r="AA38" s="133"/>
      <c r="AB38" s="133"/>
      <c r="AC38" s="133"/>
      <c r="AD38" s="133"/>
    </row>
    <row r="39" spans="1:30" x14ac:dyDescent="0.25">
      <c r="A39" s="79" t="s">
        <v>48</v>
      </c>
      <c r="B39" s="295" t="s">
        <v>508</v>
      </c>
      <c r="C39" s="295" t="s">
        <v>509</v>
      </c>
      <c r="D39" s="295" t="s">
        <v>487</v>
      </c>
      <c r="E39" s="295" t="s">
        <v>510</v>
      </c>
      <c r="F39" s="295" t="s">
        <v>511</v>
      </c>
      <c r="G39" s="295" t="s">
        <v>512</v>
      </c>
      <c r="H39" s="295" t="s">
        <v>513</v>
      </c>
      <c r="I39" s="295" t="s">
        <v>514</v>
      </c>
      <c r="J39" s="295" t="s">
        <v>515</v>
      </c>
      <c r="K39" s="295" t="s">
        <v>516</v>
      </c>
      <c r="L39" s="295" t="s">
        <v>517</v>
      </c>
      <c r="M39" s="295" t="s">
        <v>518</v>
      </c>
      <c r="N39" s="296">
        <v>45.918658399999998</v>
      </c>
      <c r="O39" s="296">
        <v>771.0590436</v>
      </c>
      <c r="P39" s="296">
        <v>249.45821960000001</v>
      </c>
      <c r="Q39" s="297">
        <v>94.464752799999999</v>
      </c>
      <c r="R39" s="296">
        <v>49.2</v>
      </c>
      <c r="S39" s="296">
        <v>474.1</v>
      </c>
      <c r="T39" s="296">
        <v>157.30000000000001</v>
      </c>
      <c r="U39" s="296">
        <v>56.4</v>
      </c>
      <c r="V39" s="296">
        <v>53.058559500000001</v>
      </c>
      <c r="W39" s="296">
        <v>313.37919149999999</v>
      </c>
      <c r="X39" s="296">
        <v>69.891170400000007</v>
      </c>
      <c r="Y39" s="296">
        <v>59.297525100000001</v>
      </c>
      <c r="AA39" s="133"/>
      <c r="AB39" s="133"/>
      <c r="AC39" s="133"/>
      <c r="AD39" s="133"/>
    </row>
    <row r="40" spans="1:30" x14ac:dyDescent="0.25">
      <c r="A40" s="79" t="s">
        <v>49</v>
      </c>
      <c r="B40" s="295" t="s">
        <v>519</v>
      </c>
      <c r="C40" s="295" t="s">
        <v>520</v>
      </c>
      <c r="D40" s="295" t="s">
        <v>521</v>
      </c>
      <c r="E40" s="295" t="s">
        <v>522</v>
      </c>
      <c r="F40" s="295" t="s">
        <v>523</v>
      </c>
      <c r="G40" s="295" t="s">
        <v>524</v>
      </c>
      <c r="H40" s="295" t="s">
        <v>525</v>
      </c>
      <c r="I40" s="295" t="s">
        <v>526</v>
      </c>
      <c r="J40" s="295" t="s">
        <v>527</v>
      </c>
      <c r="K40" s="295" t="s">
        <v>528</v>
      </c>
      <c r="L40" s="295" t="s">
        <v>529</v>
      </c>
      <c r="M40" s="295" t="s">
        <v>530</v>
      </c>
      <c r="N40" s="296">
        <v>19591.697093999999</v>
      </c>
      <c r="O40" s="296">
        <v>29309.031326099997</v>
      </c>
      <c r="P40" s="296">
        <v>2734.9584260000001</v>
      </c>
      <c r="Q40" s="297">
        <v>1560.9732124000002</v>
      </c>
      <c r="R40" s="296">
        <v>13521.3</v>
      </c>
      <c r="S40" s="296">
        <v>19006.3</v>
      </c>
      <c r="T40" s="296">
        <v>2205.5</v>
      </c>
      <c r="U40" s="296">
        <v>1242</v>
      </c>
      <c r="V40" s="296">
        <v>13674.5962026</v>
      </c>
      <c r="W40" s="296">
        <v>20142.1708506</v>
      </c>
      <c r="X40" s="296">
        <v>2128.2234167000001</v>
      </c>
      <c r="Y40" s="637">
        <v>1193.076605</v>
      </c>
      <c r="AA40" s="133"/>
      <c r="AB40" s="133"/>
      <c r="AC40" s="133"/>
      <c r="AD40" s="133"/>
    </row>
    <row r="41" spans="1:30" x14ac:dyDescent="0.25">
      <c r="A41" s="251" t="s">
        <v>104</v>
      </c>
      <c r="B41" s="298" t="s">
        <v>531</v>
      </c>
      <c r="C41" s="298" t="s">
        <v>532</v>
      </c>
      <c r="D41" s="298" t="s">
        <v>533</v>
      </c>
      <c r="E41" s="298" t="s">
        <v>534</v>
      </c>
      <c r="F41" s="298" t="s">
        <v>535</v>
      </c>
      <c r="G41" s="298" t="s">
        <v>536</v>
      </c>
      <c r="H41" s="298" t="s">
        <v>537</v>
      </c>
      <c r="I41" s="298" t="s">
        <v>538</v>
      </c>
      <c r="J41" s="298" t="s">
        <v>539</v>
      </c>
      <c r="K41" s="298" t="s">
        <v>540</v>
      </c>
      <c r="L41" s="298" t="s">
        <v>541</v>
      </c>
      <c r="M41" s="298" t="s">
        <v>542</v>
      </c>
      <c r="N41" s="299">
        <v>17270.280794499999</v>
      </c>
      <c r="O41" s="299">
        <v>8762.9353593999986</v>
      </c>
      <c r="P41" s="299">
        <v>3059.1648302000008</v>
      </c>
      <c r="Q41" s="299">
        <v>2429.0421855999998</v>
      </c>
      <c r="R41" s="299">
        <v>11247.1</v>
      </c>
      <c r="S41" s="299">
        <v>6075.9</v>
      </c>
      <c r="T41" s="299">
        <v>2335.1999999999998</v>
      </c>
      <c r="U41" s="299">
        <v>1403.3</v>
      </c>
      <c r="V41" s="299">
        <v>10711.982713700001</v>
      </c>
      <c r="W41" s="299">
        <v>5366.3796025000001</v>
      </c>
      <c r="X41" s="299">
        <v>2137.8842694999998</v>
      </c>
      <c r="Y41" s="638">
        <v>1635.0705172</v>
      </c>
      <c r="AA41" s="133"/>
      <c r="AB41" s="133"/>
      <c r="AC41" s="133"/>
      <c r="AD41" s="133"/>
    </row>
    <row r="42" spans="1:30" x14ac:dyDescent="0.25">
      <c r="A42" s="79" t="s">
        <v>50</v>
      </c>
      <c r="B42" s="301" t="s">
        <v>543</v>
      </c>
      <c r="C42" s="301" t="s">
        <v>544</v>
      </c>
      <c r="D42" s="301" t="s">
        <v>545</v>
      </c>
      <c r="E42" s="301" t="s">
        <v>450</v>
      </c>
      <c r="F42" s="301" t="s">
        <v>546</v>
      </c>
      <c r="G42" s="301" t="s">
        <v>416</v>
      </c>
      <c r="H42" s="301" t="s">
        <v>547</v>
      </c>
      <c r="I42" s="301" t="s">
        <v>545</v>
      </c>
      <c r="J42" s="301" t="s">
        <v>548</v>
      </c>
      <c r="K42" s="301" t="s">
        <v>549</v>
      </c>
      <c r="L42" s="301" t="s">
        <v>550</v>
      </c>
      <c r="M42" s="301" t="s">
        <v>551</v>
      </c>
      <c r="N42" s="302">
        <v>6.7873066</v>
      </c>
      <c r="O42" s="302">
        <v>64.677355599999999</v>
      </c>
      <c r="P42" s="302">
        <v>7.0384501999999998</v>
      </c>
      <c r="Q42" s="303">
        <v>6.1152050999999998</v>
      </c>
      <c r="R42" s="302">
        <v>15.7</v>
      </c>
      <c r="S42" s="302">
        <v>46.6</v>
      </c>
      <c r="T42" s="302">
        <v>16.3</v>
      </c>
      <c r="U42" s="302">
        <v>6</v>
      </c>
      <c r="V42" s="302">
        <v>15.3282419</v>
      </c>
      <c r="W42" s="302">
        <v>46.421453100000001</v>
      </c>
      <c r="X42" s="302">
        <v>8.6272006000000001</v>
      </c>
      <c r="Y42" s="639">
        <v>5.1453647</v>
      </c>
      <c r="AA42" s="133"/>
      <c r="AB42" s="133"/>
      <c r="AC42" s="133"/>
      <c r="AD42" s="133"/>
    </row>
    <row r="43" spans="1:30" x14ac:dyDescent="0.25">
      <c r="A43" s="79" t="s">
        <v>51</v>
      </c>
      <c r="B43" s="301" t="s">
        <v>474</v>
      </c>
      <c r="C43" s="301" t="s">
        <v>356</v>
      </c>
      <c r="D43" s="301" t="s">
        <v>552</v>
      </c>
      <c r="E43" s="301" t="s">
        <v>553</v>
      </c>
      <c r="F43" s="301" t="s">
        <v>554</v>
      </c>
      <c r="G43" s="301" t="s">
        <v>555</v>
      </c>
      <c r="H43" s="301" t="s">
        <v>556</v>
      </c>
      <c r="I43" s="301" t="s">
        <v>557</v>
      </c>
      <c r="J43" s="301" t="s">
        <v>558</v>
      </c>
      <c r="K43" s="301" t="s">
        <v>515</v>
      </c>
      <c r="L43" s="301" t="s">
        <v>559</v>
      </c>
      <c r="M43" s="301" t="s">
        <v>560</v>
      </c>
      <c r="N43" s="302">
        <v>1.2632555000000001</v>
      </c>
      <c r="O43" s="302">
        <v>14.2031533</v>
      </c>
      <c r="P43" s="302">
        <v>8.2327200000000003E-2</v>
      </c>
      <c r="Q43" s="303">
        <v>7.0920977000000001</v>
      </c>
      <c r="R43" s="302">
        <v>0.1</v>
      </c>
      <c r="S43" s="302">
        <v>0.9</v>
      </c>
      <c r="T43" s="302">
        <v>1.1000000000000001</v>
      </c>
      <c r="U43" s="302">
        <v>0.2</v>
      </c>
      <c r="V43" s="302">
        <v>0.39811579999999996</v>
      </c>
      <c r="W43" s="302">
        <v>4.5209999999999998E-3</v>
      </c>
      <c r="X43" s="302">
        <v>1.0655018999999999</v>
      </c>
      <c r="Y43" s="639">
        <v>3.0371600000000002E-2</v>
      </c>
      <c r="AA43" s="133"/>
      <c r="AB43" s="133"/>
      <c r="AC43" s="133"/>
      <c r="AD43" s="133"/>
    </row>
    <row r="44" spans="1:30" x14ac:dyDescent="0.25">
      <c r="A44" s="160" t="s">
        <v>108</v>
      </c>
      <c r="B44" s="304"/>
      <c r="C44" s="304"/>
      <c r="D44" s="304"/>
      <c r="E44" s="304"/>
      <c r="F44" s="304"/>
      <c r="G44" s="304"/>
      <c r="H44" s="304"/>
      <c r="I44" s="304"/>
      <c r="J44" s="304"/>
      <c r="K44" s="304"/>
      <c r="L44" s="304"/>
      <c r="M44" s="304"/>
      <c r="N44" s="302">
        <v>78.543348800000004</v>
      </c>
      <c r="O44" s="302">
        <v>53.397803000000003</v>
      </c>
      <c r="P44" s="302">
        <v>19.432551699999998</v>
      </c>
      <c r="Q44" s="303">
        <v>4.5346725999999995</v>
      </c>
      <c r="R44" s="302">
        <v>46</v>
      </c>
      <c r="S44" s="302">
        <v>49.5</v>
      </c>
      <c r="T44" s="302">
        <v>33.5</v>
      </c>
      <c r="U44" s="302">
        <v>50.7</v>
      </c>
      <c r="V44" s="302">
        <v>26.484617199999999</v>
      </c>
      <c r="W44" s="302">
        <v>43.041430399999996</v>
      </c>
      <c r="X44" s="302">
        <v>21.256009800000001</v>
      </c>
      <c r="Y44" s="639">
        <v>23.989414</v>
      </c>
      <c r="AA44" s="133"/>
      <c r="AB44" s="133"/>
      <c r="AC44" s="133"/>
      <c r="AD44" s="133"/>
    </row>
    <row r="45" spans="1:30" x14ac:dyDescent="0.25">
      <c r="A45" s="79" t="s">
        <v>52</v>
      </c>
      <c r="B45" s="301" t="s">
        <v>561</v>
      </c>
      <c r="C45" s="301" t="s">
        <v>562</v>
      </c>
      <c r="D45" s="301" t="s">
        <v>563</v>
      </c>
      <c r="E45" s="301" t="s">
        <v>564</v>
      </c>
      <c r="F45" s="301" t="s">
        <v>565</v>
      </c>
      <c r="G45" s="301" t="s">
        <v>566</v>
      </c>
      <c r="H45" s="301" t="s">
        <v>567</v>
      </c>
      <c r="I45" s="301" t="s">
        <v>568</v>
      </c>
      <c r="J45" s="301" t="s">
        <v>569</v>
      </c>
      <c r="K45" s="301" t="s">
        <v>570</v>
      </c>
      <c r="L45" s="301" t="s">
        <v>571</v>
      </c>
      <c r="M45" s="301" t="s">
        <v>572</v>
      </c>
      <c r="N45" s="302">
        <v>9641.0153288000001</v>
      </c>
      <c r="O45" s="302">
        <v>4703.9353769999998</v>
      </c>
      <c r="P45" s="302">
        <v>558.94378280000001</v>
      </c>
      <c r="Q45" s="303">
        <v>585.00880089999998</v>
      </c>
      <c r="R45" s="302">
        <v>5852.6</v>
      </c>
      <c r="S45" s="302">
        <v>3596.3</v>
      </c>
      <c r="T45" s="302">
        <v>423.2</v>
      </c>
      <c r="U45" s="302">
        <v>407.7</v>
      </c>
      <c r="V45" s="302">
        <v>5181.0892428999996</v>
      </c>
      <c r="W45" s="302">
        <v>3134.7721180999997</v>
      </c>
      <c r="X45" s="302">
        <v>407.72379239999998</v>
      </c>
      <c r="Y45" s="639">
        <v>499.4454063</v>
      </c>
      <c r="AA45" s="133"/>
      <c r="AB45" s="133"/>
      <c r="AC45" s="133"/>
      <c r="AD45" s="133"/>
    </row>
    <row r="46" spans="1:30" x14ac:dyDescent="0.25">
      <c r="A46" s="79" t="s">
        <v>53</v>
      </c>
      <c r="B46" s="301" t="s">
        <v>573</v>
      </c>
      <c r="C46" s="301" t="s">
        <v>574</v>
      </c>
      <c r="D46" s="301" t="s">
        <v>575</v>
      </c>
      <c r="E46" s="301" t="s">
        <v>576</v>
      </c>
      <c r="F46" s="301" t="s">
        <v>577</v>
      </c>
      <c r="G46" s="301" t="s">
        <v>360</v>
      </c>
      <c r="H46" s="301" t="s">
        <v>578</v>
      </c>
      <c r="I46" s="301" t="s">
        <v>579</v>
      </c>
      <c r="J46" s="301" t="s">
        <v>580</v>
      </c>
      <c r="K46" s="301" t="s">
        <v>522</v>
      </c>
      <c r="L46" s="301" t="s">
        <v>581</v>
      </c>
      <c r="M46" s="301" t="s">
        <v>582</v>
      </c>
      <c r="N46" s="302">
        <v>742.70458980000001</v>
      </c>
      <c r="O46" s="302">
        <v>280.81007739999995</v>
      </c>
      <c r="P46" s="302">
        <v>251.6429546</v>
      </c>
      <c r="Q46" s="303">
        <v>216.99606830000002</v>
      </c>
      <c r="R46" s="302">
        <v>352.2</v>
      </c>
      <c r="S46" s="302">
        <v>248.1</v>
      </c>
      <c r="T46" s="302">
        <v>64.5</v>
      </c>
      <c r="U46" s="302">
        <v>16.399999999999999</v>
      </c>
      <c r="V46" s="302">
        <v>280.93766619999997</v>
      </c>
      <c r="W46" s="302">
        <v>127.6892362</v>
      </c>
      <c r="X46" s="302">
        <v>39.896897600000003</v>
      </c>
      <c r="Y46" s="639">
        <v>229.99220349999999</v>
      </c>
      <c r="AA46" s="133"/>
      <c r="AB46" s="133"/>
      <c r="AC46" s="133"/>
      <c r="AD46" s="133"/>
    </row>
    <row r="47" spans="1:30" x14ac:dyDescent="0.25">
      <c r="A47" s="79" t="s">
        <v>54</v>
      </c>
      <c r="B47" s="301" t="s">
        <v>583</v>
      </c>
      <c r="C47" s="301" t="s">
        <v>584</v>
      </c>
      <c r="D47" s="301" t="s">
        <v>585</v>
      </c>
      <c r="E47" s="301" t="s">
        <v>586</v>
      </c>
      <c r="F47" s="301" t="s">
        <v>587</v>
      </c>
      <c r="G47" s="301" t="s">
        <v>588</v>
      </c>
      <c r="H47" s="301" t="s">
        <v>589</v>
      </c>
      <c r="I47" s="301" t="s">
        <v>590</v>
      </c>
      <c r="J47" s="301" t="s">
        <v>591</v>
      </c>
      <c r="K47" s="301" t="s">
        <v>340</v>
      </c>
      <c r="L47" s="301" t="s">
        <v>592</v>
      </c>
      <c r="M47" s="301" t="s">
        <v>593</v>
      </c>
      <c r="N47" s="302">
        <v>2858.1591938000001</v>
      </c>
      <c r="O47" s="302">
        <v>1441.3117493</v>
      </c>
      <c r="P47" s="302">
        <v>1417.9188037000001</v>
      </c>
      <c r="Q47" s="303">
        <v>320.31597210000001</v>
      </c>
      <c r="R47" s="302">
        <v>1158.3</v>
      </c>
      <c r="S47" s="302">
        <v>786</v>
      </c>
      <c r="T47" s="302">
        <v>893.7</v>
      </c>
      <c r="U47" s="302">
        <v>250</v>
      </c>
      <c r="V47" s="302">
        <v>761.91863799999999</v>
      </c>
      <c r="W47" s="302">
        <v>439.73544810000004</v>
      </c>
      <c r="X47" s="302">
        <v>553.46161940000002</v>
      </c>
      <c r="Y47" s="639">
        <v>231.1116408</v>
      </c>
      <c r="AA47" s="133"/>
      <c r="AB47" s="133"/>
      <c r="AC47" s="133"/>
      <c r="AD47" s="133"/>
    </row>
    <row r="48" spans="1:30" x14ac:dyDescent="0.25">
      <c r="A48" s="79" t="s">
        <v>55</v>
      </c>
      <c r="B48" s="301" t="s">
        <v>594</v>
      </c>
      <c r="C48" s="301" t="s">
        <v>595</v>
      </c>
      <c r="D48" s="301" t="s">
        <v>596</v>
      </c>
      <c r="E48" s="301" t="s">
        <v>597</v>
      </c>
      <c r="F48" s="301" t="s">
        <v>598</v>
      </c>
      <c r="G48" s="301" t="s">
        <v>599</v>
      </c>
      <c r="H48" s="301" t="s">
        <v>600</v>
      </c>
      <c r="I48" s="301" t="s">
        <v>601</v>
      </c>
      <c r="J48" s="301" t="s">
        <v>602</v>
      </c>
      <c r="K48" s="301" t="s">
        <v>603</v>
      </c>
      <c r="L48" s="301" t="s">
        <v>604</v>
      </c>
      <c r="M48" s="301" t="s">
        <v>605</v>
      </c>
      <c r="N48" s="302">
        <v>3927.4749719000001</v>
      </c>
      <c r="O48" s="302">
        <v>2118.7668777999997</v>
      </c>
      <c r="P48" s="302">
        <v>802.50353849999999</v>
      </c>
      <c r="Q48" s="303">
        <v>1288.4044955999998</v>
      </c>
      <c r="R48" s="302">
        <v>3868.2</v>
      </c>
      <c r="S48" s="302">
        <v>1398</v>
      </c>
      <c r="T48" s="302">
        <v>936.4</v>
      </c>
      <c r="U48" s="302">
        <v>723.1</v>
      </c>
      <c r="V48" s="302">
        <v>4443.9435794999999</v>
      </c>
      <c r="W48" s="302">
        <v>1544.3801139000002</v>
      </c>
      <c r="X48" s="302">
        <v>1101.7566248000001</v>
      </c>
      <c r="Y48" s="639">
        <v>642.20127600000001</v>
      </c>
      <c r="AA48" s="133"/>
      <c r="AB48" s="133"/>
      <c r="AC48" s="133"/>
      <c r="AD48" s="133"/>
    </row>
    <row r="49" spans="1:30" x14ac:dyDescent="0.25">
      <c r="A49" s="160" t="s">
        <v>109</v>
      </c>
      <c r="B49" s="304"/>
      <c r="C49" s="304"/>
      <c r="D49" s="304"/>
      <c r="E49" s="304"/>
      <c r="F49" s="304"/>
      <c r="G49" s="304"/>
      <c r="H49" s="304"/>
      <c r="I49" s="304"/>
      <c r="J49" s="304"/>
      <c r="K49" s="304"/>
      <c r="L49" s="304"/>
      <c r="M49" s="304"/>
      <c r="N49" s="302">
        <v>14.332799300000001</v>
      </c>
      <c r="O49" s="302">
        <v>85.832965999999999</v>
      </c>
      <c r="P49" s="302">
        <v>1.6024214999999999</v>
      </c>
      <c r="Q49" s="303">
        <v>0.57487330000000003</v>
      </c>
      <c r="R49" s="302">
        <v>13</v>
      </c>
      <c r="S49" s="302">
        <v>30.1</v>
      </c>
      <c r="T49" s="302">
        <v>5</v>
      </c>
      <c r="U49" s="302">
        <v>8.1</v>
      </c>
      <c r="V49" s="302">
        <v>1.8826122000000003</v>
      </c>
      <c r="W49" s="302">
        <v>30.335281699999999</v>
      </c>
      <c r="X49" s="302">
        <v>4.0966228999999998</v>
      </c>
      <c r="Y49" s="639">
        <v>3.1548402999999996</v>
      </c>
      <c r="AA49" s="133"/>
      <c r="AB49" s="133"/>
      <c r="AC49" s="133"/>
      <c r="AD49" s="133"/>
    </row>
    <row r="50" spans="1:30" x14ac:dyDescent="0.25">
      <c r="A50" s="251" t="s">
        <v>105</v>
      </c>
      <c r="B50" s="298" t="s">
        <v>606</v>
      </c>
      <c r="C50" s="298" t="s">
        <v>607</v>
      </c>
      <c r="D50" s="298" t="s">
        <v>389</v>
      </c>
      <c r="E50" s="298" t="s">
        <v>608</v>
      </c>
      <c r="F50" s="298" t="s">
        <v>609</v>
      </c>
      <c r="G50" s="298" t="s">
        <v>610</v>
      </c>
      <c r="H50" s="298" t="s">
        <v>611</v>
      </c>
      <c r="I50" s="298" t="s">
        <v>612</v>
      </c>
      <c r="J50" s="298" t="s">
        <v>613</v>
      </c>
      <c r="K50" s="298" t="s">
        <v>614</v>
      </c>
      <c r="L50" s="298" t="s">
        <v>615</v>
      </c>
      <c r="M50" s="298" t="s">
        <v>616</v>
      </c>
      <c r="N50" s="299">
        <v>797.06565579999994</v>
      </c>
      <c r="O50" s="299">
        <v>1598.6573814999999</v>
      </c>
      <c r="P50" s="299">
        <v>489.34542689999995</v>
      </c>
      <c r="Q50" s="300">
        <v>479.0713088</v>
      </c>
      <c r="R50" s="299">
        <v>692.6</v>
      </c>
      <c r="S50" s="299">
        <v>767.4</v>
      </c>
      <c r="T50" s="299">
        <v>415.8</v>
      </c>
      <c r="U50" s="299">
        <v>305.39999999999998</v>
      </c>
      <c r="V50" s="299">
        <v>632.90598299999999</v>
      </c>
      <c r="W50" s="299">
        <v>777.69112010000003</v>
      </c>
      <c r="X50" s="299">
        <v>348.99118269999997</v>
      </c>
      <c r="Y50" s="638">
        <v>235.39513400000001</v>
      </c>
      <c r="AA50" s="133"/>
      <c r="AB50" s="133"/>
      <c r="AC50" s="133"/>
      <c r="AD50" s="133"/>
    </row>
    <row r="51" spans="1:30" x14ac:dyDescent="0.25">
      <c r="A51" s="79" t="s">
        <v>56</v>
      </c>
      <c r="B51" s="301" t="s">
        <v>617</v>
      </c>
      <c r="C51" s="301" t="s">
        <v>618</v>
      </c>
      <c r="D51" s="301" t="s">
        <v>619</v>
      </c>
      <c r="E51" s="301" t="s">
        <v>620</v>
      </c>
      <c r="F51" s="301" t="s">
        <v>621</v>
      </c>
      <c r="G51" s="301" t="s">
        <v>477</v>
      </c>
      <c r="H51" s="301" t="s">
        <v>335</v>
      </c>
      <c r="I51" s="301" t="s">
        <v>622</v>
      </c>
      <c r="J51" s="301" t="s">
        <v>367</v>
      </c>
      <c r="K51" s="301" t="s">
        <v>623</v>
      </c>
      <c r="L51" s="301" t="s">
        <v>624</v>
      </c>
      <c r="M51" s="301" t="s">
        <v>625</v>
      </c>
      <c r="N51" s="302">
        <v>21.8504802</v>
      </c>
      <c r="O51" s="302">
        <v>341.38694400000003</v>
      </c>
      <c r="P51" s="302">
        <v>29.2764658</v>
      </c>
      <c r="Q51" s="303">
        <v>225.96837049999999</v>
      </c>
      <c r="R51" s="302">
        <v>27.3</v>
      </c>
      <c r="S51" s="302">
        <v>144.80000000000001</v>
      </c>
      <c r="T51" s="302">
        <v>28.1</v>
      </c>
      <c r="U51" s="302">
        <v>160.9</v>
      </c>
      <c r="V51" s="302">
        <v>16.314628899999999</v>
      </c>
      <c r="W51" s="302">
        <v>102.9326674</v>
      </c>
      <c r="X51" s="302">
        <v>31.001332399999999</v>
      </c>
      <c r="Y51" s="639">
        <v>104.8238695</v>
      </c>
      <c r="AA51" s="133"/>
      <c r="AB51" s="133"/>
      <c r="AC51" s="133"/>
      <c r="AD51" s="133"/>
    </row>
    <row r="52" spans="1:30" x14ac:dyDescent="0.25">
      <c r="A52" s="79" t="s">
        <v>57</v>
      </c>
      <c r="B52" s="301" t="s">
        <v>626</v>
      </c>
      <c r="C52" s="301" t="s">
        <v>256</v>
      </c>
      <c r="D52" s="301" t="s">
        <v>627</v>
      </c>
      <c r="E52" s="301" t="s">
        <v>628</v>
      </c>
      <c r="F52" s="301" t="s">
        <v>629</v>
      </c>
      <c r="G52" s="301" t="s">
        <v>630</v>
      </c>
      <c r="H52" s="301" t="s">
        <v>631</v>
      </c>
      <c r="I52" s="301" t="s">
        <v>632</v>
      </c>
      <c r="J52" s="301" t="s">
        <v>633</v>
      </c>
      <c r="K52" s="301" t="s">
        <v>510</v>
      </c>
      <c r="L52" s="301" t="s">
        <v>633</v>
      </c>
      <c r="M52" s="301" t="s">
        <v>634</v>
      </c>
      <c r="N52" s="302">
        <v>8.1864999999999993E-3</v>
      </c>
      <c r="O52" s="302">
        <v>14.833848400000001</v>
      </c>
      <c r="P52" s="302" t="s">
        <v>135</v>
      </c>
      <c r="Q52" s="303">
        <v>0.51113940000000002</v>
      </c>
      <c r="R52" s="302">
        <v>0.2</v>
      </c>
      <c r="S52" s="302">
        <v>10.4</v>
      </c>
      <c r="T52" s="302">
        <v>0.1</v>
      </c>
      <c r="U52" s="302">
        <v>0.9</v>
      </c>
      <c r="V52" s="302">
        <v>0.60259380000000007</v>
      </c>
      <c r="W52" s="302">
        <v>17.754579700000001</v>
      </c>
      <c r="X52" s="302">
        <v>0.60336210000000001</v>
      </c>
      <c r="Y52" s="639">
        <v>0.1682604</v>
      </c>
      <c r="AA52" s="133"/>
      <c r="AB52" s="133"/>
      <c r="AC52" s="133"/>
      <c r="AD52" s="133"/>
    </row>
    <row r="53" spans="1:30" x14ac:dyDescent="0.25">
      <c r="A53" s="79" t="s">
        <v>128</v>
      </c>
      <c r="B53" s="301" t="s">
        <v>635</v>
      </c>
      <c r="C53" s="301" t="s">
        <v>636</v>
      </c>
      <c r="D53" s="301" t="s">
        <v>547</v>
      </c>
      <c r="E53" s="301" t="s">
        <v>637</v>
      </c>
      <c r="F53" s="301" t="s">
        <v>638</v>
      </c>
      <c r="G53" s="301" t="s">
        <v>639</v>
      </c>
      <c r="H53" s="301" t="s">
        <v>628</v>
      </c>
      <c r="I53" s="301" t="s">
        <v>269</v>
      </c>
      <c r="J53" s="301" t="s">
        <v>640</v>
      </c>
      <c r="K53" s="301" t="s">
        <v>641</v>
      </c>
      <c r="L53" s="301" t="s">
        <v>642</v>
      </c>
      <c r="M53" s="301" t="s">
        <v>643</v>
      </c>
      <c r="N53" s="302">
        <v>6.4652704000000005</v>
      </c>
      <c r="O53" s="302">
        <v>69.923035999999996</v>
      </c>
      <c r="P53" s="302">
        <v>20.496003000000002</v>
      </c>
      <c r="Q53" s="303">
        <v>10.9837729</v>
      </c>
      <c r="R53" s="302">
        <v>5.7</v>
      </c>
      <c r="S53" s="302">
        <v>26.7</v>
      </c>
      <c r="T53" s="302">
        <v>17.3</v>
      </c>
      <c r="U53" s="302">
        <v>11.7</v>
      </c>
      <c r="V53" s="302">
        <v>16.4238936</v>
      </c>
      <c r="W53" s="302">
        <v>40.399629099999999</v>
      </c>
      <c r="X53" s="302">
        <v>9.1750240999999999</v>
      </c>
      <c r="Y53" s="639">
        <v>8.9202314000000005</v>
      </c>
      <c r="AA53" s="133"/>
      <c r="AB53" s="133"/>
      <c r="AC53" s="133"/>
      <c r="AD53" s="133"/>
    </row>
    <row r="54" spans="1:30" x14ac:dyDescent="0.25">
      <c r="A54" s="79" t="s">
        <v>129</v>
      </c>
      <c r="B54" s="301" t="s">
        <v>631</v>
      </c>
      <c r="C54" s="301" t="s">
        <v>644</v>
      </c>
      <c r="D54" s="301" t="s">
        <v>645</v>
      </c>
      <c r="E54" s="301" t="s">
        <v>646</v>
      </c>
      <c r="F54" s="301" t="s">
        <v>647</v>
      </c>
      <c r="G54" s="301" t="s">
        <v>640</v>
      </c>
      <c r="H54" s="301" t="s">
        <v>648</v>
      </c>
      <c r="I54" s="301" t="s">
        <v>632</v>
      </c>
      <c r="J54" s="301" t="s">
        <v>548</v>
      </c>
      <c r="K54" s="301" t="s">
        <v>649</v>
      </c>
      <c r="L54" s="301" t="s">
        <v>650</v>
      </c>
      <c r="M54" s="301" t="s">
        <v>651</v>
      </c>
      <c r="N54" s="302">
        <v>10.073473099999999</v>
      </c>
      <c r="O54" s="302">
        <v>428.90114739999996</v>
      </c>
      <c r="P54" s="302">
        <v>23.711571899999999</v>
      </c>
      <c r="Q54" s="303">
        <v>16.541702099999998</v>
      </c>
      <c r="R54" s="302">
        <v>7.1</v>
      </c>
      <c r="S54" s="302">
        <v>131.30000000000001</v>
      </c>
      <c r="T54" s="302">
        <v>8.3000000000000007</v>
      </c>
      <c r="U54" s="302">
        <v>13.2</v>
      </c>
      <c r="V54" s="302">
        <v>8.3882504000000004</v>
      </c>
      <c r="W54" s="302">
        <v>113.81455529999999</v>
      </c>
      <c r="X54" s="302">
        <v>7.7398214000000003</v>
      </c>
      <c r="Y54" s="639">
        <v>9.6014596000000001</v>
      </c>
      <c r="AA54" s="133"/>
      <c r="AB54" s="133"/>
      <c r="AC54" s="133"/>
      <c r="AD54" s="133"/>
    </row>
    <row r="55" spans="1:30" x14ac:dyDescent="0.25">
      <c r="A55" s="79" t="s">
        <v>170</v>
      </c>
      <c r="B55" s="301" t="s">
        <v>652</v>
      </c>
      <c r="C55" s="301" t="s">
        <v>653</v>
      </c>
      <c r="D55" s="301" t="s">
        <v>654</v>
      </c>
      <c r="E55" s="301" t="s">
        <v>655</v>
      </c>
      <c r="F55" s="301" t="s">
        <v>656</v>
      </c>
      <c r="G55" s="301" t="s">
        <v>657</v>
      </c>
      <c r="H55" s="301" t="s">
        <v>658</v>
      </c>
      <c r="I55" s="301" t="s">
        <v>659</v>
      </c>
      <c r="J55" s="301" t="s">
        <v>660</v>
      </c>
      <c r="K55" s="301" t="s">
        <v>661</v>
      </c>
      <c r="L55" s="301" t="s">
        <v>350</v>
      </c>
      <c r="M55" s="301" t="s">
        <v>662</v>
      </c>
      <c r="N55" s="302">
        <v>40.440668200000005</v>
      </c>
      <c r="O55" s="302">
        <v>37.202314700000002</v>
      </c>
      <c r="P55" s="302">
        <v>7.6853902999999999</v>
      </c>
      <c r="Q55" s="303">
        <v>11.536263099999999</v>
      </c>
      <c r="R55" s="302">
        <v>40.5</v>
      </c>
      <c r="S55" s="302">
        <v>34.5</v>
      </c>
      <c r="T55" s="302">
        <v>7.8</v>
      </c>
      <c r="U55" s="302">
        <v>5.5</v>
      </c>
      <c r="V55" s="302">
        <v>44.972997100000001</v>
      </c>
      <c r="W55" s="302">
        <v>42.3679658</v>
      </c>
      <c r="X55" s="302">
        <v>14.006381800000002</v>
      </c>
      <c r="Y55" s="639">
        <v>2.8631850000000001</v>
      </c>
      <c r="AA55" s="133"/>
      <c r="AB55" s="133"/>
      <c r="AC55" s="133"/>
      <c r="AD55" s="133"/>
    </row>
    <row r="56" spans="1:30" x14ac:dyDescent="0.25">
      <c r="A56" s="79" t="s">
        <v>58</v>
      </c>
      <c r="B56" s="301" t="s">
        <v>135</v>
      </c>
      <c r="C56" s="301" t="s">
        <v>633</v>
      </c>
      <c r="D56" s="301" t="s">
        <v>135</v>
      </c>
      <c r="E56" s="301" t="s">
        <v>135</v>
      </c>
      <c r="F56" s="301" t="s">
        <v>633</v>
      </c>
      <c r="G56" s="301" t="s">
        <v>633</v>
      </c>
      <c r="H56" s="301" t="s">
        <v>135</v>
      </c>
      <c r="I56" s="301" t="s">
        <v>135</v>
      </c>
      <c r="J56" s="301" t="s">
        <v>559</v>
      </c>
      <c r="K56" s="301" t="s">
        <v>644</v>
      </c>
      <c r="L56" s="301" t="s">
        <v>633</v>
      </c>
      <c r="M56" s="301" t="s">
        <v>633</v>
      </c>
      <c r="N56" s="302">
        <v>0.1200619</v>
      </c>
      <c r="O56" s="302">
        <v>33.127118899999999</v>
      </c>
      <c r="P56" s="302">
        <v>6.1313400000000004E-2</v>
      </c>
      <c r="Q56" s="303">
        <v>1.7594996999999999</v>
      </c>
      <c r="R56" s="302">
        <v>0.1</v>
      </c>
      <c r="S56" s="302">
        <v>13.4</v>
      </c>
      <c r="T56" s="302">
        <v>1.7</v>
      </c>
      <c r="U56" s="302">
        <v>1.5</v>
      </c>
      <c r="V56" s="302">
        <v>0.25267620000000002</v>
      </c>
      <c r="W56" s="302">
        <v>37.0442052</v>
      </c>
      <c r="X56" s="302">
        <v>0.72663370000000005</v>
      </c>
      <c r="Y56" s="639">
        <v>0.1300975</v>
      </c>
      <c r="AA56" s="133"/>
      <c r="AB56" s="133"/>
      <c r="AC56" s="133"/>
      <c r="AD56" s="133"/>
    </row>
    <row r="57" spans="1:30" x14ac:dyDescent="0.25">
      <c r="A57" s="79" t="s">
        <v>59</v>
      </c>
      <c r="B57" s="301" t="s">
        <v>663</v>
      </c>
      <c r="C57" s="301" t="s">
        <v>664</v>
      </c>
      <c r="D57" s="301" t="s">
        <v>356</v>
      </c>
      <c r="E57" s="301" t="s">
        <v>665</v>
      </c>
      <c r="F57" s="301" t="s">
        <v>666</v>
      </c>
      <c r="G57" s="301" t="s">
        <v>667</v>
      </c>
      <c r="H57" s="301" t="s">
        <v>668</v>
      </c>
      <c r="I57" s="301" t="s">
        <v>669</v>
      </c>
      <c r="J57" s="301" t="s">
        <v>670</v>
      </c>
      <c r="K57" s="301" t="s">
        <v>671</v>
      </c>
      <c r="L57" s="301" t="s">
        <v>672</v>
      </c>
      <c r="M57" s="301" t="s">
        <v>673</v>
      </c>
      <c r="N57" s="302">
        <v>718.10751549999998</v>
      </c>
      <c r="O57" s="302">
        <v>673.28297229999998</v>
      </c>
      <c r="P57" s="302">
        <v>408.11468260000004</v>
      </c>
      <c r="Q57" s="303">
        <v>211.77056109999998</v>
      </c>
      <c r="R57" s="302">
        <v>611.70000000000005</v>
      </c>
      <c r="S57" s="302">
        <v>406.3</v>
      </c>
      <c r="T57" s="302">
        <v>352.5</v>
      </c>
      <c r="U57" s="302">
        <v>111.7</v>
      </c>
      <c r="V57" s="302">
        <v>545.95094300000005</v>
      </c>
      <c r="W57" s="302">
        <v>423.37751750000001</v>
      </c>
      <c r="X57" s="302">
        <v>285.73862710000003</v>
      </c>
      <c r="Y57" s="639">
        <v>108.8880307</v>
      </c>
      <c r="AA57" s="133"/>
      <c r="AB57" s="133"/>
      <c r="AC57" s="133"/>
      <c r="AD57" s="133"/>
    </row>
    <row r="58" spans="1:30" x14ac:dyDescent="0.25">
      <c r="A58" s="251" t="s">
        <v>167</v>
      </c>
      <c r="B58" s="298" t="s">
        <v>674</v>
      </c>
      <c r="C58" s="298" t="s">
        <v>675</v>
      </c>
      <c r="D58" s="298" t="s">
        <v>676</v>
      </c>
      <c r="E58" s="298" t="s">
        <v>677</v>
      </c>
      <c r="F58" s="298" t="s">
        <v>678</v>
      </c>
      <c r="G58" s="298" t="s">
        <v>679</v>
      </c>
      <c r="H58" s="298" t="s">
        <v>680</v>
      </c>
      <c r="I58" s="298" t="s">
        <v>681</v>
      </c>
      <c r="J58" s="298" t="s">
        <v>682</v>
      </c>
      <c r="K58" s="298" t="s">
        <v>683</v>
      </c>
      <c r="L58" s="298" t="s">
        <v>684</v>
      </c>
      <c r="M58" s="298" t="s">
        <v>685</v>
      </c>
      <c r="N58" s="299">
        <v>52847.707492499998</v>
      </c>
      <c r="O58" s="299">
        <v>14508.407045399999</v>
      </c>
      <c r="P58" s="299">
        <v>10879.7819955</v>
      </c>
      <c r="Q58" s="300">
        <v>3131.5935906999998</v>
      </c>
      <c r="R58" s="299" t="s">
        <v>1320</v>
      </c>
      <c r="S58" s="299" t="s">
        <v>1321</v>
      </c>
      <c r="T58" s="299" t="s">
        <v>1322</v>
      </c>
      <c r="U58" s="300" t="s">
        <v>1323</v>
      </c>
      <c r="V58" s="299">
        <v>24543.1327494</v>
      </c>
      <c r="W58" s="299">
        <v>8843.6958625000007</v>
      </c>
      <c r="X58" s="299">
        <v>6923.2864122000001</v>
      </c>
      <c r="Y58" s="638">
        <v>1477.3509469999999</v>
      </c>
      <c r="AA58" s="133"/>
      <c r="AB58" s="133"/>
      <c r="AC58" s="133"/>
      <c r="AD58" s="133"/>
    </row>
    <row r="59" spans="1:30" x14ac:dyDescent="0.25">
      <c r="A59" s="79" t="s">
        <v>60</v>
      </c>
      <c r="B59" s="301" t="s">
        <v>686</v>
      </c>
      <c r="C59" s="301" t="s">
        <v>687</v>
      </c>
      <c r="D59" s="301" t="s">
        <v>688</v>
      </c>
      <c r="E59" s="301" t="s">
        <v>689</v>
      </c>
      <c r="F59" s="301" t="s">
        <v>690</v>
      </c>
      <c r="G59" s="301" t="s">
        <v>484</v>
      </c>
      <c r="H59" s="301" t="s">
        <v>691</v>
      </c>
      <c r="I59" s="301" t="s">
        <v>271</v>
      </c>
      <c r="J59" s="301" t="s">
        <v>692</v>
      </c>
      <c r="K59" s="301" t="s">
        <v>693</v>
      </c>
      <c r="L59" s="301" t="s">
        <v>694</v>
      </c>
      <c r="M59" s="301" t="s">
        <v>695</v>
      </c>
      <c r="N59" s="302">
        <v>12438.4625447</v>
      </c>
      <c r="O59" s="302">
        <v>931.91736349999996</v>
      </c>
      <c r="P59" s="302">
        <v>1415.7823111</v>
      </c>
      <c r="Q59" s="303">
        <v>254.5863976</v>
      </c>
      <c r="R59" s="302" t="s">
        <v>1324</v>
      </c>
      <c r="S59" s="302" t="s">
        <v>1325</v>
      </c>
      <c r="T59" s="302" t="s">
        <v>1326</v>
      </c>
      <c r="U59" s="303" t="s">
        <v>1327</v>
      </c>
      <c r="V59" s="302">
        <v>4858.3419281999995</v>
      </c>
      <c r="W59" s="302">
        <v>482.75716519999997</v>
      </c>
      <c r="X59" s="302">
        <v>854.14057100000002</v>
      </c>
      <c r="Y59" s="639">
        <v>146.95010819999999</v>
      </c>
      <c r="AA59" s="133"/>
      <c r="AB59" s="133"/>
      <c r="AC59" s="133"/>
      <c r="AD59" s="133"/>
    </row>
    <row r="60" spans="1:30" x14ac:dyDescent="0.25">
      <c r="A60" s="79" t="s">
        <v>61</v>
      </c>
      <c r="B60" s="301" t="s">
        <v>696</v>
      </c>
      <c r="C60" s="301" t="s">
        <v>507</v>
      </c>
      <c r="D60" s="301" t="s">
        <v>421</v>
      </c>
      <c r="E60" s="301" t="s">
        <v>270</v>
      </c>
      <c r="F60" s="301" t="s">
        <v>697</v>
      </c>
      <c r="G60" s="301" t="s">
        <v>698</v>
      </c>
      <c r="H60" s="301" t="s">
        <v>699</v>
      </c>
      <c r="I60" s="301" t="s">
        <v>700</v>
      </c>
      <c r="J60" s="301" t="s">
        <v>701</v>
      </c>
      <c r="K60" s="301" t="s">
        <v>702</v>
      </c>
      <c r="L60" s="301" t="s">
        <v>244</v>
      </c>
      <c r="M60" s="301" t="s">
        <v>703</v>
      </c>
      <c r="N60" s="302">
        <v>176.49959390000001</v>
      </c>
      <c r="O60" s="302">
        <v>135.97278309999999</v>
      </c>
      <c r="P60" s="302">
        <v>53.617015500000001</v>
      </c>
      <c r="Q60" s="303">
        <v>10.122376800000001</v>
      </c>
      <c r="R60" s="302" t="s">
        <v>1328</v>
      </c>
      <c r="S60" s="302" t="s">
        <v>1329</v>
      </c>
      <c r="T60" s="302" t="s">
        <v>1330</v>
      </c>
      <c r="U60" s="303" t="s">
        <v>636</v>
      </c>
      <c r="V60" s="302">
        <v>155.26716210000001</v>
      </c>
      <c r="W60" s="302">
        <v>45.812328200000003</v>
      </c>
      <c r="X60" s="302">
        <v>65.601179999999999</v>
      </c>
      <c r="Y60" s="639">
        <v>4.8090929000000004</v>
      </c>
      <c r="AA60" s="133"/>
      <c r="AB60" s="133"/>
      <c r="AC60" s="133"/>
      <c r="AD60" s="133"/>
    </row>
    <row r="61" spans="1:30" x14ac:dyDescent="0.25">
      <c r="A61" s="79" t="s">
        <v>62</v>
      </c>
      <c r="B61" s="301" t="s">
        <v>704</v>
      </c>
      <c r="C61" s="301" t="s">
        <v>705</v>
      </c>
      <c r="D61" s="301" t="s">
        <v>348</v>
      </c>
      <c r="E61" s="301" t="s">
        <v>645</v>
      </c>
      <c r="F61" s="301" t="s">
        <v>503</v>
      </c>
      <c r="G61" s="301" t="s">
        <v>706</v>
      </c>
      <c r="H61" s="301" t="s">
        <v>707</v>
      </c>
      <c r="I61" s="301" t="s">
        <v>269</v>
      </c>
      <c r="J61" s="301" t="s">
        <v>708</v>
      </c>
      <c r="K61" s="301" t="s">
        <v>709</v>
      </c>
      <c r="L61" s="301" t="s">
        <v>710</v>
      </c>
      <c r="M61" s="301" t="s">
        <v>711</v>
      </c>
      <c r="N61" s="302">
        <v>73.381708500000002</v>
      </c>
      <c r="O61" s="302">
        <v>85.238291599999997</v>
      </c>
      <c r="P61" s="302">
        <v>154.97068180000002</v>
      </c>
      <c r="Q61" s="303">
        <v>30.106665800000002</v>
      </c>
      <c r="R61" s="302" t="s">
        <v>1331</v>
      </c>
      <c r="S61" s="302" t="s">
        <v>1332</v>
      </c>
      <c r="T61" s="302" t="s">
        <v>1333</v>
      </c>
      <c r="U61" s="303" t="s">
        <v>1023</v>
      </c>
      <c r="V61" s="302">
        <v>95.0867717</v>
      </c>
      <c r="W61" s="302">
        <v>120.36082929999999</v>
      </c>
      <c r="X61" s="302">
        <v>63.299599600000001</v>
      </c>
      <c r="Y61" s="639">
        <v>8.9018463000000008</v>
      </c>
      <c r="AA61" s="133"/>
      <c r="AB61" s="133"/>
      <c r="AC61" s="133"/>
      <c r="AD61" s="133"/>
    </row>
    <row r="62" spans="1:30" x14ac:dyDescent="0.25">
      <c r="A62" s="79" t="s">
        <v>63</v>
      </c>
      <c r="B62" s="301" t="s">
        <v>712</v>
      </c>
      <c r="C62" s="301" t="s">
        <v>713</v>
      </c>
      <c r="D62" s="301" t="s">
        <v>714</v>
      </c>
      <c r="E62" s="301" t="s">
        <v>715</v>
      </c>
      <c r="F62" s="301" t="s">
        <v>716</v>
      </c>
      <c r="G62" s="301" t="s">
        <v>717</v>
      </c>
      <c r="H62" s="301" t="s">
        <v>718</v>
      </c>
      <c r="I62" s="301" t="s">
        <v>719</v>
      </c>
      <c r="J62" s="301" t="s">
        <v>720</v>
      </c>
      <c r="K62" s="301" t="s">
        <v>721</v>
      </c>
      <c r="L62" s="301" t="s">
        <v>722</v>
      </c>
      <c r="M62" s="301" t="s">
        <v>723</v>
      </c>
      <c r="N62" s="302">
        <v>16594.8666534</v>
      </c>
      <c r="O62" s="302">
        <v>3600.7148738000001</v>
      </c>
      <c r="P62" s="302">
        <v>1510.8729357</v>
      </c>
      <c r="Q62" s="303">
        <v>607.28437010000005</v>
      </c>
      <c r="R62" s="302" t="s">
        <v>1334</v>
      </c>
      <c r="S62" s="302" t="s">
        <v>1335</v>
      </c>
      <c r="T62" s="302" t="s">
        <v>1336</v>
      </c>
      <c r="U62" s="303" t="s">
        <v>1337</v>
      </c>
      <c r="V62" s="302">
        <v>8087.0016722999999</v>
      </c>
      <c r="W62" s="302">
        <v>2442.912405</v>
      </c>
      <c r="X62" s="302">
        <v>1229.3368677000001</v>
      </c>
      <c r="Y62" s="639">
        <v>244.29339999999999</v>
      </c>
      <c r="AA62" s="133"/>
      <c r="AB62" s="133"/>
      <c r="AC62" s="133"/>
      <c r="AD62" s="133"/>
    </row>
    <row r="63" spans="1:30" x14ac:dyDescent="0.25">
      <c r="A63" s="79" t="s">
        <v>64</v>
      </c>
      <c r="B63" s="301" t="s">
        <v>724</v>
      </c>
      <c r="C63" s="301" t="s">
        <v>725</v>
      </c>
      <c r="D63" s="301" t="s">
        <v>726</v>
      </c>
      <c r="E63" s="301" t="s">
        <v>280</v>
      </c>
      <c r="F63" s="301" t="s">
        <v>727</v>
      </c>
      <c r="G63" s="301" t="s">
        <v>728</v>
      </c>
      <c r="H63" s="301" t="s">
        <v>729</v>
      </c>
      <c r="I63" s="301" t="s">
        <v>730</v>
      </c>
      <c r="J63" s="301" t="s">
        <v>731</v>
      </c>
      <c r="K63" s="301" t="s">
        <v>732</v>
      </c>
      <c r="L63" s="301" t="s">
        <v>733</v>
      </c>
      <c r="M63" s="301" t="s">
        <v>734</v>
      </c>
      <c r="N63" s="302">
        <v>1180.1633327</v>
      </c>
      <c r="O63" s="302">
        <v>382.64721550000002</v>
      </c>
      <c r="P63" s="302">
        <v>130.42618619999999</v>
      </c>
      <c r="Q63" s="303">
        <v>453.09640139999999</v>
      </c>
      <c r="R63" s="302" t="s">
        <v>1338</v>
      </c>
      <c r="S63" s="302" t="s">
        <v>1339</v>
      </c>
      <c r="T63" s="302" t="s">
        <v>1340</v>
      </c>
      <c r="U63" s="303" t="s">
        <v>236</v>
      </c>
      <c r="V63" s="302">
        <v>444.2738746</v>
      </c>
      <c r="W63" s="302">
        <v>254.59073900000001</v>
      </c>
      <c r="X63" s="302">
        <v>67.545559999999995</v>
      </c>
      <c r="Y63" s="639">
        <v>16.0627216</v>
      </c>
      <c r="AA63" s="133"/>
      <c r="AB63" s="133"/>
      <c r="AC63" s="133"/>
      <c r="AD63" s="133"/>
    </row>
    <row r="64" spans="1:30" x14ac:dyDescent="0.25">
      <c r="A64" s="79" t="s">
        <v>65</v>
      </c>
      <c r="B64" s="301" t="s">
        <v>495</v>
      </c>
      <c r="C64" s="301" t="s">
        <v>735</v>
      </c>
      <c r="D64" s="301" t="s">
        <v>651</v>
      </c>
      <c r="E64" s="301" t="s">
        <v>736</v>
      </c>
      <c r="F64" s="301" t="s">
        <v>737</v>
      </c>
      <c r="G64" s="301" t="s">
        <v>738</v>
      </c>
      <c r="H64" s="301" t="s">
        <v>739</v>
      </c>
      <c r="I64" s="301" t="s">
        <v>740</v>
      </c>
      <c r="J64" s="301" t="s">
        <v>741</v>
      </c>
      <c r="K64" s="301" t="s">
        <v>742</v>
      </c>
      <c r="L64" s="301" t="s">
        <v>743</v>
      </c>
      <c r="M64" s="301" t="s">
        <v>416</v>
      </c>
      <c r="N64" s="302">
        <v>38.332196500000002</v>
      </c>
      <c r="O64" s="302">
        <v>225.34944490000001</v>
      </c>
      <c r="P64" s="302">
        <v>141.15317959999999</v>
      </c>
      <c r="Q64" s="303">
        <v>56.055514799999997</v>
      </c>
      <c r="R64" s="302" t="s">
        <v>1341</v>
      </c>
      <c r="S64" s="302" t="s">
        <v>1342</v>
      </c>
      <c r="T64" s="302" t="s">
        <v>1343</v>
      </c>
      <c r="U64" s="303" t="s">
        <v>497</v>
      </c>
      <c r="V64" s="302">
        <v>46.708638100000002</v>
      </c>
      <c r="W64" s="302">
        <v>176.9840232</v>
      </c>
      <c r="X64" s="302">
        <v>99.136953599999998</v>
      </c>
      <c r="Y64" s="639">
        <v>55.7676193</v>
      </c>
      <c r="AA64" s="133"/>
      <c r="AB64" s="133"/>
      <c r="AC64" s="133"/>
      <c r="AD64" s="133"/>
    </row>
    <row r="65" spans="1:30" x14ac:dyDescent="0.25">
      <c r="A65" s="79" t="s">
        <v>66</v>
      </c>
      <c r="B65" s="301" t="s">
        <v>744</v>
      </c>
      <c r="C65" s="301" t="s">
        <v>745</v>
      </c>
      <c r="D65" s="301" t="s">
        <v>746</v>
      </c>
      <c r="E65" s="301" t="s">
        <v>747</v>
      </c>
      <c r="F65" s="301" t="s">
        <v>748</v>
      </c>
      <c r="G65" s="301" t="s">
        <v>749</v>
      </c>
      <c r="H65" s="301" t="s">
        <v>750</v>
      </c>
      <c r="I65" s="301" t="s">
        <v>751</v>
      </c>
      <c r="J65" s="301" t="s">
        <v>752</v>
      </c>
      <c r="K65" s="301" t="s">
        <v>753</v>
      </c>
      <c r="L65" s="301" t="s">
        <v>754</v>
      </c>
      <c r="M65" s="301" t="s">
        <v>755</v>
      </c>
      <c r="N65" s="302">
        <v>7292.2186076000007</v>
      </c>
      <c r="O65" s="302">
        <v>1000.68882</v>
      </c>
      <c r="P65" s="302">
        <v>696.99385829999994</v>
      </c>
      <c r="Q65" s="303">
        <v>161.63405930000002</v>
      </c>
      <c r="R65" s="302" t="s">
        <v>1344</v>
      </c>
      <c r="S65" s="302" t="s">
        <v>1345</v>
      </c>
      <c r="T65" s="302" t="s">
        <v>1346</v>
      </c>
      <c r="U65" s="303" t="s">
        <v>1347</v>
      </c>
      <c r="V65" s="302">
        <v>3775.9845058999999</v>
      </c>
      <c r="W65" s="302">
        <v>601.68617500000005</v>
      </c>
      <c r="X65" s="302">
        <v>407.25458600000002</v>
      </c>
      <c r="Y65" s="639">
        <v>111.56845490000001</v>
      </c>
      <c r="AA65" s="133"/>
      <c r="AB65" s="133"/>
      <c r="AC65" s="133"/>
      <c r="AD65" s="133"/>
    </row>
    <row r="66" spans="1:30" x14ac:dyDescent="0.25">
      <c r="A66" s="79" t="s">
        <v>67</v>
      </c>
      <c r="B66" s="301" t="s">
        <v>756</v>
      </c>
      <c r="C66" s="301" t="s">
        <v>757</v>
      </c>
      <c r="D66" s="301" t="s">
        <v>316</v>
      </c>
      <c r="E66" s="301" t="s">
        <v>446</v>
      </c>
      <c r="F66" s="301" t="s">
        <v>758</v>
      </c>
      <c r="G66" s="301" t="s">
        <v>331</v>
      </c>
      <c r="H66" s="301" t="s">
        <v>759</v>
      </c>
      <c r="I66" s="301" t="s">
        <v>760</v>
      </c>
      <c r="J66" s="301" t="s">
        <v>761</v>
      </c>
      <c r="K66" s="301" t="s">
        <v>762</v>
      </c>
      <c r="L66" s="301" t="s">
        <v>763</v>
      </c>
      <c r="M66" s="301" t="s">
        <v>764</v>
      </c>
      <c r="N66" s="302">
        <v>851.67804100000001</v>
      </c>
      <c r="O66" s="302">
        <v>246.59849109999999</v>
      </c>
      <c r="P66" s="302">
        <v>179.7182919</v>
      </c>
      <c r="Q66" s="303">
        <v>19.926888699999999</v>
      </c>
      <c r="R66" s="302" t="s">
        <v>1348</v>
      </c>
      <c r="S66" s="302" t="s">
        <v>1349</v>
      </c>
      <c r="T66" s="302" t="s">
        <v>1350</v>
      </c>
      <c r="U66" s="303" t="s">
        <v>1351</v>
      </c>
      <c r="V66" s="302">
        <v>597.14088849999996</v>
      </c>
      <c r="W66" s="302">
        <v>176.88865250000001</v>
      </c>
      <c r="X66" s="302">
        <v>113.24507790000001</v>
      </c>
      <c r="Y66" s="639">
        <v>15.0767434</v>
      </c>
      <c r="AA66" s="133"/>
      <c r="AB66" s="133"/>
      <c r="AC66" s="133"/>
      <c r="AD66" s="133"/>
    </row>
    <row r="67" spans="1:30" x14ac:dyDescent="0.25">
      <c r="A67" s="79" t="s">
        <v>68</v>
      </c>
      <c r="B67" s="301" t="s">
        <v>765</v>
      </c>
      <c r="C67" s="301" t="s">
        <v>766</v>
      </c>
      <c r="D67" s="301" t="s">
        <v>767</v>
      </c>
      <c r="E67" s="301" t="s">
        <v>768</v>
      </c>
      <c r="F67" s="301" t="s">
        <v>769</v>
      </c>
      <c r="G67" s="301" t="s">
        <v>770</v>
      </c>
      <c r="H67" s="301" t="s">
        <v>771</v>
      </c>
      <c r="I67" s="301" t="s">
        <v>772</v>
      </c>
      <c r="J67" s="301" t="s">
        <v>773</v>
      </c>
      <c r="K67" s="301" t="s">
        <v>774</v>
      </c>
      <c r="L67" s="301" t="s">
        <v>775</v>
      </c>
      <c r="M67" s="301" t="s">
        <v>776</v>
      </c>
      <c r="N67" s="302">
        <v>4355.8344061999996</v>
      </c>
      <c r="O67" s="302">
        <v>2930.7372117</v>
      </c>
      <c r="P67" s="302">
        <v>1151.2695563</v>
      </c>
      <c r="Q67" s="303">
        <v>371.7858731</v>
      </c>
      <c r="R67" s="302" t="s">
        <v>1352</v>
      </c>
      <c r="S67" s="302" t="s">
        <v>1353</v>
      </c>
      <c r="T67" s="302" t="s">
        <v>1354</v>
      </c>
      <c r="U67" s="303" t="s">
        <v>1355</v>
      </c>
      <c r="V67" s="302">
        <v>1653.6490235000001</v>
      </c>
      <c r="W67" s="302">
        <v>1824.9271934000001</v>
      </c>
      <c r="X67" s="302">
        <v>1108.1745460999998</v>
      </c>
      <c r="Y67" s="639">
        <v>231.39782259999998</v>
      </c>
      <c r="AA67" s="133"/>
      <c r="AB67" s="133"/>
      <c r="AC67" s="133"/>
      <c r="AD67" s="133"/>
    </row>
    <row r="68" spans="1:30" x14ac:dyDescent="0.25">
      <c r="A68" s="79" t="s">
        <v>69</v>
      </c>
      <c r="B68" s="301" t="s">
        <v>777</v>
      </c>
      <c r="C68" s="301" t="s">
        <v>778</v>
      </c>
      <c r="D68" s="301" t="s">
        <v>779</v>
      </c>
      <c r="E68" s="301" t="s">
        <v>780</v>
      </c>
      <c r="F68" s="301" t="s">
        <v>781</v>
      </c>
      <c r="G68" s="301" t="s">
        <v>782</v>
      </c>
      <c r="H68" s="301" t="s">
        <v>783</v>
      </c>
      <c r="I68" s="301" t="s">
        <v>784</v>
      </c>
      <c r="J68" s="301" t="s">
        <v>785</v>
      </c>
      <c r="K68" s="301" t="s">
        <v>786</v>
      </c>
      <c r="L68" s="301" t="s">
        <v>787</v>
      </c>
      <c r="M68" s="301" t="s">
        <v>788</v>
      </c>
      <c r="N68" s="302">
        <v>1494.1105857</v>
      </c>
      <c r="O68" s="302">
        <v>565.19769279999991</v>
      </c>
      <c r="P68" s="302">
        <v>1625.1170809</v>
      </c>
      <c r="Q68" s="303">
        <v>547.73696560000008</v>
      </c>
      <c r="R68" s="302" t="s">
        <v>1356</v>
      </c>
      <c r="S68" s="302" t="s">
        <v>1357</v>
      </c>
      <c r="T68" s="302" t="s">
        <v>1358</v>
      </c>
      <c r="U68" s="303" t="s">
        <v>1359</v>
      </c>
      <c r="V68" s="302">
        <v>1204.0225207000001</v>
      </c>
      <c r="W68" s="302">
        <v>85.030518799999996</v>
      </c>
      <c r="X68" s="302">
        <v>948.79918339999995</v>
      </c>
      <c r="Y68" s="639">
        <v>320.05100720000002</v>
      </c>
      <c r="AA68" s="133"/>
      <c r="AB68" s="133"/>
      <c r="AC68" s="133"/>
      <c r="AD68" s="133"/>
    </row>
    <row r="69" spans="1:30" x14ac:dyDescent="0.25">
      <c r="A69" s="79" t="s">
        <v>70</v>
      </c>
      <c r="B69" s="301" t="s">
        <v>789</v>
      </c>
      <c r="C69" s="301" t="s">
        <v>790</v>
      </c>
      <c r="D69" s="301" t="s">
        <v>791</v>
      </c>
      <c r="E69" s="301" t="s">
        <v>642</v>
      </c>
      <c r="F69" s="301" t="s">
        <v>792</v>
      </c>
      <c r="G69" s="301" t="s">
        <v>793</v>
      </c>
      <c r="H69" s="301" t="s">
        <v>371</v>
      </c>
      <c r="I69" s="301" t="s">
        <v>639</v>
      </c>
      <c r="J69" s="301" t="s">
        <v>794</v>
      </c>
      <c r="K69" s="301" t="s">
        <v>795</v>
      </c>
      <c r="L69" s="301" t="s">
        <v>759</v>
      </c>
      <c r="M69" s="301" t="s">
        <v>348</v>
      </c>
      <c r="N69" s="302">
        <v>72.683199799999997</v>
      </c>
      <c r="O69" s="302">
        <v>178.36827030000001</v>
      </c>
      <c r="P69" s="302">
        <v>117.21488040000001</v>
      </c>
      <c r="Q69" s="303">
        <v>45.314372399999996</v>
      </c>
      <c r="R69" s="302" t="s">
        <v>1360</v>
      </c>
      <c r="S69" s="302" t="s">
        <v>1361</v>
      </c>
      <c r="T69" s="302" t="s">
        <v>1362</v>
      </c>
      <c r="U69" s="303" t="s">
        <v>1363</v>
      </c>
      <c r="V69" s="302">
        <v>83.961568200000002</v>
      </c>
      <c r="W69" s="302">
        <v>130.79750559999999</v>
      </c>
      <c r="X69" s="302">
        <v>120.7730905</v>
      </c>
      <c r="Y69" s="639">
        <v>26.431943199999999</v>
      </c>
      <c r="AA69" s="133"/>
      <c r="AB69" s="133"/>
      <c r="AC69" s="133"/>
      <c r="AD69" s="133"/>
    </row>
    <row r="70" spans="1:30" x14ac:dyDescent="0.25">
      <c r="A70" s="79" t="s">
        <v>71</v>
      </c>
      <c r="B70" s="301" t="s">
        <v>796</v>
      </c>
      <c r="C70" s="301" t="s">
        <v>797</v>
      </c>
      <c r="D70" s="301" t="s">
        <v>798</v>
      </c>
      <c r="E70" s="301" t="s">
        <v>799</v>
      </c>
      <c r="F70" s="301" t="s">
        <v>800</v>
      </c>
      <c r="G70" s="301" t="s">
        <v>801</v>
      </c>
      <c r="H70" s="301" t="s">
        <v>802</v>
      </c>
      <c r="I70" s="301" t="s">
        <v>803</v>
      </c>
      <c r="J70" s="301" t="s">
        <v>804</v>
      </c>
      <c r="K70" s="301" t="s">
        <v>805</v>
      </c>
      <c r="L70" s="301" t="s">
        <v>806</v>
      </c>
      <c r="M70" s="301" t="s">
        <v>807</v>
      </c>
      <c r="N70" s="302">
        <v>7033.7728829999996</v>
      </c>
      <c r="O70" s="302">
        <v>3194.4097889</v>
      </c>
      <c r="P70" s="302">
        <v>2983.2364918000003</v>
      </c>
      <c r="Q70" s="303">
        <v>390.1301795</v>
      </c>
      <c r="R70" s="302" t="s">
        <v>1364</v>
      </c>
      <c r="S70" s="302" t="s">
        <v>1365</v>
      </c>
      <c r="T70" s="302" t="s">
        <v>1366</v>
      </c>
      <c r="U70" s="303" t="s">
        <v>1367</v>
      </c>
      <c r="V70" s="302">
        <v>2431.6248384999999</v>
      </c>
      <c r="W70" s="302">
        <v>1708.1600440999998</v>
      </c>
      <c r="X70" s="302">
        <v>1395.1789478000001</v>
      </c>
      <c r="Y70" s="639">
        <v>175.78978869999997</v>
      </c>
      <c r="AA70" s="133"/>
      <c r="AB70" s="133"/>
      <c r="AC70" s="133"/>
      <c r="AD70" s="133"/>
    </row>
    <row r="71" spans="1:30" x14ac:dyDescent="0.25">
      <c r="A71" s="79" t="s">
        <v>72</v>
      </c>
      <c r="B71" s="301" t="s">
        <v>808</v>
      </c>
      <c r="C71" s="301" t="s">
        <v>809</v>
      </c>
      <c r="D71" s="301" t="s">
        <v>258</v>
      </c>
      <c r="E71" s="301" t="s">
        <v>810</v>
      </c>
      <c r="F71" s="301" t="s">
        <v>811</v>
      </c>
      <c r="G71" s="301" t="s">
        <v>812</v>
      </c>
      <c r="H71" s="301" t="s">
        <v>813</v>
      </c>
      <c r="I71" s="301" t="s">
        <v>814</v>
      </c>
      <c r="J71" s="301" t="s">
        <v>815</v>
      </c>
      <c r="K71" s="301" t="s">
        <v>816</v>
      </c>
      <c r="L71" s="301" t="s">
        <v>817</v>
      </c>
      <c r="M71" s="301" t="s">
        <v>818</v>
      </c>
      <c r="N71" s="302">
        <v>807.02572720000001</v>
      </c>
      <c r="O71" s="302">
        <v>617.10085220000008</v>
      </c>
      <c r="P71" s="302">
        <v>575.41902140000002</v>
      </c>
      <c r="Q71" s="303">
        <v>103.8097195</v>
      </c>
      <c r="R71" s="302" t="s">
        <v>1368</v>
      </c>
      <c r="S71" s="302" t="s">
        <v>1369</v>
      </c>
      <c r="T71" s="302" t="s">
        <v>1370</v>
      </c>
      <c r="U71" s="303" t="s">
        <v>1371</v>
      </c>
      <c r="V71" s="302">
        <v>769.98122289999992</v>
      </c>
      <c r="W71" s="302">
        <v>411.87654780000003</v>
      </c>
      <c r="X71" s="302">
        <v>366.05442069999998</v>
      </c>
      <c r="Y71" s="639">
        <v>63.272320700000002</v>
      </c>
      <c r="AA71" s="133"/>
      <c r="AB71" s="133"/>
      <c r="AC71" s="133"/>
      <c r="AD71" s="133"/>
    </row>
    <row r="72" spans="1:30" x14ac:dyDescent="0.25">
      <c r="A72" s="79" t="s">
        <v>73</v>
      </c>
      <c r="B72" s="301" t="s">
        <v>381</v>
      </c>
      <c r="C72" s="301" t="s">
        <v>819</v>
      </c>
      <c r="D72" s="301" t="s">
        <v>820</v>
      </c>
      <c r="E72" s="301" t="s">
        <v>821</v>
      </c>
      <c r="F72" s="301" t="s">
        <v>822</v>
      </c>
      <c r="G72" s="301" t="s">
        <v>730</v>
      </c>
      <c r="H72" s="301" t="s">
        <v>823</v>
      </c>
      <c r="I72" s="301" t="s">
        <v>317</v>
      </c>
      <c r="J72" s="301" t="s">
        <v>807</v>
      </c>
      <c r="K72" s="301" t="s">
        <v>824</v>
      </c>
      <c r="L72" s="301" t="s">
        <v>334</v>
      </c>
      <c r="M72" s="301" t="s">
        <v>825</v>
      </c>
      <c r="N72" s="302">
        <v>438.67801230000003</v>
      </c>
      <c r="O72" s="302">
        <v>413.4659461</v>
      </c>
      <c r="P72" s="302">
        <v>143.99050459999998</v>
      </c>
      <c r="Q72" s="303">
        <v>80.003806299999994</v>
      </c>
      <c r="R72" s="302" t="s">
        <v>1372</v>
      </c>
      <c r="S72" s="302" t="s">
        <v>1373</v>
      </c>
      <c r="T72" s="302" t="s">
        <v>1374</v>
      </c>
      <c r="U72" s="303" t="s">
        <v>936</v>
      </c>
      <c r="V72" s="302">
        <v>340.08813420000001</v>
      </c>
      <c r="W72" s="302">
        <v>380.91173550000002</v>
      </c>
      <c r="X72" s="302">
        <v>84.745828000000003</v>
      </c>
      <c r="Y72" s="639">
        <v>56.978078100000005</v>
      </c>
      <c r="AA72" s="133"/>
      <c r="AB72" s="133"/>
      <c r="AC72" s="133"/>
      <c r="AD72" s="133"/>
    </row>
    <row r="73" spans="1:30" x14ac:dyDescent="0.25">
      <c r="A73" s="251" t="s">
        <v>74</v>
      </c>
      <c r="B73" s="298" t="s">
        <v>826</v>
      </c>
      <c r="C73" s="298" t="s">
        <v>827</v>
      </c>
      <c r="D73" s="298" t="s">
        <v>828</v>
      </c>
      <c r="E73" s="298" t="s">
        <v>829</v>
      </c>
      <c r="F73" s="298" t="s">
        <v>830</v>
      </c>
      <c r="G73" s="298" t="s">
        <v>831</v>
      </c>
      <c r="H73" s="298" t="s">
        <v>832</v>
      </c>
      <c r="I73" s="298" t="s">
        <v>833</v>
      </c>
      <c r="J73" s="298" t="s">
        <v>834</v>
      </c>
      <c r="K73" s="298" t="s">
        <v>835</v>
      </c>
      <c r="L73" s="298" t="s">
        <v>836</v>
      </c>
      <c r="M73" s="298" t="s">
        <v>837</v>
      </c>
      <c r="N73" s="299">
        <v>31942.860397700002</v>
      </c>
      <c r="O73" s="299">
        <v>6552.0987080000004</v>
      </c>
      <c r="P73" s="299">
        <v>5792.5659996000004</v>
      </c>
      <c r="Q73" s="300">
        <v>2131.9805360999999</v>
      </c>
      <c r="R73" s="299" t="s">
        <v>1375</v>
      </c>
      <c r="S73" s="299" t="s">
        <v>1376</v>
      </c>
      <c r="T73" s="299" t="s">
        <v>1377</v>
      </c>
      <c r="U73" s="300" t="s">
        <v>1378</v>
      </c>
      <c r="V73" s="299">
        <v>23600.269641400002</v>
      </c>
      <c r="W73" s="299">
        <v>9183.0904102999993</v>
      </c>
      <c r="X73" s="299">
        <v>3304.7122555999999</v>
      </c>
      <c r="Y73" s="638">
        <v>1660.2690659</v>
      </c>
      <c r="AA73" s="133"/>
      <c r="AB73" s="133"/>
      <c r="AC73" s="133"/>
      <c r="AD73" s="133"/>
    </row>
    <row r="74" spans="1:30" x14ac:dyDescent="0.25">
      <c r="A74" s="79" t="s">
        <v>75</v>
      </c>
      <c r="B74" s="301" t="s">
        <v>375</v>
      </c>
      <c r="C74" s="301" t="s">
        <v>838</v>
      </c>
      <c r="D74" s="301" t="s">
        <v>839</v>
      </c>
      <c r="E74" s="301" t="s">
        <v>466</v>
      </c>
      <c r="F74" s="301" t="s">
        <v>840</v>
      </c>
      <c r="G74" s="301" t="s">
        <v>841</v>
      </c>
      <c r="H74" s="301" t="s">
        <v>842</v>
      </c>
      <c r="I74" s="301" t="s">
        <v>843</v>
      </c>
      <c r="J74" s="301" t="s">
        <v>844</v>
      </c>
      <c r="K74" s="301" t="s">
        <v>845</v>
      </c>
      <c r="L74" s="301" t="s">
        <v>846</v>
      </c>
      <c r="M74" s="301" t="s">
        <v>755</v>
      </c>
      <c r="N74" s="302">
        <v>38.563265999999999</v>
      </c>
      <c r="O74" s="302">
        <v>124.7672937</v>
      </c>
      <c r="P74" s="302">
        <v>288.09573649999999</v>
      </c>
      <c r="Q74" s="303">
        <v>15.493801300000001</v>
      </c>
      <c r="R74" s="302" t="s">
        <v>1379</v>
      </c>
      <c r="S74" s="302" t="s">
        <v>1380</v>
      </c>
      <c r="T74" s="302" t="s">
        <v>1317</v>
      </c>
      <c r="U74" s="303" t="s">
        <v>630</v>
      </c>
      <c r="V74" s="302">
        <v>26.540337699999998</v>
      </c>
      <c r="W74" s="302">
        <v>49.265079</v>
      </c>
      <c r="X74" s="302">
        <v>178.3388453</v>
      </c>
      <c r="Y74" s="639">
        <v>23.6249498</v>
      </c>
      <c r="AA74" s="133"/>
      <c r="AB74" s="133"/>
      <c r="AC74" s="133"/>
      <c r="AD74" s="133"/>
    </row>
    <row r="75" spans="1:30" x14ac:dyDescent="0.25">
      <c r="A75" s="79" t="s">
        <v>76</v>
      </c>
      <c r="B75" s="301" t="s">
        <v>847</v>
      </c>
      <c r="C75" s="301" t="s">
        <v>848</v>
      </c>
      <c r="D75" s="301" t="s">
        <v>849</v>
      </c>
      <c r="E75" s="301" t="s">
        <v>799</v>
      </c>
      <c r="F75" s="301" t="s">
        <v>850</v>
      </c>
      <c r="G75" s="301" t="s">
        <v>851</v>
      </c>
      <c r="H75" s="301" t="s">
        <v>852</v>
      </c>
      <c r="I75" s="301" t="s">
        <v>853</v>
      </c>
      <c r="J75" s="301" t="s">
        <v>854</v>
      </c>
      <c r="K75" s="301" t="s">
        <v>855</v>
      </c>
      <c r="L75" s="301" t="s">
        <v>856</v>
      </c>
      <c r="M75" s="301" t="s">
        <v>857</v>
      </c>
      <c r="N75" s="302">
        <v>6478.0205182999998</v>
      </c>
      <c r="O75" s="302">
        <v>2933.2926489000001</v>
      </c>
      <c r="P75" s="302">
        <v>2049.8147104999998</v>
      </c>
      <c r="Q75" s="303">
        <v>772.61101619999999</v>
      </c>
      <c r="R75" s="302" t="s">
        <v>1381</v>
      </c>
      <c r="S75" s="302" t="s">
        <v>1382</v>
      </c>
      <c r="T75" s="302" t="s">
        <v>1383</v>
      </c>
      <c r="U75" s="303" t="s">
        <v>1384</v>
      </c>
      <c r="V75" s="302">
        <v>6201.5752130000001</v>
      </c>
      <c r="W75" s="302">
        <v>1876.7794517</v>
      </c>
      <c r="X75" s="302">
        <v>917.22006759999999</v>
      </c>
      <c r="Y75" s="639">
        <v>674.17873610000004</v>
      </c>
      <c r="AA75" s="133"/>
      <c r="AB75" s="133"/>
      <c r="AC75" s="133"/>
      <c r="AD75" s="133"/>
    </row>
    <row r="76" spans="1:30" x14ac:dyDescent="0.25">
      <c r="A76" s="79" t="s">
        <v>77</v>
      </c>
      <c r="B76" s="301" t="s">
        <v>858</v>
      </c>
      <c r="C76" s="301" t="s">
        <v>859</v>
      </c>
      <c r="D76" s="301" t="s">
        <v>860</v>
      </c>
      <c r="E76" s="301" t="s">
        <v>861</v>
      </c>
      <c r="F76" s="301" t="s">
        <v>862</v>
      </c>
      <c r="G76" s="301" t="s">
        <v>863</v>
      </c>
      <c r="H76" s="301" t="s">
        <v>864</v>
      </c>
      <c r="I76" s="301" t="s">
        <v>865</v>
      </c>
      <c r="J76" s="301" t="s">
        <v>866</v>
      </c>
      <c r="K76" s="301" t="s">
        <v>867</v>
      </c>
      <c r="L76" s="301" t="s">
        <v>868</v>
      </c>
      <c r="M76" s="301" t="s">
        <v>239</v>
      </c>
      <c r="N76" s="302">
        <v>22281.394618399998</v>
      </c>
      <c r="O76" s="302">
        <v>1947.6239071</v>
      </c>
      <c r="P76" s="302">
        <v>1356.5551484999999</v>
      </c>
      <c r="Q76" s="303">
        <v>129.41102130000002</v>
      </c>
      <c r="R76" s="302" t="s">
        <v>1385</v>
      </c>
      <c r="S76" s="302" t="s">
        <v>1386</v>
      </c>
      <c r="T76" s="302" t="s">
        <v>1387</v>
      </c>
      <c r="U76" s="303" t="s">
        <v>1388</v>
      </c>
      <c r="V76" s="302">
        <v>14809.040119699999</v>
      </c>
      <c r="W76" s="302">
        <v>6320.5331475999992</v>
      </c>
      <c r="X76" s="302">
        <v>870.92928469999993</v>
      </c>
      <c r="Y76" s="639">
        <v>62.835950099999991</v>
      </c>
      <c r="AA76" s="133"/>
      <c r="AB76" s="133"/>
      <c r="AC76" s="133"/>
      <c r="AD76" s="133"/>
    </row>
    <row r="77" spans="1:30" x14ac:dyDescent="0.25">
      <c r="A77" s="80" t="s">
        <v>78</v>
      </c>
      <c r="B77" s="301"/>
      <c r="C77" s="301"/>
      <c r="D77" s="301"/>
      <c r="E77" s="301"/>
      <c r="F77" s="301"/>
      <c r="G77" s="301"/>
      <c r="H77" s="301"/>
      <c r="I77" s="301"/>
      <c r="J77" s="301"/>
      <c r="K77" s="301"/>
      <c r="L77" s="301"/>
      <c r="M77" s="301"/>
      <c r="N77" s="302"/>
      <c r="O77" s="302"/>
      <c r="P77" s="302"/>
      <c r="Q77" s="303"/>
      <c r="R77" s="302"/>
      <c r="S77" s="302"/>
      <c r="T77" s="302"/>
      <c r="U77" s="303"/>
      <c r="V77" s="302"/>
      <c r="W77" s="302"/>
      <c r="X77" s="302"/>
      <c r="Y77" s="639"/>
      <c r="AA77" s="133"/>
      <c r="AB77" s="133"/>
      <c r="AC77" s="133"/>
      <c r="AD77" s="133"/>
    </row>
    <row r="78" spans="1:30" x14ac:dyDescent="0.25">
      <c r="A78" s="161" t="s">
        <v>116</v>
      </c>
      <c r="B78" s="301" t="s">
        <v>135</v>
      </c>
      <c r="C78" s="301" t="s">
        <v>135</v>
      </c>
      <c r="D78" s="301" t="s">
        <v>135</v>
      </c>
      <c r="E78" s="301" t="s">
        <v>135</v>
      </c>
      <c r="F78" s="301" t="s">
        <v>869</v>
      </c>
      <c r="G78" s="301" t="s">
        <v>870</v>
      </c>
      <c r="H78" s="301" t="s">
        <v>234</v>
      </c>
      <c r="I78" s="301" t="s">
        <v>871</v>
      </c>
      <c r="J78" s="301" t="s">
        <v>872</v>
      </c>
      <c r="K78" s="301" t="s">
        <v>873</v>
      </c>
      <c r="L78" s="301" t="s">
        <v>287</v>
      </c>
      <c r="M78" s="301" t="s">
        <v>874</v>
      </c>
      <c r="N78" s="302">
        <v>19415.780226999999</v>
      </c>
      <c r="O78" s="302">
        <v>1238.2585385</v>
      </c>
      <c r="P78" s="302">
        <v>1061.7217803999999</v>
      </c>
      <c r="Q78" s="303">
        <v>43.6210521</v>
      </c>
      <c r="R78" s="302" t="s">
        <v>1389</v>
      </c>
      <c r="S78" s="302" t="s">
        <v>1390</v>
      </c>
      <c r="T78" s="302" t="s">
        <v>1391</v>
      </c>
      <c r="U78" s="303" t="s">
        <v>925</v>
      </c>
      <c r="V78" s="302">
        <v>11209.823998399999</v>
      </c>
      <c r="W78" s="302">
        <v>716.08140960000003</v>
      </c>
      <c r="X78" s="302">
        <v>739.29627649999998</v>
      </c>
      <c r="Y78" s="639">
        <v>44.887403299999995</v>
      </c>
      <c r="AA78" s="133"/>
      <c r="AB78" s="133"/>
      <c r="AC78" s="133"/>
      <c r="AD78" s="133"/>
    </row>
    <row r="79" spans="1:30" x14ac:dyDescent="0.25">
      <c r="A79" s="161" t="s">
        <v>117</v>
      </c>
      <c r="B79" s="301" t="s">
        <v>135</v>
      </c>
      <c r="C79" s="301" t="s">
        <v>135</v>
      </c>
      <c r="D79" s="301" t="s">
        <v>135</v>
      </c>
      <c r="E79" s="301" t="s">
        <v>135</v>
      </c>
      <c r="F79" s="301" t="s">
        <v>875</v>
      </c>
      <c r="G79" s="301" t="s">
        <v>876</v>
      </c>
      <c r="H79" s="301" t="s">
        <v>877</v>
      </c>
      <c r="I79" s="301" t="s">
        <v>878</v>
      </c>
      <c r="J79" s="301" t="s">
        <v>879</v>
      </c>
      <c r="K79" s="301" t="s">
        <v>880</v>
      </c>
      <c r="L79" s="301" t="s">
        <v>881</v>
      </c>
      <c r="M79" s="301" t="s">
        <v>882</v>
      </c>
      <c r="N79" s="302">
        <v>507.30895279999999</v>
      </c>
      <c r="O79" s="302">
        <v>157.13830919999998</v>
      </c>
      <c r="P79" s="302">
        <v>0.50952699999999995</v>
      </c>
      <c r="Q79" s="303">
        <v>51.793606600000004</v>
      </c>
      <c r="R79" s="302" t="s">
        <v>1392</v>
      </c>
      <c r="S79" s="302" t="s">
        <v>1393</v>
      </c>
      <c r="T79" s="302" t="s">
        <v>1394</v>
      </c>
      <c r="U79" s="303" t="s">
        <v>1395</v>
      </c>
      <c r="V79" s="302">
        <v>1661.7730867</v>
      </c>
      <c r="W79" s="302">
        <v>5082.2658144999996</v>
      </c>
      <c r="X79" s="302">
        <v>16.5040464</v>
      </c>
      <c r="Y79" s="639">
        <v>2.5162673999999998</v>
      </c>
      <c r="AA79" s="133"/>
      <c r="AB79" s="133"/>
      <c r="AC79" s="133"/>
      <c r="AD79" s="133"/>
    </row>
    <row r="80" spans="1:30" x14ac:dyDescent="0.25">
      <c r="A80" s="3" t="s">
        <v>121</v>
      </c>
      <c r="B80" s="301"/>
      <c r="C80" s="301"/>
      <c r="D80" s="301"/>
      <c r="E80" s="301"/>
      <c r="F80" s="301"/>
      <c r="G80" s="301"/>
      <c r="H80" s="301"/>
      <c r="I80" s="301"/>
      <c r="J80" s="301"/>
      <c r="K80" s="301"/>
      <c r="L80" s="301"/>
      <c r="M80" s="301"/>
      <c r="N80" s="302">
        <v>2358.3054385999999</v>
      </c>
      <c r="O80" s="302">
        <v>552.22705940000003</v>
      </c>
      <c r="P80" s="302">
        <v>294.32384110000004</v>
      </c>
      <c r="Q80" s="303">
        <v>33.996362600000005</v>
      </c>
      <c r="R80" s="302" t="s">
        <v>1396</v>
      </c>
      <c r="S80" s="302" t="s">
        <v>1397</v>
      </c>
      <c r="T80" s="302" t="s">
        <v>1398</v>
      </c>
      <c r="U80" s="303" t="s">
        <v>1399</v>
      </c>
      <c r="V80" s="302">
        <v>1937.4430345999999</v>
      </c>
      <c r="W80" s="302">
        <v>522.18592349999994</v>
      </c>
      <c r="X80" s="302">
        <v>115.1289618</v>
      </c>
      <c r="Y80" s="639">
        <v>15.432279400000001</v>
      </c>
      <c r="AA80" s="133"/>
      <c r="AB80" s="133"/>
      <c r="AC80" s="133"/>
      <c r="AD80" s="133"/>
    </row>
    <row r="81" spans="1:30" x14ac:dyDescent="0.25">
      <c r="A81" s="79" t="s">
        <v>79</v>
      </c>
      <c r="B81" s="301" t="s">
        <v>883</v>
      </c>
      <c r="C81" s="301" t="s">
        <v>884</v>
      </c>
      <c r="D81" s="301" t="s">
        <v>885</v>
      </c>
      <c r="E81" s="301" t="s">
        <v>886</v>
      </c>
      <c r="F81" s="301" t="s">
        <v>887</v>
      </c>
      <c r="G81" s="301" t="s">
        <v>888</v>
      </c>
      <c r="H81" s="301" t="s">
        <v>889</v>
      </c>
      <c r="I81" s="301" t="s">
        <v>890</v>
      </c>
      <c r="J81" s="301" t="s">
        <v>891</v>
      </c>
      <c r="K81" s="301" t="s">
        <v>892</v>
      </c>
      <c r="L81" s="301" t="s">
        <v>893</v>
      </c>
      <c r="M81" s="301" t="s">
        <v>894</v>
      </c>
      <c r="N81" s="302">
        <v>3144.8819950000002</v>
      </c>
      <c r="O81" s="302">
        <v>1546.4148582999999</v>
      </c>
      <c r="P81" s="302">
        <v>2098.1004041000001</v>
      </c>
      <c r="Q81" s="303">
        <v>1214.4646972999999</v>
      </c>
      <c r="R81" s="302" t="s">
        <v>1400</v>
      </c>
      <c r="S81" s="302" t="s">
        <v>1401</v>
      </c>
      <c r="T81" s="302" t="s">
        <v>1402</v>
      </c>
      <c r="U81" s="303" t="s">
        <v>1403</v>
      </c>
      <c r="V81" s="302">
        <v>2563.1139710000002</v>
      </c>
      <c r="W81" s="302">
        <v>936.51273200000003</v>
      </c>
      <c r="X81" s="302">
        <v>1338.2240580999999</v>
      </c>
      <c r="Y81" s="639">
        <v>899.62943010000004</v>
      </c>
      <c r="AA81" s="133"/>
      <c r="AB81" s="133"/>
      <c r="AC81" s="133"/>
      <c r="AD81" s="133"/>
    </row>
    <row r="82" spans="1:30" x14ac:dyDescent="0.25">
      <c r="A82" s="251" t="s">
        <v>80</v>
      </c>
      <c r="B82" s="298" t="s">
        <v>895</v>
      </c>
      <c r="C82" s="298" t="s">
        <v>896</v>
      </c>
      <c r="D82" s="298" t="s">
        <v>897</v>
      </c>
      <c r="E82" s="298" t="s">
        <v>898</v>
      </c>
      <c r="F82" s="298" t="s">
        <v>899</v>
      </c>
      <c r="G82" s="298" t="s">
        <v>900</v>
      </c>
      <c r="H82" s="298" t="s">
        <v>901</v>
      </c>
      <c r="I82" s="298" t="s">
        <v>902</v>
      </c>
      <c r="J82" s="298" t="s">
        <v>903</v>
      </c>
      <c r="K82" s="298" t="s">
        <v>904</v>
      </c>
      <c r="L82" s="298" t="s">
        <v>905</v>
      </c>
      <c r="M82" s="298" t="s">
        <v>906</v>
      </c>
      <c r="N82" s="299">
        <v>30373.0578938</v>
      </c>
      <c r="O82" s="299">
        <v>5847.5704839999999</v>
      </c>
      <c r="P82" s="299">
        <v>4597.3138915</v>
      </c>
      <c r="Q82" s="300">
        <v>2225.3419708000001</v>
      </c>
      <c r="R82" s="299" t="s">
        <v>1404</v>
      </c>
      <c r="S82" s="300" t="s">
        <v>1405</v>
      </c>
      <c r="T82" s="299" t="s">
        <v>1406</v>
      </c>
      <c r="U82" s="300" t="s">
        <v>1407</v>
      </c>
      <c r="V82" s="299">
        <v>22593.994912300001</v>
      </c>
      <c r="W82" s="300">
        <v>4426.8180945000004</v>
      </c>
      <c r="X82" s="299">
        <v>3092.3716250000002</v>
      </c>
      <c r="Y82" s="638">
        <v>1275.3431800999999</v>
      </c>
      <c r="AA82" s="133"/>
      <c r="AB82" s="133"/>
      <c r="AC82" s="133"/>
      <c r="AD82" s="133"/>
    </row>
    <row r="83" spans="1:30" x14ac:dyDescent="0.25">
      <c r="A83" s="79" t="s">
        <v>81</v>
      </c>
      <c r="B83" s="301" t="s">
        <v>907</v>
      </c>
      <c r="C83" s="301" t="s">
        <v>908</v>
      </c>
      <c r="D83" s="301" t="s">
        <v>909</v>
      </c>
      <c r="E83" s="301" t="s">
        <v>910</v>
      </c>
      <c r="F83" s="301" t="s">
        <v>911</v>
      </c>
      <c r="G83" s="301" t="s">
        <v>779</v>
      </c>
      <c r="H83" s="301" t="s">
        <v>704</v>
      </c>
      <c r="I83" s="301" t="s">
        <v>912</v>
      </c>
      <c r="J83" s="301" t="s">
        <v>913</v>
      </c>
      <c r="K83" s="301" t="s">
        <v>914</v>
      </c>
      <c r="L83" s="301" t="s">
        <v>877</v>
      </c>
      <c r="M83" s="301" t="s">
        <v>700</v>
      </c>
      <c r="N83" s="302">
        <v>21.333124899999998</v>
      </c>
      <c r="O83" s="302">
        <v>34.914680300000001</v>
      </c>
      <c r="P83" s="302">
        <v>4.2527672000000001</v>
      </c>
      <c r="Q83" s="303">
        <v>7.0250857</v>
      </c>
      <c r="R83" s="302" t="s">
        <v>1318</v>
      </c>
      <c r="S83" s="303" t="s">
        <v>736</v>
      </c>
      <c r="T83" s="302" t="s">
        <v>544</v>
      </c>
      <c r="U83" s="303" t="s">
        <v>487</v>
      </c>
      <c r="V83" s="302">
        <v>25.875494399999997</v>
      </c>
      <c r="W83" s="303">
        <v>9.8030701999999987</v>
      </c>
      <c r="X83" s="302">
        <v>3.9224673999999999</v>
      </c>
      <c r="Y83" s="639">
        <v>5.9944730000000002</v>
      </c>
      <c r="AA83" s="133"/>
      <c r="AB83" s="133"/>
      <c r="AC83" s="133"/>
      <c r="AD83" s="133"/>
    </row>
    <row r="84" spans="1:30" x14ac:dyDescent="0.25">
      <c r="A84" s="79" t="s">
        <v>82</v>
      </c>
      <c r="B84" s="301" t="s">
        <v>915</v>
      </c>
      <c r="C84" s="301" t="s">
        <v>916</v>
      </c>
      <c r="D84" s="301" t="s">
        <v>645</v>
      </c>
      <c r="E84" s="301" t="s">
        <v>917</v>
      </c>
      <c r="F84" s="301" t="s">
        <v>918</v>
      </c>
      <c r="G84" s="301" t="s">
        <v>919</v>
      </c>
      <c r="H84" s="301" t="s">
        <v>920</v>
      </c>
      <c r="I84" s="301" t="s">
        <v>269</v>
      </c>
      <c r="J84" s="301" t="s">
        <v>921</v>
      </c>
      <c r="K84" s="301" t="s">
        <v>922</v>
      </c>
      <c r="L84" s="301" t="s">
        <v>923</v>
      </c>
      <c r="M84" s="301" t="s">
        <v>924</v>
      </c>
      <c r="N84" s="302">
        <v>1272.1488272000001</v>
      </c>
      <c r="O84" s="302">
        <v>59.423305899999995</v>
      </c>
      <c r="P84" s="302">
        <v>6.7689820000000003</v>
      </c>
      <c r="Q84" s="303">
        <v>86.669064800000001</v>
      </c>
      <c r="R84" s="302" t="s">
        <v>1408</v>
      </c>
      <c r="S84" s="303" t="s">
        <v>1409</v>
      </c>
      <c r="T84" s="302" t="s">
        <v>1410</v>
      </c>
      <c r="U84" s="303" t="s">
        <v>1411</v>
      </c>
      <c r="V84" s="302">
        <v>920.49537150000003</v>
      </c>
      <c r="W84" s="303">
        <v>52.716909399999999</v>
      </c>
      <c r="X84" s="302">
        <v>39.498369200000006</v>
      </c>
      <c r="Y84" s="639">
        <v>6.3504014</v>
      </c>
      <c r="AA84" s="133"/>
      <c r="AB84" s="133"/>
      <c r="AC84" s="133"/>
      <c r="AD84" s="133"/>
    </row>
    <row r="85" spans="1:30" x14ac:dyDescent="0.25">
      <c r="A85" s="79" t="s">
        <v>83</v>
      </c>
      <c r="B85" s="301" t="s">
        <v>925</v>
      </c>
      <c r="C85" s="301" t="s">
        <v>317</v>
      </c>
      <c r="D85" s="301" t="s">
        <v>559</v>
      </c>
      <c r="E85" s="301" t="s">
        <v>700</v>
      </c>
      <c r="F85" s="301" t="s">
        <v>628</v>
      </c>
      <c r="G85" s="301" t="s">
        <v>926</v>
      </c>
      <c r="H85" s="301" t="s">
        <v>135</v>
      </c>
      <c r="I85" s="301" t="s">
        <v>135</v>
      </c>
      <c r="J85" s="301" t="s">
        <v>545</v>
      </c>
      <c r="K85" s="301" t="s">
        <v>510</v>
      </c>
      <c r="L85" s="301" t="s">
        <v>627</v>
      </c>
      <c r="M85" s="301" t="s">
        <v>633</v>
      </c>
      <c r="N85" s="302">
        <v>0.25026350000000003</v>
      </c>
      <c r="O85" s="302">
        <v>10.3618223</v>
      </c>
      <c r="P85" s="302">
        <v>0.1958104</v>
      </c>
      <c r="Q85" s="303">
        <v>0.24398220000000001</v>
      </c>
      <c r="R85" s="302" t="s">
        <v>545</v>
      </c>
      <c r="S85" s="303" t="s">
        <v>627</v>
      </c>
      <c r="T85" s="302" t="s">
        <v>1412</v>
      </c>
      <c r="U85" s="303" t="s">
        <v>877</v>
      </c>
      <c r="V85" s="302">
        <v>0.5217908</v>
      </c>
      <c r="W85" s="303">
        <v>4.0479849000000003</v>
      </c>
      <c r="X85" s="302">
        <v>53.2159148</v>
      </c>
      <c r="Y85" s="639">
        <v>6.0470000000000003E-3</v>
      </c>
      <c r="AA85" s="133"/>
      <c r="AB85" s="133"/>
      <c r="AC85" s="133"/>
      <c r="AD85" s="133"/>
    </row>
    <row r="86" spans="1:30" x14ac:dyDescent="0.25">
      <c r="A86" s="79" t="s">
        <v>84</v>
      </c>
      <c r="B86" s="301">
        <v>377</v>
      </c>
      <c r="C86" s="301" t="s">
        <v>927</v>
      </c>
      <c r="D86" s="301" t="s">
        <v>628</v>
      </c>
      <c r="E86" s="301" t="s">
        <v>928</v>
      </c>
      <c r="F86" s="301" t="s">
        <v>929</v>
      </c>
      <c r="G86" s="301" t="s">
        <v>930</v>
      </c>
      <c r="H86" s="301" t="s">
        <v>503</v>
      </c>
      <c r="I86" s="301" t="s">
        <v>931</v>
      </c>
      <c r="J86" s="301" t="s">
        <v>932</v>
      </c>
      <c r="K86" s="301" t="s">
        <v>933</v>
      </c>
      <c r="L86" s="301" t="s">
        <v>934</v>
      </c>
      <c r="M86" s="301" t="s">
        <v>935</v>
      </c>
      <c r="N86" s="302">
        <v>1909.4317719000001</v>
      </c>
      <c r="O86" s="302">
        <v>318.92893189999995</v>
      </c>
      <c r="P86" s="302">
        <v>20.481006600000001</v>
      </c>
      <c r="Q86" s="303">
        <v>10.035304400000001</v>
      </c>
      <c r="R86" s="302" t="s">
        <v>1413</v>
      </c>
      <c r="S86" s="303" t="s">
        <v>1414</v>
      </c>
      <c r="T86" s="302" t="s">
        <v>1415</v>
      </c>
      <c r="U86" s="303" t="s">
        <v>1416</v>
      </c>
      <c r="V86" s="302">
        <v>1413.8958084999999</v>
      </c>
      <c r="W86" s="303">
        <v>246.40108990000002</v>
      </c>
      <c r="X86" s="302">
        <v>4.9959628</v>
      </c>
      <c r="Y86" s="639">
        <v>3.5442911000000001</v>
      </c>
      <c r="AA86" s="133"/>
      <c r="AB86" s="133"/>
      <c r="AC86" s="133"/>
      <c r="AD86" s="133"/>
    </row>
    <row r="87" spans="1:30" x14ac:dyDescent="0.25">
      <c r="A87" s="79" t="s">
        <v>85</v>
      </c>
      <c r="B87" s="301" t="s">
        <v>936</v>
      </c>
      <c r="C87" s="301" t="s">
        <v>937</v>
      </c>
      <c r="D87" s="301" t="s">
        <v>938</v>
      </c>
      <c r="E87" s="301" t="s">
        <v>939</v>
      </c>
      <c r="F87" s="301" t="s">
        <v>940</v>
      </c>
      <c r="G87" s="301" t="s">
        <v>941</v>
      </c>
      <c r="H87" s="301" t="s">
        <v>942</v>
      </c>
      <c r="I87" s="301" t="s">
        <v>943</v>
      </c>
      <c r="J87" s="301" t="s">
        <v>944</v>
      </c>
      <c r="K87" s="301" t="s">
        <v>945</v>
      </c>
      <c r="L87" s="301" t="s">
        <v>946</v>
      </c>
      <c r="M87" s="301" t="s">
        <v>947</v>
      </c>
      <c r="N87" s="302">
        <v>274.46060110000002</v>
      </c>
      <c r="O87" s="302">
        <v>215.8408331</v>
      </c>
      <c r="P87" s="302">
        <v>461.16100219999998</v>
      </c>
      <c r="Q87" s="303">
        <v>216.81960859999998</v>
      </c>
      <c r="R87" s="302" t="s">
        <v>1417</v>
      </c>
      <c r="S87" s="303" t="s">
        <v>1418</v>
      </c>
      <c r="T87" s="302" t="s">
        <v>1319</v>
      </c>
      <c r="U87" s="303" t="s">
        <v>1419</v>
      </c>
      <c r="V87" s="302">
        <v>316.41416839999999</v>
      </c>
      <c r="W87" s="303">
        <v>152.0097815</v>
      </c>
      <c r="X87" s="302">
        <v>350.316011</v>
      </c>
      <c r="Y87" s="639">
        <v>149.6531689</v>
      </c>
      <c r="AA87" s="133"/>
      <c r="AB87" s="133"/>
      <c r="AC87" s="133"/>
      <c r="AD87" s="133"/>
    </row>
    <row r="88" spans="1:30" x14ac:dyDescent="0.25">
      <c r="A88" s="79" t="s">
        <v>86</v>
      </c>
      <c r="B88" s="301" t="s">
        <v>948</v>
      </c>
      <c r="C88" s="301" t="s">
        <v>949</v>
      </c>
      <c r="D88" s="301" t="s">
        <v>950</v>
      </c>
      <c r="E88" s="301" t="s">
        <v>514</v>
      </c>
      <c r="F88" s="301" t="s">
        <v>951</v>
      </c>
      <c r="G88" s="301" t="s">
        <v>952</v>
      </c>
      <c r="H88" s="301" t="s">
        <v>627</v>
      </c>
      <c r="I88" s="301" t="s">
        <v>953</v>
      </c>
      <c r="J88" s="301" t="s">
        <v>954</v>
      </c>
      <c r="K88" s="301" t="s">
        <v>955</v>
      </c>
      <c r="L88" s="301" t="s">
        <v>956</v>
      </c>
      <c r="M88" s="301" t="s">
        <v>957</v>
      </c>
      <c r="N88" s="302">
        <v>119.0201368</v>
      </c>
      <c r="O88" s="302">
        <v>548.65439939999999</v>
      </c>
      <c r="P88" s="302">
        <v>98.566154499999996</v>
      </c>
      <c r="Q88" s="303">
        <v>2.5603101000000001</v>
      </c>
      <c r="R88" s="302" t="s">
        <v>1076</v>
      </c>
      <c r="S88" s="303" t="s">
        <v>1420</v>
      </c>
      <c r="T88" s="302" t="s">
        <v>1421</v>
      </c>
      <c r="U88" s="303" t="s">
        <v>1052</v>
      </c>
      <c r="V88" s="302">
        <v>108.4923433</v>
      </c>
      <c r="W88" s="303">
        <v>409.88651039999996</v>
      </c>
      <c r="X88" s="302">
        <v>106.2977259</v>
      </c>
      <c r="Y88" s="639">
        <v>2.3236347000000004</v>
      </c>
      <c r="AA88" s="133"/>
      <c r="AB88" s="133"/>
      <c r="AC88" s="133"/>
      <c r="AD88" s="133"/>
    </row>
    <row r="89" spans="1:30" x14ac:dyDescent="0.25">
      <c r="A89" s="79" t="s">
        <v>87</v>
      </c>
      <c r="B89" s="301" t="s">
        <v>958</v>
      </c>
      <c r="C89" s="301" t="s">
        <v>959</v>
      </c>
      <c r="D89" s="301" t="s">
        <v>960</v>
      </c>
      <c r="E89" s="301" t="s">
        <v>961</v>
      </c>
      <c r="F89" s="301" t="s">
        <v>962</v>
      </c>
      <c r="G89" s="301" t="s">
        <v>963</v>
      </c>
      <c r="H89" s="301" t="s">
        <v>964</v>
      </c>
      <c r="I89" s="301" t="s">
        <v>211</v>
      </c>
      <c r="J89" s="301" t="s">
        <v>965</v>
      </c>
      <c r="K89" s="301" t="s">
        <v>966</v>
      </c>
      <c r="L89" s="301" t="s">
        <v>967</v>
      </c>
      <c r="M89" s="301" t="s">
        <v>968</v>
      </c>
      <c r="N89" s="302">
        <v>7265.5022520000002</v>
      </c>
      <c r="O89" s="302">
        <v>1037.847687</v>
      </c>
      <c r="P89" s="302">
        <v>465.46965439999997</v>
      </c>
      <c r="Q89" s="303">
        <v>441.59555660000001</v>
      </c>
      <c r="R89" s="302" t="s">
        <v>1422</v>
      </c>
      <c r="S89" s="303" t="s">
        <v>1423</v>
      </c>
      <c r="T89" s="302" t="s">
        <v>1424</v>
      </c>
      <c r="U89" s="303" t="s">
        <v>1425</v>
      </c>
      <c r="V89" s="302">
        <v>4695.6792636999999</v>
      </c>
      <c r="W89" s="303">
        <v>1037.5552494999999</v>
      </c>
      <c r="X89" s="302">
        <v>129.0789604</v>
      </c>
      <c r="Y89" s="639">
        <v>199.31460719999998</v>
      </c>
      <c r="AA89" s="133"/>
      <c r="AB89" s="133"/>
      <c r="AC89" s="133"/>
      <c r="AD89" s="133"/>
    </row>
    <row r="90" spans="1:30" x14ac:dyDescent="0.25">
      <c r="A90" s="79" t="s">
        <v>88</v>
      </c>
      <c r="B90" s="301" t="s">
        <v>969</v>
      </c>
      <c r="C90" s="301" t="s">
        <v>970</v>
      </c>
      <c r="D90" s="301" t="s">
        <v>971</v>
      </c>
      <c r="E90" s="301" t="s">
        <v>972</v>
      </c>
      <c r="F90" s="301" t="s">
        <v>973</v>
      </c>
      <c r="G90" s="301" t="s">
        <v>974</v>
      </c>
      <c r="H90" s="301" t="s">
        <v>975</v>
      </c>
      <c r="I90" s="301" t="s">
        <v>976</v>
      </c>
      <c r="J90" s="301" t="s">
        <v>977</v>
      </c>
      <c r="K90" s="301" t="s">
        <v>978</v>
      </c>
      <c r="L90" s="301" t="s">
        <v>979</v>
      </c>
      <c r="M90" s="301" t="s">
        <v>980</v>
      </c>
      <c r="N90" s="302">
        <v>6687.0650488000001</v>
      </c>
      <c r="O90" s="302">
        <v>1083.4779119000002</v>
      </c>
      <c r="P90" s="302">
        <v>446.76008860000002</v>
      </c>
      <c r="Q90" s="303">
        <v>469.63243080000001</v>
      </c>
      <c r="R90" s="302" t="s">
        <v>1426</v>
      </c>
      <c r="S90" s="303" t="s">
        <v>1427</v>
      </c>
      <c r="T90" s="302" t="s">
        <v>1428</v>
      </c>
      <c r="U90" s="303" t="s">
        <v>1429</v>
      </c>
      <c r="V90" s="302">
        <v>5247.2787908999999</v>
      </c>
      <c r="W90" s="303">
        <v>679.56019720000006</v>
      </c>
      <c r="X90" s="302">
        <v>125.9649307</v>
      </c>
      <c r="Y90" s="639">
        <v>336.01732429999998</v>
      </c>
      <c r="AA90" s="133"/>
      <c r="AB90" s="133"/>
      <c r="AC90" s="133"/>
      <c r="AD90" s="133"/>
    </row>
    <row r="91" spans="1:30" x14ac:dyDescent="0.25">
      <c r="A91" s="79" t="s">
        <v>89</v>
      </c>
      <c r="B91" s="301" t="s">
        <v>981</v>
      </c>
      <c r="C91" s="301" t="s">
        <v>982</v>
      </c>
      <c r="D91" s="301" t="s">
        <v>983</v>
      </c>
      <c r="E91" s="301" t="s">
        <v>342</v>
      </c>
      <c r="F91" s="301" t="s">
        <v>984</v>
      </c>
      <c r="G91" s="301" t="s">
        <v>985</v>
      </c>
      <c r="H91" s="301" t="s">
        <v>986</v>
      </c>
      <c r="I91" s="301" t="s">
        <v>987</v>
      </c>
      <c r="J91" s="301" t="s">
        <v>988</v>
      </c>
      <c r="K91" s="301" t="s">
        <v>989</v>
      </c>
      <c r="L91" s="301" t="s">
        <v>990</v>
      </c>
      <c r="M91" s="301" t="s">
        <v>991</v>
      </c>
      <c r="N91" s="302">
        <v>11240.8752023</v>
      </c>
      <c r="O91" s="302">
        <v>510.03173630000003</v>
      </c>
      <c r="P91" s="302">
        <v>1500.3256105999999</v>
      </c>
      <c r="Q91" s="303">
        <v>185.71366800000001</v>
      </c>
      <c r="R91" s="302" t="s">
        <v>1430</v>
      </c>
      <c r="S91" s="303" t="s">
        <v>1431</v>
      </c>
      <c r="T91" s="302" t="s">
        <v>1432</v>
      </c>
      <c r="U91" s="303" t="s">
        <v>1433</v>
      </c>
      <c r="V91" s="302">
        <v>8381.5932383999989</v>
      </c>
      <c r="W91" s="303">
        <v>444.5915286</v>
      </c>
      <c r="X91" s="302">
        <v>1220.8920599</v>
      </c>
      <c r="Y91" s="639">
        <v>56.5669471</v>
      </c>
      <c r="AA91" s="133"/>
      <c r="AB91" s="133"/>
      <c r="AC91" s="133"/>
      <c r="AD91" s="133"/>
    </row>
    <row r="92" spans="1:30" x14ac:dyDescent="0.25">
      <c r="A92" s="79" t="s">
        <v>90</v>
      </c>
      <c r="B92" s="301" t="s">
        <v>992</v>
      </c>
      <c r="C92" s="301" t="s">
        <v>993</v>
      </c>
      <c r="D92" s="301" t="s">
        <v>994</v>
      </c>
      <c r="E92" s="301" t="s">
        <v>995</v>
      </c>
      <c r="F92" s="301" t="s">
        <v>996</v>
      </c>
      <c r="G92" s="301" t="s">
        <v>997</v>
      </c>
      <c r="H92" s="301" t="s">
        <v>998</v>
      </c>
      <c r="I92" s="301" t="s">
        <v>999</v>
      </c>
      <c r="J92" s="301" t="s">
        <v>1000</v>
      </c>
      <c r="K92" s="301" t="s">
        <v>1001</v>
      </c>
      <c r="L92" s="301" t="s">
        <v>1002</v>
      </c>
      <c r="M92" s="301" t="s">
        <v>1003</v>
      </c>
      <c r="N92" s="302">
        <v>937.81119770000009</v>
      </c>
      <c r="O92" s="302">
        <v>1569.5779817999999</v>
      </c>
      <c r="P92" s="302">
        <v>956.03101820000006</v>
      </c>
      <c r="Q92" s="303">
        <v>365.3329531</v>
      </c>
      <c r="R92" s="302" t="s">
        <v>1434</v>
      </c>
      <c r="S92" s="303" t="s">
        <v>1435</v>
      </c>
      <c r="T92" s="302" t="s">
        <v>1436</v>
      </c>
      <c r="U92" s="303" t="s">
        <v>1437</v>
      </c>
      <c r="V92" s="302">
        <v>1057.6298615999999</v>
      </c>
      <c r="W92" s="303">
        <v>1123.3293080999999</v>
      </c>
      <c r="X92" s="302">
        <v>754.38800860000003</v>
      </c>
      <c r="Y92" s="639">
        <v>254.4870646</v>
      </c>
      <c r="AA92" s="133"/>
      <c r="AB92" s="133"/>
      <c r="AC92" s="133"/>
      <c r="AD92" s="133"/>
    </row>
    <row r="93" spans="1:30" x14ac:dyDescent="0.25">
      <c r="A93" s="79" t="s">
        <v>91</v>
      </c>
      <c r="B93" s="301" t="s">
        <v>1004</v>
      </c>
      <c r="C93" s="301" t="s">
        <v>1005</v>
      </c>
      <c r="D93" s="301" t="s">
        <v>1006</v>
      </c>
      <c r="E93" s="301" t="s">
        <v>1007</v>
      </c>
      <c r="F93" s="301" t="s">
        <v>1008</v>
      </c>
      <c r="G93" s="301" t="s">
        <v>1009</v>
      </c>
      <c r="H93" s="301" t="s">
        <v>1010</v>
      </c>
      <c r="I93" s="301" t="s">
        <v>1011</v>
      </c>
      <c r="J93" s="301" t="s">
        <v>1012</v>
      </c>
      <c r="K93" s="301" t="s">
        <v>1013</v>
      </c>
      <c r="L93" s="301" t="s">
        <v>1014</v>
      </c>
      <c r="M93" s="301" t="s">
        <v>1015</v>
      </c>
      <c r="N93" s="302">
        <v>353.54157260000005</v>
      </c>
      <c r="O93" s="302">
        <v>246.70285759999999</v>
      </c>
      <c r="P93" s="302">
        <v>489.04040660000004</v>
      </c>
      <c r="Q93" s="303">
        <v>181.81374590000001</v>
      </c>
      <c r="R93" s="302" t="s">
        <v>1438</v>
      </c>
      <c r="S93" s="303" t="s">
        <v>1439</v>
      </c>
      <c r="T93" s="302" t="s">
        <v>1440</v>
      </c>
      <c r="U93" s="303" t="s">
        <v>1441</v>
      </c>
      <c r="V93" s="302">
        <v>272.4209371</v>
      </c>
      <c r="W93" s="303">
        <v>149.27071130000002</v>
      </c>
      <c r="X93" s="302">
        <v>226.619981</v>
      </c>
      <c r="Y93" s="639">
        <v>120.53380199999999</v>
      </c>
      <c r="AA93" s="133"/>
      <c r="AB93" s="133"/>
      <c r="AC93" s="133"/>
      <c r="AD93" s="133"/>
    </row>
    <row r="94" spans="1:30" x14ac:dyDescent="0.25">
      <c r="A94" s="79" t="s">
        <v>92</v>
      </c>
      <c r="B94" s="301" t="s">
        <v>1016</v>
      </c>
      <c r="C94" s="301" t="s">
        <v>1017</v>
      </c>
      <c r="D94" s="301" t="s">
        <v>1018</v>
      </c>
      <c r="E94" s="301" t="s">
        <v>1019</v>
      </c>
      <c r="F94" s="301" t="s">
        <v>1020</v>
      </c>
      <c r="G94" s="301" t="s">
        <v>1021</v>
      </c>
      <c r="H94" s="301" t="s">
        <v>1022</v>
      </c>
      <c r="I94" s="301" t="s">
        <v>1023</v>
      </c>
      <c r="J94" s="301" t="s">
        <v>1024</v>
      </c>
      <c r="K94" s="301" t="s">
        <v>1025</v>
      </c>
      <c r="L94" s="301" t="s">
        <v>1026</v>
      </c>
      <c r="M94" s="301" t="s">
        <v>509</v>
      </c>
      <c r="N94" s="302">
        <v>291.6178951</v>
      </c>
      <c r="O94" s="302">
        <v>211.8083364</v>
      </c>
      <c r="P94" s="302">
        <v>148.26139019999999</v>
      </c>
      <c r="Q94" s="303">
        <v>257.90026069999999</v>
      </c>
      <c r="R94" s="302" t="s">
        <v>434</v>
      </c>
      <c r="S94" s="303" t="s">
        <v>844</v>
      </c>
      <c r="T94" s="302" t="s">
        <v>960</v>
      </c>
      <c r="U94" s="303" t="s">
        <v>1442</v>
      </c>
      <c r="V94" s="302">
        <v>153.6978436</v>
      </c>
      <c r="W94" s="303">
        <v>117.6457537</v>
      </c>
      <c r="X94" s="302">
        <v>77.181233300000002</v>
      </c>
      <c r="Y94" s="639">
        <v>140.55141890000002</v>
      </c>
      <c r="AA94" s="133"/>
      <c r="AB94" s="133"/>
      <c r="AC94" s="133"/>
      <c r="AD94" s="133"/>
    </row>
    <row r="95" spans="1:30" x14ac:dyDescent="0.25">
      <c r="A95" s="251" t="s">
        <v>107</v>
      </c>
      <c r="B95" s="298" t="s">
        <v>1027</v>
      </c>
      <c r="C95" s="298" t="s">
        <v>1028</v>
      </c>
      <c r="D95" s="298" t="s">
        <v>416</v>
      </c>
      <c r="E95" s="298" t="s">
        <v>1029</v>
      </c>
      <c r="F95" s="298" t="s">
        <v>1030</v>
      </c>
      <c r="G95" s="298" t="s">
        <v>1031</v>
      </c>
      <c r="H95" s="298" t="s">
        <v>1032</v>
      </c>
      <c r="I95" s="298" t="s">
        <v>630</v>
      </c>
      <c r="J95" s="298" t="s">
        <v>1033</v>
      </c>
      <c r="K95" s="298" t="s">
        <v>1034</v>
      </c>
      <c r="L95" s="298" t="s">
        <v>1035</v>
      </c>
      <c r="M95" s="298" t="s">
        <v>624</v>
      </c>
      <c r="N95" s="299">
        <v>28483.337738099999</v>
      </c>
      <c r="O95" s="299">
        <v>10436.185334200001</v>
      </c>
      <c r="P95" s="299">
        <v>198.04803140000001</v>
      </c>
      <c r="Q95" s="300">
        <v>216.94730769999998</v>
      </c>
      <c r="R95" s="299" t="s">
        <v>1443</v>
      </c>
      <c r="S95" s="300" t="s">
        <v>1444</v>
      </c>
      <c r="T95" s="299" t="s">
        <v>1445</v>
      </c>
      <c r="U95" s="300" t="s">
        <v>1446</v>
      </c>
      <c r="V95" s="299">
        <v>18367.655716000001</v>
      </c>
      <c r="W95" s="300">
        <v>5717.8438733000003</v>
      </c>
      <c r="X95" s="299">
        <v>272.63542860000001</v>
      </c>
      <c r="Y95" s="638">
        <v>74.430524700000007</v>
      </c>
      <c r="AA95" s="133"/>
      <c r="AB95" s="133"/>
      <c r="AC95" s="133"/>
      <c r="AD95" s="133"/>
    </row>
    <row r="96" spans="1:30" x14ac:dyDescent="0.25">
      <c r="A96" s="79" t="s">
        <v>93</v>
      </c>
      <c r="B96" s="301" t="s">
        <v>1036</v>
      </c>
      <c r="C96" s="301" t="s">
        <v>1037</v>
      </c>
      <c r="D96" s="301" t="s">
        <v>1038</v>
      </c>
      <c r="E96" s="301" t="s">
        <v>548</v>
      </c>
      <c r="F96" s="301" t="s">
        <v>1039</v>
      </c>
      <c r="G96" s="301" t="s">
        <v>1040</v>
      </c>
      <c r="H96" s="301" t="s">
        <v>1041</v>
      </c>
      <c r="I96" s="301" t="s">
        <v>1042</v>
      </c>
      <c r="J96" s="301" t="s">
        <v>1043</v>
      </c>
      <c r="K96" s="301" t="s">
        <v>1044</v>
      </c>
      <c r="L96" s="301" t="s">
        <v>1045</v>
      </c>
      <c r="M96" s="301" t="s">
        <v>1046</v>
      </c>
      <c r="N96" s="302">
        <v>5018.2172396999995</v>
      </c>
      <c r="O96" s="302">
        <v>68.506289599999988</v>
      </c>
      <c r="P96" s="302">
        <v>31.969905699999998</v>
      </c>
      <c r="Q96" s="303">
        <v>6.6475220000000004</v>
      </c>
      <c r="R96" s="302" t="s">
        <v>1447</v>
      </c>
      <c r="S96" s="303" t="s">
        <v>1448</v>
      </c>
      <c r="T96" s="302" t="s">
        <v>1449</v>
      </c>
      <c r="U96" s="303" t="s">
        <v>1450</v>
      </c>
      <c r="V96" s="302">
        <v>4388.5487334999998</v>
      </c>
      <c r="W96" s="303">
        <v>93.285399299999995</v>
      </c>
      <c r="X96" s="302">
        <v>74.983860700000008</v>
      </c>
      <c r="Y96" s="639">
        <v>5.2290887999999995</v>
      </c>
      <c r="AA96" s="133"/>
      <c r="AB96" s="133"/>
      <c r="AC96" s="133"/>
      <c r="AD96" s="133"/>
    </row>
    <row r="97" spans="1:30" x14ac:dyDescent="0.25">
      <c r="A97" s="79" t="s">
        <v>94</v>
      </c>
      <c r="B97" s="301" t="s">
        <v>1047</v>
      </c>
      <c r="C97" s="301" t="s">
        <v>1048</v>
      </c>
      <c r="D97" s="301" t="s">
        <v>559</v>
      </c>
      <c r="E97" s="301" t="s">
        <v>953</v>
      </c>
      <c r="F97" s="301" t="s">
        <v>1049</v>
      </c>
      <c r="G97" s="301" t="s">
        <v>1050</v>
      </c>
      <c r="H97" s="301" t="s">
        <v>631</v>
      </c>
      <c r="I97" s="301" t="s">
        <v>545</v>
      </c>
      <c r="J97" s="301" t="s">
        <v>1051</v>
      </c>
      <c r="K97" s="301" t="s">
        <v>575</v>
      </c>
      <c r="L97" s="301" t="s">
        <v>1052</v>
      </c>
      <c r="M97" s="301" t="s">
        <v>559</v>
      </c>
      <c r="N97" s="302">
        <v>520.32955119999997</v>
      </c>
      <c r="O97" s="302">
        <v>85.677378200000007</v>
      </c>
      <c r="P97" s="302">
        <v>0.40739370000000003</v>
      </c>
      <c r="Q97" s="303">
        <v>1.3560638</v>
      </c>
      <c r="R97" s="302" t="s">
        <v>1451</v>
      </c>
      <c r="S97" s="303" t="s">
        <v>319</v>
      </c>
      <c r="T97" s="302" t="s">
        <v>559</v>
      </c>
      <c r="U97" s="303" t="s">
        <v>450</v>
      </c>
      <c r="V97" s="302">
        <v>570.36690629999998</v>
      </c>
      <c r="W97" s="303">
        <v>87.366732900000002</v>
      </c>
      <c r="X97" s="302">
        <v>0.15377389999999999</v>
      </c>
      <c r="Y97" s="639">
        <v>0.8235555</v>
      </c>
      <c r="AA97" s="133"/>
      <c r="AB97" s="133"/>
      <c r="AC97" s="133"/>
      <c r="AD97" s="133"/>
    </row>
    <row r="98" spans="1:30" x14ac:dyDescent="0.25">
      <c r="A98" s="79" t="s">
        <v>95</v>
      </c>
      <c r="B98" s="301" t="s">
        <v>1053</v>
      </c>
      <c r="C98" s="301" t="s">
        <v>1054</v>
      </c>
      <c r="D98" s="301" t="s">
        <v>1055</v>
      </c>
      <c r="E98" s="301" t="s">
        <v>348</v>
      </c>
      <c r="F98" s="301" t="s">
        <v>1056</v>
      </c>
      <c r="G98" s="301" t="s">
        <v>1057</v>
      </c>
      <c r="H98" s="301" t="s">
        <v>950</v>
      </c>
      <c r="I98" s="301" t="s">
        <v>631</v>
      </c>
      <c r="J98" s="301" t="s">
        <v>1058</v>
      </c>
      <c r="K98" s="301" t="s">
        <v>1059</v>
      </c>
      <c r="L98" s="301" t="s">
        <v>1060</v>
      </c>
      <c r="M98" s="301" t="s">
        <v>1060</v>
      </c>
      <c r="N98" s="302">
        <v>3963.5170694000003</v>
      </c>
      <c r="O98" s="302">
        <v>7487.0635057</v>
      </c>
      <c r="P98" s="302">
        <v>9.1040255999999999</v>
      </c>
      <c r="Q98" s="303">
        <v>68.124712700000003</v>
      </c>
      <c r="R98" s="302" t="s">
        <v>1452</v>
      </c>
      <c r="S98" s="303" t="s">
        <v>1453</v>
      </c>
      <c r="T98" s="302" t="s">
        <v>1454</v>
      </c>
      <c r="U98" s="303" t="s">
        <v>1455</v>
      </c>
      <c r="V98" s="302">
        <v>2169.6096018000003</v>
      </c>
      <c r="W98" s="303">
        <v>3156.6292948</v>
      </c>
      <c r="X98" s="302">
        <v>5.9486350000000003</v>
      </c>
      <c r="Y98" s="639">
        <v>31.097784300000001</v>
      </c>
      <c r="AA98" s="133"/>
      <c r="AB98" s="133"/>
      <c r="AC98" s="133"/>
      <c r="AD98" s="133"/>
    </row>
    <row r="99" spans="1:30" x14ac:dyDescent="0.25">
      <c r="A99" s="79" t="s">
        <v>96</v>
      </c>
      <c r="B99" s="301" t="s">
        <v>1061</v>
      </c>
      <c r="C99" s="301" t="s">
        <v>1062</v>
      </c>
      <c r="D99" s="301" t="s">
        <v>647</v>
      </c>
      <c r="E99" s="301" t="s">
        <v>643</v>
      </c>
      <c r="F99" s="301" t="s">
        <v>1063</v>
      </c>
      <c r="G99" s="301" t="s">
        <v>1064</v>
      </c>
      <c r="H99" s="301" t="s">
        <v>1065</v>
      </c>
      <c r="I99" s="301" t="s">
        <v>417</v>
      </c>
      <c r="J99" s="301" t="s">
        <v>1066</v>
      </c>
      <c r="K99" s="301" t="s">
        <v>1067</v>
      </c>
      <c r="L99" s="301" t="s">
        <v>645</v>
      </c>
      <c r="M99" s="301" t="s">
        <v>703</v>
      </c>
      <c r="N99" s="302">
        <v>1435.3425570999998</v>
      </c>
      <c r="O99" s="302">
        <v>791.9968748</v>
      </c>
      <c r="P99" s="302">
        <v>2.4436290999999999</v>
      </c>
      <c r="Q99" s="303">
        <v>26.236835399999997</v>
      </c>
      <c r="R99" s="302" t="s">
        <v>1456</v>
      </c>
      <c r="S99" s="303" t="s">
        <v>1457</v>
      </c>
      <c r="T99" s="302" t="s">
        <v>627</v>
      </c>
      <c r="U99" s="303" t="s">
        <v>699</v>
      </c>
      <c r="V99" s="302">
        <v>1543.0870104000001</v>
      </c>
      <c r="W99" s="303">
        <v>406.28560950000002</v>
      </c>
      <c r="X99" s="302">
        <v>3.0791632</v>
      </c>
      <c r="Y99" s="639">
        <v>12.5169117</v>
      </c>
      <c r="AA99" s="133"/>
      <c r="AB99" s="133"/>
      <c r="AC99" s="133"/>
      <c r="AD99" s="133"/>
    </row>
    <row r="100" spans="1:30" x14ac:dyDescent="0.25">
      <c r="A100" s="79" t="s">
        <v>97</v>
      </c>
      <c r="B100" s="301" t="s">
        <v>1068</v>
      </c>
      <c r="C100" s="301" t="s">
        <v>1069</v>
      </c>
      <c r="D100" s="301" t="s">
        <v>559</v>
      </c>
      <c r="E100" s="301" t="s">
        <v>647</v>
      </c>
      <c r="F100" s="301" t="s">
        <v>1070</v>
      </c>
      <c r="G100" s="301" t="s">
        <v>1062</v>
      </c>
      <c r="H100" s="301" t="s">
        <v>545</v>
      </c>
      <c r="I100" s="301" t="s">
        <v>559</v>
      </c>
      <c r="J100" s="301" t="s">
        <v>1071</v>
      </c>
      <c r="K100" s="301" t="s">
        <v>1072</v>
      </c>
      <c r="L100" s="301" t="s">
        <v>950</v>
      </c>
      <c r="M100" s="301" t="s">
        <v>881</v>
      </c>
      <c r="N100" s="302">
        <v>383.19022200000001</v>
      </c>
      <c r="O100" s="302">
        <v>397.06732239999997</v>
      </c>
      <c r="P100" s="302">
        <v>0.1852849</v>
      </c>
      <c r="Q100" s="303">
        <v>104.0395237</v>
      </c>
      <c r="R100" s="302" t="s">
        <v>1458</v>
      </c>
      <c r="S100" s="303" t="s">
        <v>1459</v>
      </c>
      <c r="T100" s="302" t="s">
        <v>953</v>
      </c>
      <c r="U100" s="303" t="s">
        <v>1460</v>
      </c>
      <c r="V100" s="302">
        <v>339.54996169999998</v>
      </c>
      <c r="W100" s="303">
        <v>148.42847090000001</v>
      </c>
      <c r="X100" s="302">
        <v>0.71126009999999995</v>
      </c>
      <c r="Y100" s="639">
        <v>17.401780600000002</v>
      </c>
      <c r="AA100" s="133"/>
      <c r="AB100" s="133"/>
      <c r="AC100" s="133"/>
      <c r="AD100" s="133"/>
    </row>
    <row r="101" spans="1:30" x14ac:dyDescent="0.25">
      <c r="A101" s="79" t="s">
        <v>98</v>
      </c>
      <c r="B101" s="301" t="s">
        <v>618</v>
      </c>
      <c r="C101" s="301" t="s">
        <v>1073</v>
      </c>
      <c r="D101" s="301" t="s">
        <v>559</v>
      </c>
      <c r="E101" s="301" t="s">
        <v>448</v>
      </c>
      <c r="F101" s="301" t="s">
        <v>1074</v>
      </c>
      <c r="G101" s="301" t="s">
        <v>1075</v>
      </c>
      <c r="H101" s="301" t="s">
        <v>633</v>
      </c>
      <c r="I101" s="301" t="s">
        <v>877</v>
      </c>
      <c r="J101" s="301" t="s">
        <v>1076</v>
      </c>
      <c r="K101" s="301" t="s">
        <v>1077</v>
      </c>
      <c r="L101" s="301" t="s">
        <v>877</v>
      </c>
      <c r="M101" s="301" t="s">
        <v>700</v>
      </c>
      <c r="N101" s="302">
        <v>309.3449458</v>
      </c>
      <c r="O101" s="302">
        <v>112.4639135</v>
      </c>
      <c r="P101" s="302">
        <v>152.78877580000002</v>
      </c>
      <c r="Q101" s="303">
        <v>0.35451929999999998</v>
      </c>
      <c r="R101" s="302" t="s">
        <v>1461</v>
      </c>
      <c r="S101" s="303" t="s">
        <v>1462</v>
      </c>
      <c r="T101" s="302" t="s">
        <v>1463</v>
      </c>
      <c r="U101" s="303" t="s">
        <v>545</v>
      </c>
      <c r="V101" s="302">
        <v>228.6149863</v>
      </c>
      <c r="W101" s="303">
        <v>48.247752900000002</v>
      </c>
      <c r="X101" s="302">
        <v>187.0669465</v>
      </c>
      <c r="Y101" s="639">
        <v>0.31016700000000003</v>
      </c>
      <c r="AA101" s="133"/>
      <c r="AB101" s="133"/>
      <c r="AC101" s="133"/>
      <c r="AD101" s="133"/>
    </row>
    <row r="102" spans="1:30" x14ac:dyDescent="0.25">
      <c r="A102" s="79" t="s">
        <v>99</v>
      </c>
      <c r="B102" s="301" t="s">
        <v>1078</v>
      </c>
      <c r="C102" s="301" t="s">
        <v>1079</v>
      </c>
      <c r="D102" s="301" t="s">
        <v>448</v>
      </c>
      <c r="E102" s="301" t="s">
        <v>425</v>
      </c>
      <c r="F102" s="301" t="s">
        <v>1080</v>
      </c>
      <c r="G102" s="301" t="s">
        <v>1081</v>
      </c>
      <c r="H102" s="301" t="s">
        <v>647</v>
      </c>
      <c r="I102" s="301" t="s">
        <v>950</v>
      </c>
      <c r="J102" s="301" t="s">
        <v>1082</v>
      </c>
      <c r="K102" s="301" t="s">
        <v>1083</v>
      </c>
      <c r="L102" s="301" t="s">
        <v>559</v>
      </c>
      <c r="M102" s="301" t="s">
        <v>559</v>
      </c>
      <c r="N102" s="302">
        <v>16696.282838899999</v>
      </c>
      <c r="O102" s="302">
        <v>1298.3163747999999</v>
      </c>
      <c r="P102" s="302">
        <v>0.40501399999999999</v>
      </c>
      <c r="Q102" s="303">
        <v>8.1773848999999998</v>
      </c>
      <c r="R102" s="302" t="s">
        <v>1464</v>
      </c>
      <c r="S102" s="303" t="s">
        <v>1465</v>
      </c>
      <c r="T102" s="302" t="s">
        <v>1466</v>
      </c>
      <c r="U102" s="303" t="s">
        <v>550</v>
      </c>
      <c r="V102" s="302">
        <v>8998.2970266000011</v>
      </c>
      <c r="W102" s="303">
        <v>1698.3219085999999</v>
      </c>
      <c r="X102" s="302">
        <v>0.41147210000000001</v>
      </c>
      <c r="Y102" s="639">
        <v>6.7329410000000003</v>
      </c>
      <c r="AA102" s="133"/>
      <c r="AB102" s="133"/>
      <c r="AC102" s="133"/>
      <c r="AD102" s="133"/>
    </row>
    <row r="103" spans="1:30" x14ac:dyDescent="0.25">
      <c r="A103" s="81" t="s">
        <v>100</v>
      </c>
      <c r="B103" s="301" t="s">
        <v>1084</v>
      </c>
      <c r="C103" s="301" t="s">
        <v>926</v>
      </c>
      <c r="D103" s="301" t="s">
        <v>633</v>
      </c>
      <c r="E103" s="301" t="s">
        <v>545</v>
      </c>
      <c r="F103" s="301" t="s">
        <v>1085</v>
      </c>
      <c r="G103" s="301" t="s">
        <v>428</v>
      </c>
      <c r="H103" s="301" t="s">
        <v>559</v>
      </c>
      <c r="I103" s="301" t="s">
        <v>700</v>
      </c>
      <c r="J103" s="301" t="s">
        <v>637</v>
      </c>
      <c r="K103" s="301" t="s">
        <v>1086</v>
      </c>
      <c r="L103" s="301" t="s">
        <v>633</v>
      </c>
      <c r="M103" s="301" t="s">
        <v>633</v>
      </c>
      <c r="N103" s="302">
        <v>22.819069899999999</v>
      </c>
      <c r="O103" s="302">
        <v>68.661453399999999</v>
      </c>
      <c r="P103" s="302">
        <v>0.74400269999999991</v>
      </c>
      <c r="Q103" s="303">
        <v>1.8810111</v>
      </c>
      <c r="R103" s="302" t="s">
        <v>335</v>
      </c>
      <c r="S103" s="303" t="s">
        <v>1467</v>
      </c>
      <c r="T103" s="302" t="s">
        <v>700</v>
      </c>
      <c r="U103" s="303" t="s">
        <v>877</v>
      </c>
      <c r="V103" s="302">
        <v>34.514731299999994</v>
      </c>
      <c r="W103" s="303">
        <v>26.951358500000001</v>
      </c>
      <c r="X103" s="302">
        <v>2.9195499999999999E-2</v>
      </c>
      <c r="Y103" s="639">
        <v>0.27337440000000002</v>
      </c>
      <c r="AA103" s="133"/>
      <c r="AB103" s="133"/>
      <c r="AC103" s="133"/>
      <c r="AD103" s="133"/>
    </row>
    <row r="104" spans="1:30" x14ac:dyDescent="0.25">
      <c r="A104" s="81" t="s">
        <v>101</v>
      </c>
      <c r="B104" s="301" t="s">
        <v>700</v>
      </c>
      <c r="C104" s="301" t="s">
        <v>631</v>
      </c>
      <c r="D104" s="301" t="s">
        <v>633</v>
      </c>
      <c r="E104" s="301" t="s">
        <v>135</v>
      </c>
      <c r="F104" s="301" t="s">
        <v>1087</v>
      </c>
      <c r="G104" s="301" t="s">
        <v>1088</v>
      </c>
      <c r="H104" s="301" t="s">
        <v>633</v>
      </c>
      <c r="I104" s="301" t="s">
        <v>448</v>
      </c>
      <c r="J104" s="301" t="s">
        <v>253</v>
      </c>
      <c r="K104" s="301" t="s">
        <v>1089</v>
      </c>
      <c r="L104" s="301" t="s">
        <v>877</v>
      </c>
      <c r="M104" s="301" t="s">
        <v>633</v>
      </c>
      <c r="N104" s="640">
        <v>134.29424409999999</v>
      </c>
      <c r="O104" s="640">
        <v>126.43222179999999</v>
      </c>
      <c r="P104" s="640" t="s">
        <v>135</v>
      </c>
      <c r="Q104" s="641">
        <v>0.12973480000000001</v>
      </c>
      <c r="R104" s="640" t="s">
        <v>1468</v>
      </c>
      <c r="S104" s="641" t="s">
        <v>1469</v>
      </c>
      <c r="T104" s="640" t="s">
        <v>135</v>
      </c>
      <c r="U104" s="641" t="s">
        <v>135</v>
      </c>
      <c r="V104" s="640">
        <v>95.066757999999993</v>
      </c>
      <c r="W104" s="641">
        <v>52.327345799999996</v>
      </c>
      <c r="X104" s="640">
        <v>0.2511217</v>
      </c>
      <c r="Y104" s="642">
        <v>4.4921500000000003E-2</v>
      </c>
      <c r="AA104" s="133"/>
      <c r="AB104" s="133"/>
      <c r="AC104" s="133"/>
      <c r="AD104" s="133"/>
    </row>
    <row r="105" spans="1:30" x14ac:dyDescent="0.25">
      <c r="A105" s="198" t="s">
        <v>1106</v>
      </c>
      <c r="B105" s="198"/>
      <c r="C105" s="198"/>
      <c r="D105" s="198"/>
      <c r="E105" s="198"/>
      <c r="F105" s="198"/>
      <c r="G105" s="198"/>
      <c r="H105" s="198"/>
      <c r="I105" s="198"/>
      <c r="J105" s="198"/>
      <c r="K105" s="198"/>
      <c r="L105" s="198"/>
      <c r="M105" s="198"/>
      <c r="N105" s="197"/>
      <c r="O105" s="197"/>
      <c r="P105" s="197"/>
      <c r="Q105" s="197"/>
    </row>
    <row r="106" spans="1:30" x14ac:dyDescent="0.25">
      <c r="A106" s="197" t="s">
        <v>1107</v>
      </c>
      <c r="B106" s="197"/>
      <c r="C106" s="197"/>
      <c r="D106" s="197"/>
      <c r="E106" s="197"/>
      <c r="F106" s="197"/>
      <c r="G106" s="197"/>
      <c r="H106" s="197"/>
      <c r="I106" s="197"/>
      <c r="J106" s="197"/>
      <c r="K106" s="197"/>
      <c r="L106" s="197"/>
      <c r="M106" s="197"/>
    </row>
    <row r="107" spans="1:30" x14ac:dyDescent="0.25">
      <c r="A107" s="23"/>
    </row>
  </sheetData>
  <mergeCells count="21">
    <mergeCell ref="B5:C5"/>
    <mergeCell ref="L5:M5"/>
    <mergeCell ref="N5:O5"/>
    <mergeCell ref="R5:S5"/>
    <mergeCell ref="P5:Q5"/>
    <mergeCell ref="A1:Y1"/>
    <mergeCell ref="A2:Y2"/>
    <mergeCell ref="D5:E5"/>
    <mergeCell ref="F5:G5"/>
    <mergeCell ref="V4:Y4"/>
    <mergeCell ref="V5:W5"/>
    <mergeCell ref="X5:Y5"/>
    <mergeCell ref="H5:I5"/>
    <mergeCell ref="J5:K5"/>
    <mergeCell ref="A4:A6"/>
    <mergeCell ref="R4:U4"/>
    <mergeCell ref="T5:U5"/>
    <mergeCell ref="B4:E4"/>
    <mergeCell ref="F4:I4"/>
    <mergeCell ref="J4:M4"/>
    <mergeCell ref="N4:Q4"/>
  </mergeCells>
  <phoneticPr fontId="35" type="noConversion"/>
  <pageMargins left="0.70866141732283472" right="0.70866141732283472" top="0.32" bottom="0.33" header="0.17" footer="0.17"/>
  <pageSetup paperSize="9" scale="51" fitToHeight="0" orientation="landscape" r:id="rId1"/>
  <headerFooter>
    <oddHeader>&amp;CВНЕШНЯЯ ТОРГОВЛЯ</oddHeader>
    <oddFooter>&amp;L&amp;P&amp;CТорговля в России. 2017</oddFooter>
  </headerFooter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04"/>
  <sheetViews>
    <sheetView view="pageLayout" zoomScaleNormal="110" workbookViewId="0">
      <selection activeCell="A4" sqref="A4:A5"/>
    </sheetView>
  </sheetViews>
  <sheetFormatPr defaultRowHeight="15" x14ac:dyDescent="0.25"/>
  <cols>
    <col min="1" max="1" width="28.5703125" customWidth="1"/>
    <col min="2" max="13" width="13.42578125" bestFit="1" customWidth="1"/>
  </cols>
  <sheetData>
    <row r="1" spans="1:13" ht="24.75" customHeight="1" x14ac:dyDescent="0.25">
      <c r="A1" s="759" t="s">
        <v>1290</v>
      </c>
      <c r="B1" s="759"/>
      <c r="C1" s="759"/>
      <c r="D1" s="759"/>
      <c r="E1" s="759"/>
      <c r="F1" s="759"/>
      <c r="G1" s="759"/>
      <c r="H1" s="759"/>
      <c r="I1" s="759"/>
      <c r="J1" s="759"/>
      <c r="K1" s="759"/>
      <c r="L1" s="759"/>
      <c r="M1" s="759"/>
    </row>
    <row r="2" spans="1:13" ht="15" customHeight="1" x14ac:dyDescent="0.25">
      <c r="A2" s="776" t="s">
        <v>1090</v>
      </c>
      <c r="B2" s="776"/>
      <c r="C2" s="776"/>
      <c r="D2" s="776"/>
      <c r="E2" s="776"/>
      <c r="F2" s="776"/>
      <c r="G2" s="776"/>
      <c r="H2" s="776"/>
      <c r="I2" s="776"/>
      <c r="J2" s="776"/>
      <c r="K2" s="776"/>
      <c r="L2" s="776"/>
      <c r="M2" s="776"/>
    </row>
    <row r="4" spans="1:13" ht="60" customHeight="1" x14ac:dyDescent="0.25">
      <c r="A4" s="804"/>
      <c r="B4" s="792" t="s">
        <v>1091</v>
      </c>
      <c r="C4" s="792"/>
      <c r="D4" s="792" t="s">
        <v>1092</v>
      </c>
      <c r="E4" s="792"/>
      <c r="F4" s="792" t="s">
        <v>1093</v>
      </c>
      <c r="G4" s="792"/>
      <c r="H4" s="792" t="s">
        <v>1094</v>
      </c>
      <c r="I4" s="792"/>
      <c r="J4" s="792" t="s">
        <v>1095</v>
      </c>
      <c r="K4" s="792"/>
      <c r="L4" s="792" t="s">
        <v>1096</v>
      </c>
      <c r="M4" s="792"/>
    </row>
    <row r="5" spans="1:13" x14ac:dyDescent="0.25">
      <c r="A5" s="804"/>
      <c r="B5" s="72" t="s">
        <v>181</v>
      </c>
      <c r="C5" s="72" t="s">
        <v>182</v>
      </c>
      <c r="D5" s="72" t="s">
        <v>181</v>
      </c>
      <c r="E5" s="72" t="s">
        <v>182</v>
      </c>
      <c r="F5" s="72" t="s">
        <v>181</v>
      </c>
      <c r="G5" s="72" t="s">
        <v>182</v>
      </c>
      <c r="H5" s="72" t="s">
        <v>181</v>
      </c>
      <c r="I5" s="72" t="s">
        <v>182</v>
      </c>
      <c r="J5" s="72" t="s">
        <v>181</v>
      </c>
      <c r="K5" s="72" t="s">
        <v>182</v>
      </c>
      <c r="L5" s="72" t="s">
        <v>181</v>
      </c>
      <c r="M5" s="72" t="s">
        <v>182</v>
      </c>
    </row>
    <row r="6" spans="1:13" x14ac:dyDescent="0.25">
      <c r="A6" s="5" t="s">
        <v>127</v>
      </c>
      <c r="B6" s="305">
        <v>17069.684550599999</v>
      </c>
      <c r="C6" s="305">
        <v>25031.114634500002</v>
      </c>
      <c r="D6" s="305">
        <v>166171.44111509999</v>
      </c>
      <c r="E6" s="305">
        <v>1530.7192970999999</v>
      </c>
      <c r="F6" s="305">
        <v>20813.607685499999</v>
      </c>
      <c r="G6" s="305">
        <v>33821.455798599993</v>
      </c>
      <c r="H6" s="305">
        <v>9805.5574676000015</v>
      </c>
      <c r="I6" s="305">
        <v>3384.5843141999999</v>
      </c>
      <c r="J6" s="305">
        <v>28798.5741371</v>
      </c>
      <c r="K6" s="305">
        <v>11421.327894800001</v>
      </c>
      <c r="L6" s="305">
        <v>24431.718582599999</v>
      </c>
      <c r="M6" s="579">
        <v>86058.536625399996</v>
      </c>
    </row>
    <row r="7" spans="1:13" x14ac:dyDescent="0.25">
      <c r="A7" s="191" t="s">
        <v>102</v>
      </c>
      <c r="B7" s="306">
        <v>4355.1628393999999</v>
      </c>
      <c r="C7" s="306">
        <v>12629.401004000001</v>
      </c>
      <c r="D7" s="306">
        <v>97417.554737300015</v>
      </c>
      <c r="E7" s="306">
        <v>654.43076410000003</v>
      </c>
      <c r="F7" s="306">
        <v>5804.6658093999995</v>
      </c>
      <c r="G7" s="306">
        <v>24072.721113700001</v>
      </c>
      <c r="H7" s="306">
        <v>1072.4904594</v>
      </c>
      <c r="I7" s="306">
        <v>1855.6662697999998</v>
      </c>
      <c r="J7" s="306">
        <v>6866.0913935999997</v>
      </c>
      <c r="K7" s="306">
        <v>5728.3802412000005</v>
      </c>
      <c r="L7" s="306">
        <v>12510.5812675</v>
      </c>
      <c r="M7" s="212">
        <v>50097.816056600001</v>
      </c>
    </row>
    <row r="8" spans="1:13" x14ac:dyDescent="0.25">
      <c r="A8" s="10" t="s">
        <v>22</v>
      </c>
      <c r="B8" s="216">
        <v>270.80923610000002</v>
      </c>
      <c r="C8" s="216">
        <v>112.46395879999999</v>
      </c>
      <c r="D8" s="216">
        <v>16.2358002</v>
      </c>
      <c r="E8" s="216">
        <v>4.5332162</v>
      </c>
      <c r="F8" s="216">
        <v>42.858891700000001</v>
      </c>
      <c r="G8" s="216">
        <v>203.11119589999998</v>
      </c>
      <c r="H8" s="216">
        <v>5.617745900000001</v>
      </c>
      <c r="I8" s="216">
        <v>19.4633401</v>
      </c>
      <c r="J8" s="216">
        <v>1404.7602770000001</v>
      </c>
      <c r="K8" s="216">
        <v>464.44829049999998</v>
      </c>
      <c r="L8" s="216">
        <v>88.566761400000004</v>
      </c>
      <c r="M8" s="215">
        <v>437.10753700000004</v>
      </c>
    </row>
    <row r="9" spans="1:13" x14ac:dyDescent="0.25">
      <c r="A9" s="10" t="s">
        <v>23</v>
      </c>
      <c r="B9" s="216">
        <v>29.291173899999997</v>
      </c>
      <c r="C9" s="216">
        <v>192.1520845</v>
      </c>
      <c r="D9" s="216">
        <v>17.303285600000002</v>
      </c>
      <c r="E9" s="216">
        <v>1.1292494999999998</v>
      </c>
      <c r="F9" s="216">
        <v>20.569590899999998</v>
      </c>
      <c r="G9" s="216">
        <v>51.293527099999999</v>
      </c>
      <c r="H9" s="216">
        <v>41.327715200000007</v>
      </c>
      <c r="I9" s="216">
        <v>29.257074199999998</v>
      </c>
      <c r="J9" s="216">
        <v>17.031920400000001</v>
      </c>
      <c r="K9" s="216">
        <v>28.517907600000001</v>
      </c>
      <c r="L9" s="216">
        <v>70.696701099999984</v>
      </c>
      <c r="M9" s="215">
        <v>194.98624699999999</v>
      </c>
    </row>
    <row r="10" spans="1:13" x14ac:dyDescent="0.25">
      <c r="A10" s="10" t="s">
        <v>24</v>
      </c>
      <c r="B10" s="216">
        <v>120.0118848</v>
      </c>
      <c r="C10" s="216">
        <v>372.26565220000003</v>
      </c>
      <c r="D10" s="216">
        <v>2.1456321000000003</v>
      </c>
      <c r="E10" s="216">
        <v>4.0992885999999995</v>
      </c>
      <c r="F10" s="216">
        <v>93.119064200000011</v>
      </c>
      <c r="G10" s="216">
        <v>329.27898100000004</v>
      </c>
      <c r="H10" s="216">
        <v>63.379704199999999</v>
      </c>
      <c r="I10" s="216">
        <v>4.7575172000000006</v>
      </c>
      <c r="J10" s="216">
        <v>19.361971799999999</v>
      </c>
      <c r="K10" s="216">
        <v>77.807712300000006</v>
      </c>
      <c r="L10" s="216">
        <v>106.8831627</v>
      </c>
      <c r="M10" s="215">
        <v>223.6261968</v>
      </c>
    </row>
    <row r="11" spans="1:13" x14ac:dyDescent="0.25">
      <c r="A11" s="10" t="s">
        <v>25</v>
      </c>
      <c r="B11" s="216">
        <v>371.39478149999997</v>
      </c>
      <c r="C11" s="216">
        <v>181.48198819999999</v>
      </c>
      <c r="D11" s="216">
        <v>2.5593268999999998</v>
      </c>
      <c r="E11" s="216">
        <v>9.5109505000000016</v>
      </c>
      <c r="F11" s="216">
        <v>660.42346470000007</v>
      </c>
      <c r="G11" s="216">
        <v>54.607768299999996</v>
      </c>
      <c r="H11" s="216">
        <v>6.4472338000000002</v>
      </c>
      <c r="I11" s="216">
        <v>8.8656278000000004</v>
      </c>
      <c r="J11" s="216">
        <v>21.1775445</v>
      </c>
      <c r="K11" s="216">
        <v>68.056350499999994</v>
      </c>
      <c r="L11" s="216">
        <v>70.447695100000004</v>
      </c>
      <c r="M11" s="215">
        <v>450.25629029999999</v>
      </c>
    </row>
    <row r="12" spans="1:13" x14ac:dyDescent="0.25">
      <c r="A12" s="10" t="s">
        <v>26</v>
      </c>
      <c r="B12" s="216">
        <v>3.4030430999999997</v>
      </c>
      <c r="C12" s="216">
        <v>63.364241499999999</v>
      </c>
      <c r="D12" s="216">
        <v>0.33319579999999999</v>
      </c>
      <c r="E12" s="216">
        <v>5.6852100000000003E-2</v>
      </c>
      <c r="F12" s="216">
        <v>33.041565399999996</v>
      </c>
      <c r="G12" s="216">
        <v>37.018180999999998</v>
      </c>
      <c r="H12" s="216">
        <v>5.3002908</v>
      </c>
      <c r="I12" s="216">
        <v>23.000089499999998</v>
      </c>
      <c r="J12" s="216">
        <v>8.4856456999999992</v>
      </c>
      <c r="K12" s="216">
        <v>10.424299699999999</v>
      </c>
      <c r="L12" s="216">
        <v>26.775730100000001</v>
      </c>
      <c r="M12" s="215">
        <v>65.846066000000008</v>
      </c>
    </row>
    <row r="13" spans="1:13" x14ac:dyDescent="0.25">
      <c r="A13" s="10" t="s">
        <v>27</v>
      </c>
      <c r="B13" s="216">
        <v>22.5901666</v>
      </c>
      <c r="C13" s="216">
        <v>161.24350380000001</v>
      </c>
      <c r="D13" s="216">
        <v>26.6385644</v>
      </c>
      <c r="E13" s="216">
        <v>25.953992700000001</v>
      </c>
      <c r="F13" s="216">
        <v>55.551621399999995</v>
      </c>
      <c r="G13" s="216">
        <v>372.68170289999995</v>
      </c>
      <c r="H13" s="216">
        <v>33.280636600000001</v>
      </c>
      <c r="I13" s="216">
        <v>32.313978300000002</v>
      </c>
      <c r="J13" s="216">
        <v>241.5380964</v>
      </c>
      <c r="K13" s="216">
        <v>326.55513669999999</v>
      </c>
      <c r="L13" s="216">
        <v>277.34570550000001</v>
      </c>
      <c r="M13" s="215">
        <v>2992.5575122999999</v>
      </c>
    </row>
    <row r="14" spans="1:13" x14ac:dyDescent="0.25">
      <c r="A14" s="10" t="s">
        <v>28</v>
      </c>
      <c r="B14" s="216">
        <v>1.5061463999999998</v>
      </c>
      <c r="C14" s="216">
        <v>3.1275407999999998</v>
      </c>
      <c r="D14" s="216">
        <v>1.07844E-2</v>
      </c>
      <c r="E14" s="216" t="s">
        <v>135</v>
      </c>
      <c r="F14" s="216">
        <v>24.254876899999999</v>
      </c>
      <c r="G14" s="216">
        <v>13.124668800000002</v>
      </c>
      <c r="H14" s="216">
        <v>176.04022590000002</v>
      </c>
      <c r="I14" s="216">
        <v>17.479757100000004</v>
      </c>
      <c r="J14" s="216">
        <v>15.763503699999999</v>
      </c>
      <c r="K14" s="216">
        <v>7.4999782999999995</v>
      </c>
      <c r="L14" s="216">
        <v>17.372601500000002</v>
      </c>
      <c r="M14" s="215">
        <v>90.20962080000001</v>
      </c>
    </row>
    <row r="15" spans="1:13" x14ac:dyDescent="0.25">
      <c r="A15" s="10" t="s">
        <v>29</v>
      </c>
      <c r="B15" s="216">
        <v>106.50882799999999</v>
      </c>
      <c r="C15" s="216">
        <v>41.6668205</v>
      </c>
      <c r="D15" s="216" t="s">
        <v>135</v>
      </c>
      <c r="E15" s="216">
        <v>1.3508081000000003</v>
      </c>
      <c r="F15" s="216">
        <v>72.283065099999988</v>
      </c>
      <c r="G15" s="216">
        <v>189.40372819999999</v>
      </c>
      <c r="H15" s="216">
        <v>6.6846279000000006</v>
      </c>
      <c r="I15" s="216">
        <v>28.9083191</v>
      </c>
      <c r="J15" s="216">
        <v>22.983338399999997</v>
      </c>
      <c r="K15" s="216">
        <v>40.059333599999995</v>
      </c>
      <c r="L15" s="216">
        <v>99.621241699999999</v>
      </c>
      <c r="M15" s="215">
        <v>113.0563375</v>
      </c>
    </row>
    <row r="16" spans="1:13" x14ac:dyDescent="0.25">
      <c r="A16" s="10" t="s">
        <v>30</v>
      </c>
      <c r="B16" s="216">
        <v>117.0309941</v>
      </c>
      <c r="C16" s="216">
        <v>113.0856058</v>
      </c>
      <c r="D16" s="216">
        <v>26.251337299999999</v>
      </c>
      <c r="E16" s="216">
        <v>19.864911499999998</v>
      </c>
      <c r="F16" s="216">
        <v>12.5264048</v>
      </c>
      <c r="G16" s="216">
        <v>125.94205129999999</v>
      </c>
      <c r="H16" s="216">
        <v>3.0736257</v>
      </c>
      <c r="I16" s="216">
        <v>15.4210619</v>
      </c>
      <c r="J16" s="216">
        <v>2792.2768013000004</v>
      </c>
      <c r="K16" s="216">
        <v>144.33477439999999</v>
      </c>
      <c r="L16" s="216">
        <v>76.426663599999998</v>
      </c>
      <c r="M16" s="215">
        <v>446.8445213</v>
      </c>
    </row>
    <row r="17" spans="1:13" x14ac:dyDescent="0.25">
      <c r="A17" s="10" t="s">
        <v>31</v>
      </c>
      <c r="B17" s="216">
        <v>628.5729662</v>
      </c>
      <c r="C17" s="216">
        <v>2464.870856</v>
      </c>
      <c r="D17" s="216">
        <v>142.71115169999999</v>
      </c>
      <c r="E17" s="216">
        <v>38.7772103</v>
      </c>
      <c r="F17" s="216">
        <v>862.06413429999986</v>
      </c>
      <c r="G17" s="216">
        <v>3715.0626523999999</v>
      </c>
      <c r="H17" s="216">
        <v>188.04728990000001</v>
      </c>
      <c r="I17" s="216">
        <v>407.84510269999998</v>
      </c>
      <c r="J17" s="216">
        <v>553.13507770000001</v>
      </c>
      <c r="K17" s="216">
        <v>1219.9392005999998</v>
      </c>
      <c r="L17" s="216">
        <v>1327.0072889</v>
      </c>
      <c r="M17" s="215">
        <v>8412.9679214999996</v>
      </c>
    </row>
    <row r="18" spans="1:13" x14ac:dyDescent="0.25">
      <c r="A18" s="10" t="s">
        <v>32</v>
      </c>
      <c r="B18" s="216">
        <v>62.036995699999999</v>
      </c>
      <c r="C18" s="216">
        <v>25.616728699999999</v>
      </c>
      <c r="D18" s="216" t="s">
        <v>135</v>
      </c>
      <c r="E18" s="216">
        <v>0.95196320000000001</v>
      </c>
      <c r="F18" s="216">
        <v>0.71526840000000003</v>
      </c>
      <c r="G18" s="216">
        <v>27.6700628</v>
      </c>
      <c r="H18" s="216">
        <v>0.32678620000000003</v>
      </c>
      <c r="I18" s="216">
        <v>2.9291857000000001</v>
      </c>
      <c r="J18" s="216">
        <v>9.7460412000000005</v>
      </c>
      <c r="K18" s="216">
        <v>16.1248857</v>
      </c>
      <c r="L18" s="216">
        <v>70.460239999999999</v>
      </c>
      <c r="M18" s="215">
        <v>98.728201200000001</v>
      </c>
    </row>
    <row r="19" spans="1:13" x14ac:dyDescent="0.25">
      <c r="A19" s="10" t="s">
        <v>33</v>
      </c>
      <c r="B19" s="216">
        <v>47.092090600000006</v>
      </c>
      <c r="C19" s="216">
        <v>67.408175099999994</v>
      </c>
      <c r="D19" s="216">
        <v>22.8804123</v>
      </c>
      <c r="E19" s="216">
        <v>11.7072468</v>
      </c>
      <c r="F19" s="216">
        <v>27.286000699999999</v>
      </c>
      <c r="G19" s="216">
        <v>216.44817040000001</v>
      </c>
      <c r="H19" s="216">
        <v>7.0181172000000007</v>
      </c>
      <c r="I19" s="216">
        <v>4.0169142999999998</v>
      </c>
      <c r="J19" s="216">
        <v>25.717385100000005</v>
      </c>
      <c r="K19" s="216">
        <v>27.474148199999998</v>
      </c>
      <c r="L19" s="216">
        <v>90.7144148</v>
      </c>
      <c r="M19" s="215">
        <v>155.8829944</v>
      </c>
    </row>
    <row r="20" spans="1:13" x14ac:dyDescent="0.25">
      <c r="A20" s="10" t="s">
        <v>34</v>
      </c>
      <c r="B20" s="216">
        <v>96.549586900000008</v>
      </c>
      <c r="C20" s="216">
        <v>464.10578889999999</v>
      </c>
      <c r="D20" s="216">
        <v>0.80692359999999996</v>
      </c>
      <c r="E20" s="216">
        <v>8.9848111999999993</v>
      </c>
      <c r="F20" s="216">
        <v>323.63152200000002</v>
      </c>
      <c r="G20" s="216">
        <v>275.41461019999997</v>
      </c>
      <c r="H20" s="216">
        <v>69.633068600000001</v>
      </c>
      <c r="I20" s="216">
        <v>60.314364700000006</v>
      </c>
      <c r="J20" s="216">
        <v>74.332976399999993</v>
      </c>
      <c r="K20" s="216">
        <v>65.742449100000002</v>
      </c>
      <c r="L20" s="216">
        <v>132.03227609999999</v>
      </c>
      <c r="M20" s="215">
        <v>368.96432349999998</v>
      </c>
    </row>
    <row r="21" spans="1:13" x14ac:dyDescent="0.25">
      <c r="A21" s="10" t="s">
        <v>35</v>
      </c>
      <c r="B21" s="216">
        <v>61.746417200000003</v>
      </c>
      <c r="C21" s="216">
        <v>48.252578200000002</v>
      </c>
      <c r="D21" s="216">
        <v>0.1089701</v>
      </c>
      <c r="E21" s="216">
        <v>0.34193779999999996</v>
      </c>
      <c r="F21" s="216">
        <v>30.525119200000002</v>
      </c>
      <c r="G21" s="216">
        <v>38.551942299999993</v>
      </c>
      <c r="H21" s="216">
        <v>0.11625390000000002</v>
      </c>
      <c r="I21" s="216">
        <v>0.79517690000000008</v>
      </c>
      <c r="J21" s="216">
        <v>0.40914800000000001</v>
      </c>
      <c r="K21" s="216">
        <v>11.996144199999998</v>
      </c>
      <c r="L21" s="216">
        <v>17.627138300000002</v>
      </c>
      <c r="M21" s="215">
        <v>45.515081399999993</v>
      </c>
    </row>
    <row r="22" spans="1:13" x14ac:dyDescent="0.25">
      <c r="A22" s="10" t="s">
        <v>36</v>
      </c>
      <c r="B22" s="216">
        <v>22.401782300000001</v>
      </c>
      <c r="C22" s="216">
        <v>55.869652099999996</v>
      </c>
      <c r="D22" s="216">
        <v>4.2203832999999999</v>
      </c>
      <c r="E22" s="216">
        <v>3.015787</v>
      </c>
      <c r="F22" s="216">
        <v>12.919040300000001</v>
      </c>
      <c r="G22" s="216">
        <v>45.728570799999993</v>
      </c>
      <c r="H22" s="216">
        <v>40.415468399999995</v>
      </c>
      <c r="I22" s="216">
        <v>6.9034842999999997</v>
      </c>
      <c r="J22" s="216">
        <v>20.386457699999998</v>
      </c>
      <c r="K22" s="216">
        <v>61.658574399999999</v>
      </c>
      <c r="L22" s="216">
        <v>40.987698100000003</v>
      </c>
      <c r="M22" s="215">
        <v>175.11383969999997</v>
      </c>
    </row>
    <row r="23" spans="1:13" x14ac:dyDescent="0.25">
      <c r="A23" s="10" t="s">
        <v>37</v>
      </c>
      <c r="B23" s="216">
        <v>115.3441711</v>
      </c>
      <c r="C23" s="216">
        <v>206.20150280000001</v>
      </c>
      <c r="D23" s="216">
        <v>4.4245489999999998</v>
      </c>
      <c r="E23" s="216">
        <v>0.79213710000000004</v>
      </c>
      <c r="F23" s="216">
        <v>783.09809050000001</v>
      </c>
      <c r="G23" s="216">
        <v>226.61082759999999</v>
      </c>
      <c r="H23" s="216">
        <v>14.5952866</v>
      </c>
      <c r="I23" s="216">
        <v>30.6128824</v>
      </c>
      <c r="J23" s="216">
        <v>536.03348979999998</v>
      </c>
      <c r="K23" s="216">
        <v>54.476871700000004</v>
      </c>
      <c r="L23" s="216">
        <v>116.7773059</v>
      </c>
      <c r="M23" s="215">
        <v>247.33325250000001</v>
      </c>
    </row>
    <row r="24" spans="1:13" x14ac:dyDescent="0.25">
      <c r="A24" s="10" t="s">
        <v>38</v>
      </c>
      <c r="B24" s="216">
        <v>8.1538178000000006</v>
      </c>
      <c r="C24" s="216">
        <v>21.806397499999999</v>
      </c>
      <c r="D24" s="216">
        <v>24.540766399999995</v>
      </c>
      <c r="E24" s="216">
        <v>1.5076434999999999</v>
      </c>
      <c r="F24" s="216">
        <v>211.6205697</v>
      </c>
      <c r="G24" s="216">
        <v>124.34483609999999</v>
      </c>
      <c r="H24" s="216">
        <v>29.331216800000004</v>
      </c>
      <c r="I24" s="216">
        <v>12.1821746</v>
      </c>
      <c r="J24" s="216">
        <v>13.874448000000001</v>
      </c>
      <c r="K24" s="216">
        <v>71.499864599999995</v>
      </c>
      <c r="L24" s="216">
        <v>309.80781609999997</v>
      </c>
      <c r="M24" s="215">
        <v>403.2440034</v>
      </c>
    </row>
    <row r="25" spans="1:13" x14ac:dyDescent="0.25">
      <c r="A25" s="10" t="s">
        <v>39</v>
      </c>
      <c r="B25" s="216">
        <v>2270.7187573000001</v>
      </c>
      <c r="C25" s="216">
        <v>8034.4179288999994</v>
      </c>
      <c r="D25" s="216">
        <v>97126.383654200006</v>
      </c>
      <c r="E25" s="216">
        <v>521.85275810000007</v>
      </c>
      <c r="F25" s="216">
        <v>2538.1775192</v>
      </c>
      <c r="G25" s="216">
        <v>18026.427636599998</v>
      </c>
      <c r="H25" s="216">
        <v>381.85516619999999</v>
      </c>
      <c r="I25" s="216">
        <v>1150.6002190000002</v>
      </c>
      <c r="J25" s="216">
        <v>1089.0772706</v>
      </c>
      <c r="K25" s="216">
        <v>3031.7643192999999</v>
      </c>
      <c r="L25" s="216">
        <v>9571.0308267</v>
      </c>
      <c r="M25" s="215">
        <v>35175.576109900008</v>
      </c>
    </row>
    <row r="26" spans="1:13" x14ac:dyDescent="0.25">
      <c r="A26" s="191" t="s">
        <v>103</v>
      </c>
      <c r="B26" s="306">
        <v>2621.0643661999998</v>
      </c>
      <c r="C26" s="306">
        <v>7254.6356907999998</v>
      </c>
      <c r="D26" s="306">
        <v>14197.545217299999</v>
      </c>
      <c r="E26" s="306">
        <v>101.53881240000001</v>
      </c>
      <c r="F26" s="306">
        <v>3061.0574425</v>
      </c>
      <c r="G26" s="306">
        <v>3746.5274920000002</v>
      </c>
      <c r="H26" s="306">
        <v>3386.4489303</v>
      </c>
      <c r="I26" s="306">
        <v>932.92744939999989</v>
      </c>
      <c r="J26" s="306">
        <v>4227.0525446999991</v>
      </c>
      <c r="K26" s="306">
        <v>1978.5540714000001</v>
      </c>
      <c r="L26" s="306">
        <v>2682.4008423999999</v>
      </c>
      <c r="M26" s="212">
        <v>15286.5057695</v>
      </c>
    </row>
    <row r="27" spans="1:13" x14ac:dyDescent="0.25">
      <c r="A27" s="10" t="s">
        <v>40</v>
      </c>
      <c r="B27" s="216">
        <v>36.726787600000002</v>
      </c>
      <c r="C27" s="216">
        <v>25.218137300000002</v>
      </c>
      <c r="D27" s="216">
        <v>0.47377860000000005</v>
      </c>
      <c r="E27" s="216">
        <v>0.70098980000000011</v>
      </c>
      <c r="F27" s="216">
        <v>12.1329052</v>
      </c>
      <c r="G27" s="216">
        <v>26.587040500000001</v>
      </c>
      <c r="H27" s="216">
        <v>358.06630899999999</v>
      </c>
      <c r="I27" s="216">
        <v>25.106517</v>
      </c>
      <c r="J27" s="216">
        <v>13.610134599999999</v>
      </c>
      <c r="K27" s="216">
        <v>22.9840515</v>
      </c>
      <c r="L27" s="216">
        <v>9.496713800000002</v>
      </c>
      <c r="M27" s="215">
        <v>73.256253999999998</v>
      </c>
    </row>
    <row r="28" spans="1:13" x14ac:dyDescent="0.25">
      <c r="A28" s="10" t="s">
        <v>41</v>
      </c>
      <c r="B28" s="216">
        <v>0.82013009999999997</v>
      </c>
      <c r="C28" s="216">
        <v>3.9423455999999999</v>
      </c>
      <c r="D28" s="216">
        <v>325.2831625</v>
      </c>
      <c r="E28" s="216">
        <v>0.39397020000000005</v>
      </c>
      <c r="F28" s="216">
        <v>17.563850200000001</v>
      </c>
      <c r="G28" s="216">
        <v>55.284889999999997</v>
      </c>
      <c r="H28" s="216">
        <v>481.60338589999998</v>
      </c>
      <c r="I28" s="216">
        <v>11.790285199999998</v>
      </c>
      <c r="J28" s="216">
        <v>0.47900949999999998</v>
      </c>
      <c r="K28" s="216">
        <v>9.5926359000000012</v>
      </c>
      <c r="L28" s="216">
        <v>4.5553770999999994</v>
      </c>
      <c r="M28" s="215">
        <v>33.679076200000004</v>
      </c>
    </row>
    <row r="29" spans="1:13" x14ac:dyDescent="0.25">
      <c r="A29" s="10" t="s">
        <v>42</v>
      </c>
      <c r="B29" s="216">
        <v>64.664007399999988</v>
      </c>
      <c r="C29" s="216">
        <v>15.150604900000001</v>
      </c>
      <c r="D29" s="216">
        <v>995.0606646</v>
      </c>
      <c r="E29" s="216">
        <v>1.1586000000000001E-3</v>
      </c>
      <c r="F29" s="216">
        <v>3.7266648999999998</v>
      </c>
      <c r="G29" s="216">
        <v>20.4041253</v>
      </c>
      <c r="H29" s="216">
        <v>699.69555009999999</v>
      </c>
      <c r="I29" s="216">
        <v>0.51049240000000007</v>
      </c>
      <c r="J29" s="216">
        <v>21.474891899999999</v>
      </c>
      <c r="K29" s="216">
        <v>9.0207429999999995</v>
      </c>
      <c r="L29" s="216">
        <v>34.114707299999992</v>
      </c>
      <c r="M29" s="215">
        <v>167.61250250000001</v>
      </c>
    </row>
    <row r="30" spans="1:13" x14ac:dyDescent="0.25">
      <c r="A30" s="1" t="s">
        <v>78</v>
      </c>
      <c r="B30" s="216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5"/>
    </row>
    <row r="31" spans="1:13" x14ac:dyDescent="0.25">
      <c r="A31" s="2" t="s">
        <v>118</v>
      </c>
      <c r="B31" s="216" t="s">
        <v>135</v>
      </c>
      <c r="C31" s="216" t="s">
        <v>135</v>
      </c>
      <c r="D31" s="216" t="s">
        <v>135</v>
      </c>
      <c r="E31" s="216" t="s">
        <v>135</v>
      </c>
      <c r="F31" s="216" t="s">
        <v>135</v>
      </c>
      <c r="G31" s="216" t="s">
        <v>135</v>
      </c>
      <c r="H31" s="216" t="s">
        <v>135</v>
      </c>
      <c r="I31" s="216" t="s">
        <v>135</v>
      </c>
      <c r="J31" s="216" t="s">
        <v>135</v>
      </c>
      <c r="K31" s="216" t="s">
        <v>135</v>
      </c>
      <c r="L31" s="216">
        <v>1.6228799999999998E-2</v>
      </c>
      <c r="M31" s="215" t="s">
        <v>135</v>
      </c>
    </row>
    <row r="32" spans="1:13" ht="25.5" customHeight="1" x14ac:dyDescent="0.25">
      <c r="A32" s="3" t="s">
        <v>115</v>
      </c>
      <c r="B32" s="216">
        <v>64.664007399999988</v>
      </c>
      <c r="C32" s="216">
        <v>15.150604900000001</v>
      </c>
      <c r="D32" s="216">
        <v>995.0606646</v>
      </c>
      <c r="E32" s="216">
        <v>1.1586000000000001E-3</v>
      </c>
      <c r="F32" s="216">
        <v>3.7266648999999998</v>
      </c>
      <c r="G32" s="216">
        <v>20.4041253</v>
      </c>
      <c r="H32" s="216">
        <v>699.69555009999999</v>
      </c>
      <c r="I32" s="216">
        <v>0.51049240000000007</v>
      </c>
      <c r="J32" s="216">
        <v>21.474891899999999</v>
      </c>
      <c r="K32" s="216">
        <v>9.0207429999999995</v>
      </c>
      <c r="L32" s="216">
        <v>34.098478499999999</v>
      </c>
      <c r="M32" s="215">
        <v>167.61250250000001</v>
      </c>
    </row>
    <row r="33" spans="1:13" x14ac:dyDescent="0.25">
      <c r="A33" s="10" t="s">
        <v>43</v>
      </c>
      <c r="B33" s="216">
        <v>19.640933800000003</v>
      </c>
      <c r="C33" s="216">
        <v>14.458311699999998</v>
      </c>
      <c r="D33" s="216">
        <v>12.005274200000001</v>
      </c>
      <c r="E33" s="216">
        <v>1.9611817</v>
      </c>
      <c r="F33" s="216">
        <v>1046.4078695000001</v>
      </c>
      <c r="G33" s="216">
        <v>85.07276490000001</v>
      </c>
      <c r="H33" s="216">
        <v>327.00598880000001</v>
      </c>
      <c r="I33" s="216">
        <v>9.1846653000000007</v>
      </c>
      <c r="J33" s="216">
        <v>1403.280659</v>
      </c>
      <c r="K33" s="216">
        <v>60.738023700000006</v>
      </c>
      <c r="L33" s="216">
        <v>56.235604200000004</v>
      </c>
      <c r="M33" s="215">
        <v>388.0634182</v>
      </c>
    </row>
    <row r="34" spans="1:13" x14ac:dyDescent="0.25">
      <c r="A34" s="10" t="s">
        <v>44</v>
      </c>
      <c r="B34" s="216">
        <v>922.00451710000004</v>
      </c>
      <c r="C34" s="216">
        <v>1839.0089402000001</v>
      </c>
      <c r="D34" s="216">
        <v>33.8528235</v>
      </c>
      <c r="E34" s="216">
        <v>11.111446699999998</v>
      </c>
      <c r="F34" s="216">
        <v>26.049032700000001</v>
      </c>
      <c r="G34" s="216">
        <v>436.23466350000001</v>
      </c>
      <c r="H34" s="216">
        <v>41.835611100000001</v>
      </c>
      <c r="I34" s="216">
        <v>158.45716110000001</v>
      </c>
      <c r="J34" s="216">
        <v>72.347221400000009</v>
      </c>
      <c r="K34" s="216">
        <v>295.62635499999999</v>
      </c>
      <c r="L34" s="216">
        <v>100.5665314</v>
      </c>
      <c r="M34" s="215">
        <v>2613.8219173000002</v>
      </c>
    </row>
    <row r="35" spans="1:13" x14ac:dyDescent="0.25">
      <c r="A35" s="10" t="s">
        <v>45</v>
      </c>
      <c r="B35" s="216">
        <v>127.30965619999999</v>
      </c>
      <c r="C35" s="216">
        <v>848.86156140000003</v>
      </c>
      <c r="D35" s="216">
        <v>2770.0934095000002</v>
      </c>
      <c r="E35" s="216">
        <v>4.750534</v>
      </c>
      <c r="F35" s="216">
        <v>964.84073789999991</v>
      </c>
      <c r="G35" s="216">
        <v>407.59537580000006</v>
      </c>
      <c r="H35" s="216">
        <v>513.73097169999994</v>
      </c>
      <c r="I35" s="216">
        <v>93.33153209999999</v>
      </c>
      <c r="J35" s="216">
        <v>186.26543190000001</v>
      </c>
      <c r="K35" s="216">
        <v>155.92393840000003</v>
      </c>
      <c r="L35" s="216">
        <v>154.60767059999998</v>
      </c>
      <c r="M35" s="215">
        <v>994.97118899999998</v>
      </c>
    </row>
    <row r="36" spans="1:13" x14ac:dyDescent="0.25">
      <c r="A36" s="10" t="s">
        <v>46</v>
      </c>
      <c r="B36" s="216">
        <v>398.7669277</v>
      </c>
      <c r="C36" s="216">
        <v>22.449806199999998</v>
      </c>
      <c r="D36" s="216">
        <v>33.955246899999999</v>
      </c>
      <c r="E36" s="216">
        <v>0.78464880000000004</v>
      </c>
      <c r="F36" s="216">
        <v>0.35937910000000006</v>
      </c>
      <c r="G36" s="216">
        <v>65.023199899999994</v>
      </c>
      <c r="H36" s="216">
        <v>1.2913489999999999</v>
      </c>
      <c r="I36" s="216">
        <v>0.91544449999999999</v>
      </c>
      <c r="J36" s="216">
        <v>1454.3634267</v>
      </c>
      <c r="K36" s="216">
        <v>67.158032500000004</v>
      </c>
      <c r="L36" s="216">
        <v>41.233407799999995</v>
      </c>
      <c r="M36" s="215">
        <v>171.7344287</v>
      </c>
    </row>
    <row r="37" spans="1:13" x14ac:dyDescent="0.25">
      <c r="A37" s="10" t="s">
        <v>47</v>
      </c>
      <c r="B37" s="216">
        <v>19.552480399999997</v>
      </c>
      <c r="C37" s="216">
        <v>15.127330800000001</v>
      </c>
      <c r="D37" s="216" t="s">
        <v>135</v>
      </c>
      <c r="E37" s="216">
        <v>0.17679690000000001</v>
      </c>
      <c r="F37" s="216">
        <v>606.15474059999997</v>
      </c>
      <c r="G37" s="216">
        <v>77.290921799999992</v>
      </c>
      <c r="H37" s="216">
        <v>199.2943037</v>
      </c>
      <c r="I37" s="216">
        <v>45.186318399999998</v>
      </c>
      <c r="J37" s="216">
        <v>63.100271500000005</v>
      </c>
      <c r="K37" s="216">
        <v>18.687969000000002</v>
      </c>
      <c r="L37" s="216">
        <v>11.4223759</v>
      </c>
      <c r="M37" s="215">
        <v>90.066348099999985</v>
      </c>
    </row>
    <row r="38" spans="1:13" x14ac:dyDescent="0.25">
      <c r="A38" s="10" t="s">
        <v>48</v>
      </c>
      <c r="B38" s="216">
        <v>17.720533100000001</v>
      </c>
      <c r="C38" s="216">
        <v>127.0405974</v>
      </c>
      <c r="D38" s="216">
        <v>1.2226739</v>
      </c>
      <c r="E38" s="216">
        <v>3.1481227000000005</v>
      </c>
      <c r="F38" s="216">
        <v>4.3870556999999994</v>
      </c>
      <c r="G38" s="216">
        <v>38.300567799999996</v>
      </c>
      <c r="H38" s="216">
        <v>31.123212500000001</v>
      </c>
      <c r="I38" s="216">
        <v>28.401681100000001</v>
      </c>
      <c r="J38" s="216">
        <v>37.653662699999998</v>
      </c>
      <c r="K38" s="216">
        <v>29.097558699999997</v>
      </c>
      <c r="L38" s="216">
        <v>23.8755752</v>
      </c>
      <c r="M38" s="215">
        <v>88.477267099999992</v>
      </c>
    </row>
    <row r="39" spans="1:13" x14ac:dyDescent="0.25">
      <c r="A39" s="10" t="s">
        <v>49</v>
      </c>
      <c r="B39" s="307">
        <v>1013.8583929</v>
      </c>
      <c r="C39" s="307">
        <v>4343.3780553999995</v>
      </c>
      <c r="D39" s="307">
        <v>10025.598183700002</v>
      </c>
      <c r="E39" s="307">
        <v>78.509963099999993</v>
      </c>
      <c r="F39" s="307">
        <v>379.43520669999998</v>
      </c>
      <c r="G39" s="307">
        <v>2534.7339424000002</v>
      </c>
      <c r="H39" s="307">
        <v>732.80224850000002</v>
      </c>
      <c r="I39" s="307">
        <v>560.04335250000008</v>
      </c>
      <c r="J39" s="307">
        <v>974.47783550000008</v>
      </c>
      <c r="K39" s="307">
        <v>1309.7247637</v>
      </c>
      <c r="L39" s="307">
        <v>2246.2928791999998</v>
      </c>
      <c r="M39" s="184">
        <v>10664.8233686</v>
      </c>
    </row>
    <row r="40" spans="1:13" x14ac:dyDescent="0.25">
      <c r="A40" s="191" t="s">
        <v>104</v>
      </c>
      <c r="B40" s="308">
        <v>5266.055899</v>
      </c>
      <c r="C40" s="308">
        <v>2599.7593424000002</v>
      </c>
      <c r="D40" s="308">
        <v>4650.4272433000006</v>
      </c>
      <c r="E40" s="308">
        <v>72.212596399999995</v>
      </c>
      <c r="F40" s="308">
        <v>740.43060820000005</v>
      </c>
      <c r="G40" s="308">
        <v>631.20815689999995</v>
      </c>
      <c r="H40" s="308">
        <v>122.7077936</v>
      </c>
      <c r="I40" s="308">
        <v>226.09200810000002</v>
      </c>
      <c r="J40" s="308">
        <v>1120.7519581000001</v>
      </c>
      <c r="K40" s="308">
        <v>786.05365800000004</v>
      </c>
      <c r="L40" s="308">
        <v>597.06769499999996</v>
      </c>
      <c r="M40" s="180">
        <v>1901.4683405999999</v>
      </c>
    </row>
    <row r="41" spans="1:13" x14ac:dyDescent="0.25">
      <c r="A41" s="10" t="s">
        <v>50</v>
      </c>
      <c r="B41" s="307">
        <v>11.086239900000001</v>
      </c>
      <c r="C41" s="307">
        <v>10.1580587</v>
      </c>
      <c r="D41" s="307" t="s">
        <v>135</v>
      </c>
      <c r="E41" s="307" t="s">
        <v>135</v>
      </c>
      <c r="F41" s="307">
        <v>6.5859597999999995</v>
      </c>
      <c r="G41" s="307">
        <v>5.7091509000000009</v>
      </c>
      <c r="H41" s="307">
        <v>2.4618926000000001</v>
      </c>
      <c r="I41" s="307">
        <v>5.3179690999999991</v>
      </c>
      <c r="J41" s="307">
        <v>0.64345200000000002</v>
      </c>
      <c r="K41" s="307">
        <v>9.5503044000000017</v>
      </c>
      <c r="L41" s="307">
        <v>3.1085408999999999</v>
      </c>
      <c r="M41" s="184">
        <v>13.200257199999999</v>
      </c>
    </row>
    <row r="42" spans="1:13" x14ac:dyDescent="0.25">
      <c r="A42" s="10" t="s">
        <v>51</v>
      </c>
      <c r="B42" s="307">
        <v>1.0535724</v>
      </c>
      <c r="C42" s="307" t="s">
        <v>135</v>
      </c>
      <c r="D42" s="307" t="s">
        <v>135</v>
      </c>
      <c r="E42" s="307" t="s">
        <v>135</v>
      </c>
      <c r="F42" s="307" t="s">
        <v>135</v>
      </c>
      <c r="G42" s="307">
        <v>7.9120000000000004E-4</v>
      </c>
      <c r="H42" s="307" t="s">
        <v>135</v>
      </c>
      <c r="I42" s="307">
        <v>1.8997400000000001E-2</v>
      </c>
      <c r="J42" s="307">
        <v>5.5600000000000003E-5</v>
      </c>
      <c r="K42" s="307">
        <v>1.0200000000000001E-5</v>
      </c>
      <c r="L42" s="307">
        <v>0.40998980000000002</v>
      </c>
      <c r="M42" s="184">
        <v>1.2707100000000001E-2</v>
      </c>
    </row>
    <row r="43" spans="1:13" x14ac:dyDescent="0.25">
      <c r="A43" s="10" t="s">
        <v>108</v>
      </c>
      <c r="B43" s="307">
        <v>10.363441199999999</v>
      </c>
      <c r="C43" s="307">
        <v>29.713996699999999</v>
      </c>
      <c r="D43" s="307">
        <v>0.79356959999999988</v>
      </c>
      <c r="E43" s="307">
        <v>0.78403870000000009</v>
      </c>
      <c r="F43" s="307">
        <v>11.867839</v>
      </c>
      <c r="G43" s="307">
        <v>3.9034107999999996</v>
      </c>
      <c r="H43" s="307">
        <v>0.44744579999999995</v>
      </c>
      <c r="I43" s="307">
        <v>3.696933</v>
      </c>
      <c r="J43" s="307">
        <v>4.8790510999999999</v>
      </c>
      <c r="K43" s="307">
        <v>2.7197130999999999</v>
      </c>
      <c r="L43" s="307">
        <v>13.312123099999999</v>
      </c>
      <c r="M43" s="184">
        <v>21.143071499999998</v>
      </c>
    </row>
    <row r="44" spans="1:13" x14ac:dyDescent="0.25">
      <c r="A44" s="10" t="s">
        <v>52</v>
      </c>
      <c r="B44" s="307">
        <v>1775.3030166999999</v>
      </c>
      <c r="C44" s="307">
        <v>2114.1741010999999</v>
      </c>
      <c r="D44" s="307">
        <v>3026.3720754000001</v>
      </c>
      <c r="E44" s="307">
        <v>4.4088770000000004</v>
      </c>
      <c r="F44" s="307">
        <v>210.42818290000002</v>
      </c>
      <c r="G44" s="307">
        <v>251.967127</v>
      </c>
      <c r="H44" s="307">
        <v>43.370270200000007</v>
      </c>
      <c r="I44" s="307">
        <v>127.0065558</v>
      </c>
      <c r="J44" s="307">
        <v>402.82961019999999</v>
      </c>
      <c r="K44" s="307">
        <v>308.8028971</v>
      </c>
      <c r="L44" s="307">
        <v>107.85827409999999</v>
      </c>
      <c r="M44" s="184">
        <v>554.53589320000003</v>
      </c>
    </row>
    <row r="45" spans="1:13" x14ac:dyDescent="0.25">
      <c r="A45" s="10" t="s">
        <v>53</v>
      </c>
      <c r="B45" s="307">
        <v>118.2159372</v>
      </c>
      <c r="C45" s="307">
        <v>51.718080900000004</v>
      </c>
      <c r="D45" s="307">
        <v>0.35259160000000001</v>
      </c>
      <c r="E45" s="307">
        <v>4.7931000000000007E-3</v>
      </c>
      <c r="F45" s="307">
        <v>7.1023500000000004</v>
      </c>
      <c r="G45" s="307">
        <v>2.7796624999999997</v>
      </c>
      <c r="H45" s="307">
        <v>49.688612399999997</v>
      </c>
      <c r="I45" s="307">
        <v>0.93112640000000002</v>
      </c>
      <c r="J45" s="307">
        <v>3.2868167999999995</v>
      </c>
      <c r="K45" s="307">
        <v>5.2486046999999996</v>
      </c>
      <c r="L45" s="307">
        <v>27.347608900000001</v>
      </c>
      <c r="M45" s="184">
        <v>289.2663197</v>
      </c>
    </row>
    <row r="46" spans="1:13" x14ac:dyDescent="0.25">
      <c r="A46" s="10" t="s">
        <v>54</v>
      </c>
      <c r="B46" s="307">
        <v>137.77890299999999</v>
      </c>
      <c r="C46" s="307">
        <v>60.461827299999996</v>
      </c>
      <c r="D46" s="307">
        <v>503.63588289999996</v>
      </c>
      <c r="E46" s="307">
        <v>6.2148917999999993</v>
      </c>
      <c r="F46" s="307">
        <v>257.07168990000002</v>
      </c>
      <c r="G46" s="307">
        <v>122.88385959999999</v>
      </c>
      <c r="H46" s="307">
        <v>4.0357911</v>
      </c>
      <c r="I46" s="307">
        <v>23.564343800000003</v>
      </c>
      <c r="J46" s="307">
        <v>352.22383910000002</v>
      </c>
      <c r="K46" s="307">
        <v>168.48277859999999</v>
      </c>
      <c r="L46" s="307">
        <v>21.561464300000001</v>
      </c>
      <c r="M46" s="184">
        <v>236.69533680000001</v>
      </c>
    </row>
    <row r="47" spans="1:13" x14ac:dyDescent="0.25">
      <c r="A47" s="10" t="s">
        <v>55</v>
      </c>
      <c r="B47" s="307">
        <v>3210.3519882000001</v>
      </c>
      <c r="C47" s="307">
        <v>318.07497719999998</v>
      </c>
      <c r="D47" s="307">
        <v>1118.9750294999999</v>
      </c>
      <c r="E47" s="307">
        <v>60.783086000000004</v>
      </c>
      <c r="F47" s="307">
        <v>247.0506785</v>
      </c>
      <c r="G47" s="307">
        <v>242.49883059999999</v>
      </c>
      <c r="H47" s="307">
        <v>22.7024118</v>
      </c>
      <c r="I47" s="307">
        <v>63.802970500000001</v>
      </c>
      <c r="J47" s="307">
        <v>356.57838370000002</v>
      </c>
      <c r="K47" s="307">
        <v>283.53159169999998</v>
      </c>
      <c r="L47" s="307">
        <v>420.34503249999995</v>
      </c>
      <c r="M47" s="184">
        <v>782.13287379999997</v>
      </c>
    </row>
    <row r="48" spans="1:13" x14ac:dyDescent="0.25">
      <c r="A48" s="10" t="s">
        <v>109</v>
      </c>
      <c r="B48" s="307">
        <v>1.9028003999999998</v>
      </c>
      <c r="C48" s="307">
        <v>15.4583005</v>
      </c>
      <c r="D48" s="307">
        <v>0.29809429999999998</v>
      </c>
      <c r="E48" s="307">
        <v>1.6909799999999999E-2</v>
      </c>
      <c r="F48" s="307">
        <v>0.32390810000000003</v>
      </c>
      <c r="G48" s="307">
        <v>1.4653243</v>
      </c>
      <c r="H48" s="307">
        <v>1.3697000000000002E-3</v>
      </c>
      <c r="I48" s="307">
        <v>1.7531121000000001</v>
      </c>
      <c r="J48" s="307">
        <v>0.31074960000000007</v>
      </c>
      <c r="K48" s="307">
        <v>7.7177582000000005</v>
      </c>
      <c r="L48" s="307">
        <v>3.1246613999999999</v>
      </c>
      <c r="M48" s="184">
        <v>4.4818813000000004</v>
      </c>
    </row>
    <row r="49" spans="1:13" x14ac:dyDescent="0.25">
      <c r="A49" s="191" t="s">
        <v>105</v>
      </c>
      <c r="B49" s="308">
        <v>319.3128595</v>
      </c>
      <c r="C49" s="308">
        <v>245.27701869999999</v>
      </c>
      <c r="D49" s="308">
        <v>34.943675300000002</v>
      </c>
      <c r="E49" s="308">
        <v>4.6883055000000002</v>
      </c>
      <c r="F49" s="308">
        <v>469.77540629999999</v>
      </c>
      <c r="G49" s="308">
        <v>95.454158800000002</v>
      </c>
      <c r="H49" s="308">
        <v>7.1932526999999995</v>
      </c>
      <c r="I49" s="308">
        <v>12.639048600000001</v>
      </c>
      <c r="J49" s="308">
        <v>27.912324100000006</v>
      </c>
      <c r="K49" s="308">
        <v>83.452054700000005</v>
      </c>
      <c r="L49" s="308">
        <v>35.136026299999997</v>
      </c>
      <c r="M49" s="180">
        <v>437.01171210000001</v>
      </c>
    </row>
    <row r="50" spans="1:13" x14ac:dyDescent="0.25">
      <c r="A50" s="10" t="s">
        <v>56</v>
      </c>
      <c r="B50" s="307">
        <v>23.037202799999999</v>
      </c>
      <c r="C50" s="307">
        <v>137.8010797</v>
      </c>
      <c r="D50" s="307">
        <v>1.2090798</v>
      </c>
      <c r="E50" s="307">
        <v>1.6181556000000001</v>
      </c>
      <c r="F50" s="307">
        <v>2.5796760000000001</v>
      </c>
      <c r="G50" s="307">
        <v>4.6502552999999995</v>
      </c>
      <c r="H50" s="307">
        <v>2.2541347000000003</v>
      </c>
      <c r="I50" s="307">
        <v>4.4935260000000001</v>
      </c>
      <c r="J50" s="307">
        <v>0.72290830000000006</v>
      </c>
      <c r="K50" s="307">
        <v>7.2081745999999995</v>
      </c>
      <c r="L50" s="307">
        <v>4.4962172000000002</v>
      </c>
      <c r="M50" s="184">
        <v>28.324531199999999</v>
      </c>
    </row>
    <row r="51" spans="1:13" x14ac:dyDescent="0.25">
      <c r="A51" s="10" t="s">
        <v>57</v>
      </c>
      <c r="B51" s="307">
        <v>4.9756000000000002E-2</v>
      </c>
      <c r="C51" s="307">
        <v>1.9961485999999999</v>
      </c>
      <c r="D51" s="307" t="s">
        <v>135</v>
      </c>
      <c r="E51" s="307" t="s">
        <v>135</v>
      </c>
      <c r="F51" s="307">
        <v>9.683999999999999E-4</v>
      </c>
      <c r="G51" s="307">
        <v>0.89794150000000006</v>
      </c>
      <c r="H51" s="307">
        <v>0.54636609999999997</v>
      </c>
      <c r="I51" s="307">
        <v>0.18102110000000002</v>
      </c>
      <c r="J51" s="307">
        <v>0.23582449999999999</v>
      </c>
      <c r="K51" s="307">
        <v>0.63770950000000004</v>
      </c>
      <c r="L51" s="307">
        <v>0.36345490000000003</v>
      </c>
      <c r="M51" s="184">
        <v>13.176845800000001</v>
      </c>
    </row>
    <row r="52" spans="1:13" x14ac:dyDescent="0.25">
      <c r="A52" s="10" t="s">
        <v>128</v>
      </c>
      <c r="B52" s="307">
        <v>17.872571199999999</v>
      </c>
      <c r="C52" s="307">
        <v>9.7784309000000018</v>
      </c>
      <c r="D52" s="307" t="s">
        <v>135</v>
      </c>
      <c r="E52" s="307">
        <v>1.1278600000000001E-2</v>
      </c>
      <c r="F52" s="307">
        <v>3.1916785000000001</v>
      </c>
      <c r="G52" s="307">
        <v>4.2529669000000005</v>
      </c>
      <c r="H52" s="307">
        <v>0.1226405</v>
      </c>
      <c r="I52" s="307">
        <v>0.1503979</v>
      </c>
      <c r="J52" s="307">
        <v>2.2627261000000005</v>
      </c>
      <c r="K52" s="307">
        <v>1.2419753999999998</v>
      </c>
      <c r="L52" s="307">
        <v>1.5129433999999999</v>
      </c>
      <c r="M52" s="184">
        <v>23.243303000000001</v>
      </c>
    </row>
    <row r="53" spans="1:13" x14ac:dyDescent="0.25">
      <c r="A53" s="10" t="s">
        <v>129</v>
      </c>
      <c r="B53" s="307">
        <v>2.2599731000000003</v>
      </c>
      <c r="C53" s="307">
        <v>1.0039587999999999</v>
      </c>
      <c r="D53" s="307">
        <v>4.2458999999999995E-3</v>
      </c>
      <c r="E53" s="307">
        <v>0.58801910000000002</v>
      </c>
      <c r="F53" s="307">
        <v>8.1298984000000001</v>
      </c>
      <c r="G53" s="307">
        <v>9.5228490000000008</v>
      </c>
      <c r="H53" s="307">
        <v>0.1400419</v>
      </c>
      <c r="I53" s="307">
        <v>0.76315099999999991</v>
      </c>
      <c r="J53" s="307">
        <v>1.2540899999999999E-2</v>
      </c>
      <c r="K53" s="307">
        <v>2.6654058999999997</v>
      </c>
      <c r="L53" s="307">
        <v>0.49724829999999998</v>
      </c>
      <c r="M53" s="184">
        <v>87.063034299999998</v>
      </c>
    </row>
    <row r="54" spans="1:13" x14ac:dyDescent="0.25">
      <c r="A54" s="10" t="s">
        <v>130</v>
      </c>
      <c r="B54" s="307">
        <v>21.385331600000001</v>
      </c>
      <c r="C54" s="307">
        <v>9.8237795999999999</v>
      </c>
      <c r="D54" s="307">
        <v>3.6631548999999999</v>
      </c>
      <c r="E54" s="307">
        <v>0.29658010000000001</v>
      </c>
      <c r="F54" s="307">
        <v>1.3063511000000001</v>
      </c>
      <c r="G54" s="307">
        <v>3.8479742999999997</v>
      </c>
      <c r="H54" s="307">
        <v>2.6573908999999998</v>
      </c>
      <c r="I54" s="307">
        <v>0.27510740000000006</v>
      </c>
      <c r="J54" s="307">
        <v>19.995116000000003</v>
      </c>
      <c r="K54" s="307">
        <v>4.5633790999999988</v>
      </c>
      <c r="L54" s="307">
        <v>7.0531522999999998</v>
      </c>
      <c r="M54" s="184">
        <v>22.7268273</v>
      </c>
    </row>
    <row r="55" spans="1:13" x14ac:dyDescent="0.25">
      <c r="A55" s="10" t="s">
        <v>58</v>
      </c>
      <c r="B55" s="307">
        <v>0.64687930000000005</v>
      </c>
      <c r="C55" s="307">
        <v>2.4803408999999998</v>
      </c>
      <c r="D55" s="307" t="s">
        <v>135</v>
      </c>
      <c r="E55" s="307">
        <v>3.8039200000000002E-2</v>
      </c>
      <c r="F55" s="307" t="s">
        <v>135</v>
      </c>
      <c r="G55" s="307">
        <v>0.69978380000000007</v>
      </c>
      <c r="H55" s="307">
        <v>0.18537439999999997</v>
      </c>
      <c r="I55" s="307">
        <v>5.9238499999999999E-2</v>
      </c>
      <c r="J55" s="307">
        <v>2.0373800000000001E-2</v>
      </c>
      <c r="K55" s="307">
        <v>8.882856499999999</v>
      </c>
      <c r="L55" s="307">
        <v>0.10580450000000001</v>
      </c>
      <c r="M55" s="184">
        <v>20.4991989</v>
      </c>
    </row>
    <row r="56" spans="1:13" x14ac:dyDescent="0.25">
      <c r="A56" s="10" t="s">
        <v>59</v>
      </c>
      <c r="B56" s="307">
        <v>254.06114550000001</v>
      </c>
      <c r="C56" s="307">
        <v>82.393280300000001</v>
      </c>
      <c r="D56" s="307">
        <v>30.067194700000002</v>
      </c>
      <c r="E56" s="307">
        <v>2.1362329</v>
      </c>
      <c r="F56" s="307">
        <v>454.56683389999995</v>
      </c>
      <c r="G56" s="307">
        <v>71.582388000000009</v>
      </c>
      <c r="H56" s="307">
        <v>1.2873042000000001</v>
      </c>
      <c r="I56" s="307">
        <v>6.7166067000000007</v>
      </c>
      <c r="J56" s="307">
        <v>4.6628344999999998</v>
      </c>
      <c r="K56" s="307">
        <v>58.252553700000007</v>
      </c>
      <c r="L56" s="307">
        <v>21.107205699999998</v>
      </c>
      <c r="M56" s="184">
        <v>241.97797159999999</v>
      </c>
    </row>
    <row r="57" spans="1:13" x14ac:dyDescent="0.25">
      <c r="A57" s="191" t="s">
        <v>106</v>
      </c>
      <c r="B57" s="308">
        <v>1025.32197</v>
      </c>
      <c r="C57" s="308">
        <v>653.07987800000001</v>
      </c>
      <c r="D57" s="308">
        <v>16070.815838299999</v>
      </c>
      <c r="E57" s="308">
        <v>235.92809430000003</v>
      </c>
      <c r="F57" s="308">
        <v>7475.9377593999998</v>
      </c>
      <c r="G57" s="308">
        <v>2223.8467769999997</v>
      </c>
      <c r="H57" s="308">
        <v>855.62822889999995</v>
      </c>
      <c r="I57" s="308">
        <v>186.79390119999999</v>
      </c>
      <c r="J57" s="308">
        <v>1856.0040115999998</v>
      </c>
      <c r="K57" s="308">
        <v>832.3081267</v>
      </c>
      <c r="L57" s="308">
        <v>3483.5799215000002</v>
      </c>
      <c r="M57" s="180">
        <v>5609.8158839999996</v>
      </c>
    </row>
    <row r="58" spans="1:13" x14ac:dyDescent="0.25">
      <c r="A58" s="10" t="s">
        <v>60</v>
      </c>
      <c r="B58" s="307">
        <v>18.700383200000001</v>
      </c>
      <c r="C58" s="307">
        <v>24.477618999999997</v>
      </c>
      <c r="D58" s="307">
        <v>4343.7772149000002</v>
      </c>
      <c r="E58" s="307">
        <v>7.4931201999999999</v>
      </c>
      <c r="F58" s="307">
        <v>601.07880249999994</v>
      </c>
      <c r="G58" s="307">
        <v>172.86909569999997</v>
      </c>
      <c r="H58" s="307">
        <v>62.740794500000007</v>
      </c>
      <c r="I58" s="307">
        <v>15.570712499999999</v>
      </c>
      <c r="J58" s="307">
        <v>156.2318324</v>
      </c>
      <c r="K58" s="307">
        <v>64.511921000000001</v>
      </c>
      <c r="L58" s="307">
        <v>459.09223129999998</v>
      </c>
      <c r="M58" s="184">
        <v>309.05921050000001</v>
      </c>
    </row>
    <row r="59" spans="1:13" x14ac:dyDescent="0.25">
      <c r="A59" s="10" t="s">
        <v>61</v>
      </c>
      <c r="B59" s="307">
        <v>12.428394300000001</v>
      </c>
      <c r="C59" s="307">
        <v>8.9655240999999979</v>
      </c>
      <c r="D59" s="307">
        <v>125.0460643</v>
      </c>
      <c r="E59" s="307">
        <v>4.43874E-2</v>
      </c>
      <c r="F59" s="307">
        <v>3.2999920999999999</v>
      </c>
      <c r="G59" s="307">
        <v>7.3162618000000004</v>
      </c>
      <c r="H59" s="307">
        <v>41.528423600000004</v>
      </c>
      <c r="I59" s="307">
        <v>0.98012340000000009</v>
      </c>
      <c r="J59" s="307">
        <v>5.0758554999999994</v>
      </c>
      <c r="K59" s="307">
        <v>9.7148905999999986</v>
      </c>
      <c r="L59" s="307">
        <v>32.449892900000002</v>
      </c>
      <c r="M59" s="184">
        <v>21.9048181</v>
      </c>
    </row>
    <row r="60" spans="1:13" x14ac:dyDescent="0.25">
      <c r="A60" s="10" t="s">
        <v>62</v>
      </c>
      <c r="B60" s="307">
        <v>14.3323959</v>
      </c>
      <c r="C60" s="307">
        <v>9.0343902000000007</v>
      </c>
      <c r="D60" s="307">
        <v>0.16403100000000001</v>
      </c>
      <c r="E60" s="307">
        <v>6.8510000000000001E-4</v>
      </c>
      <c r="F60" s="307">
        <v>25.763607800000003</v>
      </c>
      <c r="G60" s="307">
        <v>18.798686399999998</v>
      </c>
      <c r="H60" s="307">
        <v>19.3796152</v>
      </c>
      <c r="I60" s="307">
        <v>0.43463460000000004</v>
      </c>
      <c r="J60" s="307">
        <v>21.464164100000001</v>
      </c>
      <c r="K60" s="307">
        <v>10.732607699999999</v>
      </c>
      <c r="L60" s="307">
        <v>67.312032700000003</v>
      </c>
      <c r="M60" s="184">
        <v>78.5646737</v>
      </c>
    </row>
    <row r="61" spans="1:13" x14ac:dyDescent="0.25">
      <c r="A61" s="10" t="s">
        <v>63</v>
      </c>
      <c r="B61" s="307">
        <v>153.12765049999999</v>
      </c>
      <c r="C61" s="307">
        <v>40.1185829</v>
      </c>
      <c r="D61" s="307">
        <v>6589.8646631000001</v>
      </c>
      <c r="E61" s="307">
        <v>40.304986700000001</v>
      </c>
      <c r="F61" s="307">
        <v>1622.9142523</v>
      </c>
      <c r="G61" s="307">
        <v>530.83009930000003</v>
      </c>
      <c r="H61" s="307">
        <v>97.13915879999999</v>
      </c>
      <c r="I61" s="307">
        <v>21.283126399999997</v>
      </c>
      <c r="J61" s="307">
        <v>61.354733000000003</v>
      </c>
      <c r="K61" s="307">
        <v>144.6947376</v>
      </c>
      <c r="L61" s="307">
        <v>743.97368749999998</v>
      </c>
      <c r="M61" s="184">
        <v>1801.4633462999998</v>
      </c>
    </row>
    <row r="62" spans="1:13" x14ac:dyDescent="0.25">
      <c r="A62" s="10" t="s">
        <v>64</v>
      </c>
      <c r="B62" s="307">
        <v>1.5749278999999998</v>
      </c>
      <c r="C62" s="307">
        <v>3.2653317999999998</v>
      </c>
      <c r="D62" s="307">
        <v>242.89849380000004</v>
      </c>
      <c r="E62" s="307">
        <v>8.7165199999999998E-2</v>
      </c>
      <c r="F62" s="307">
        <v>22.153949600000001</v>
      </c>
      <c r="G62" s="307">
        <v>16.620137400000001</v>
      </c>
      <c r="H62" s="307">
        <v>21.391199399999998</v>
      </c>
      <c r="I62" s="307">
        <v>5.9792614000000004</v>
      </c>
      <c r="J62" s="307">
        <v>24.836242200000001</v>
      </c>
      <c r="K62" s="307">
        <v>60.971414299999999</v>
      </c>
      <c r="L62" s="307">
        <v>115.019289</v>
      </c>
      <c r="M62" s="184">
        <v>159.27439319999999</v>
      </c>
    </row>
    <row r="63" spans="1:13" x14ac:dyDescent="0.25">
      <c r="A63" s="10" t="s">
        <v>65</v>
      </c>
      <c r="B63" s="307">
        <v>21.1242427</v>
      </c>
      <c r="C63" s="307">
        <v>6.7243835999999995</v>
      </c>
      <c r="D63" s="307">
        <v>2.7629600000000004E-2</v>
      </c>
      <c r="E63" s="307">
        <v>9.9822000000000001E-3</v>
      </c>
      <c r="F63" s="307">
        <v>65.656630000000007</v>
      </c>
      <c r="G63" s="307">
        <v>124.8938224</v>
      </c>
      <c r="H63" s="307">
        <v>3.6270509999999998</v>
      </c>
      <c r="I63" s="307">
        <v>0.48018160000000004</v>
      </c>
      <c r="J63" s="307">
        <v>2.5056392999999999</v>
      </c>
      <c r="K63" s="307">
        <v>5.4628696000000003</v>
      </c>
      <c r="L63" s="307">
        <v>44.281827200000002</v>
      </c>
      <c r="M63" s="184">
        <v>82.763753799999989</v>
      </c>
    </row>
    <row r="64" spans="1:13" x14ac:dyDescent="0.25">
      <c r="A64" s="10" t="s">
        <v>66</v>
      </c>
      <c r="B64" s="307">
        <v>11.7061019</v>
      </c>
      <c r="C64" s="307">
        <v>20.188144999999999</v>
      </c>
      <c r="D64" s="307">
        <v>1022.3539411</v>
      </c>
      <c r="E64" s="307">
        <v>1.5885846000000001</v>
      </c>
      <c r="F64" s="307">
        <v>2566.2024735999998</v>
      </c>
      <c r="G64" s="307">
        <v>148.33799340000002</v>
      </c>
      <c r="H64" s="307">
        <v>287.77413210000003</v>
      </c>
      <c r="I64" s="307">
        <v>12.1160266</v>
      </c>
      <c r="J64" s="307">
        <v>122.3429333</v>
      </c>
      <c r="K64" s="307">
        <v>45.377931299999993</v>
      </c>
      <c r="L64" s="307">
        <v>154.01754919999999</v>
      </c>
      <c r="M64" s="184">
        <v>411.51293170000002</v>
      </c>
    </row>
    <row r="65" spans="1:13" x14ac:dyDescent="0.25">
      <c r="A65" s="10" t="s">
        <v>67</v>
      </c>
      <c r="B65" s="307">
        <v>15.089476899999999</v>
      </c>
      <c r="C65" s="307">
        <v>19.199549199999996</v>
      </c>
      <c r="D65" s="307" t="s">
        <v>135</v>
      </c>
      <c r="E65" s="307">
        <v>2.2293247000000003</v>
      </c>
      <c r="F65" s="307">
        <v>403.46111550000001</v>
      </c>
      <c r="G65" s="307">
        <v>52.790228599999999</v>
      </c>
      <c r="H65" s="307">
        <v>146.57683059999999</v>
      </c>
      <c r="I65" s="307">
        <v>0.43172050000000001</v>
      </c>
      <c r="J65" s="307">
        <v>38.694000299999999</v>
      </c>
      <c r="K65" s="307">
        <v>14.417899099999998</v>
      </c>
      <c r="L65" s="307">
        <v>48.3559372</v>
      </c>
      <c r="M65" s="184">
        <v>86.247349499999999</v>
      </c>
    </row>
    <row r="66" spans="1:13" x14ac:dyDescent="0.25">
      <c r="A66" s="10" t="s">
        <v>68</v>
      </c>
      <c r="B66" s="307">
        <v>145.3973877</v>
      </c>
      <c r="C66" s="307">
        <v>224.75138090000002</v>
      </c>
      <c r="D66" s="307">
        <v>819.25976189999994</v>
      </c>
      <c r="E66" s="307">
        <v>6.5162417999999995</v>
      </c>
      <c r="F66" s="307">
        <v>433.61593729999998</v>
      </c>
      <c r="G66" s="307">
        <v>688.80710950000002</v>
      </c>
      <c r="H66" s="307">
        <v>123.45101879999999</v>
      </c>
      <c r="I66" s="307">
        <v>63.306582499999998</v>
      </c>
      <c r="J66" s="307">
        <v>305.57493099999999</v>
      </c>
      <c r="K66" s="307">
        <v>152.72100459999999</v>
      </c>
      <c r="L66" s="307">
        <v>804.91526510000006</v>
      </c>
      <c r="M66" s="184">
        <v>797.80535400000008</v>
      </c>
    </row>
    <row r="67" spans="1:13" x14ac:dyDescent="0.25">
      <c r="A67" s="10" t="s">
        <v>69</v>
      </c>
      <c r="B67" s="307">
        <v>80.662381199999999</v>
      </c>
      <c r="C67" s="307">
        <v>46.3751386</v>
      </c>
      <c r="D67" s="307">
        <v>1002.8289826</v>
      </c>
      <c r="E67" s="307">
        <v>168.24980009999999</v>
      </c>
      <c r="F67" s="307">
        <v>54.842412100000004</v>
      </c>
      <c r="G67" s="307">
        <v>29.300251899999999</v>
      </c>
      <c r="H67" s="307">
        <v>1.3355606</v>
      </c>
      <c r="I67" s="307">
        <v>0.95450240000000008</v>
      </c>
      <c r="J67" s="307">
        <v>717.39382929999999</v>
      </c>
      <c r="K67" s="307">
        <v>37.717085100000006</v>
      </c>
      <c r="L67" s="307">
        <v>200.02100709999999</v>
      </c>
      <c r="M67" s="184">
        <v>72.474373700000001</v>
      </c>
    </row>
    <row r="68" spans="1:13" x14ac:dyDescent="0.25">
      <c r="A68" s="10" t="s">
        <v>70</v>
      </c>
      <c r="B68" s="307">
        <v>75.477290500000009</v>
      </c>
      <c r="C68" s="307">
        <v>24.533526200000001</v>
      </c>
      <c r="D68" s="307" t="s">
        <v>135</v>
      </c>
      <c r="E68" s="307">
        <v>3.6489000000000001E-3</v>
      </c>
      <c r="F68" s="307">
        <v>13.683700099999999</v>
      </c>
      <c r="G68" s="307">
        <v>22.2081777</v>
      </c>
      <c r="H68" s="307">
        <v>12.696968</v>
      </c>
      <c r="I68" s="307">
        <v>18.672000600000004</v>
      </c>
      <c r="J68" s="307">
        <v>23.2284662</v>
      </c>
      <c r="K68" s="307">
        <v>15.136338800000001</v>
      </c>
      <c r="L68" s="307">
        <v>57.2697577</v>
      </c>
      <c r="M68" s="184">
        <v>68.151523600000004</v>
      </c>
    </row>
    <row r="69" spans="1:13" x14ac:dyDescent="0.25">
      <c r="A69" s="10" t="s">
        <v>71</v>
      </c>
      <c r="B69" s="307">
        <v>151.79556500000001</v>
      </c>
      <c r="C69" s="307">
        <v>133.12610839999999</v>
      </c>
      <c r="D69" s="307">
        <v>1812.7426553</v>
      </c>
      <c r="E69" s="307">
        <v>7.8880222999999994</v>
      </c>
      <c r="F69" s="307">
        <v>1112.7619500999999</v>
      </c>
      <c r="G69" s="307">
        <v>303.69245180000001</v>
      </c>
      <c r="H69" s="307">
        <v>5.9994861000000004</v>
      </c>
      <c r="I69" s="307">
        <v>21.6259187</v>
      </c>
      <c r="J69" s="307">
        <v>320.86001400000004</v>
      </c>
      <c r="K69" s="307">
        <v>202.99375640000002</v>
      </c>
      <c r="L69" s="307">
        <v>378.80397719999996</v>
      </c>
      <c r="M69" s="184">
        <v>1158.9510495</v>
      </c>
    </row>
    <row r="70" spans="1:13" x14ac:dyDescent="0.25">
      <c r="A70" s="10" t="s">
        <v>72</v>
      </c>
      <c r="B70" s="307">
        <v>300.20806080000006</v>
      </c>
      <c r="C70" s="307">
        <v>81.2025194</v>
      </c>
      <c r="D70" s="307">
        <v>87.245982599999991</v>
      </c>
      <c r="E70" s="307">
        <v>1.2740711</v>
      </c>
      <c r="F70" s="307">
        <v>524.2885</v>
      </c>
      <c r="G70" s="307">
        <v>79.038209300000005</v>
      </c>
      <c r="H70" s="307">
        <v>5.8244753999999999</v>
      </c>
      <c r="I70" s="307">
        <v>14.9273782</v>
      </c>
      <c r="J70" s="307">
        <v>31.067857199999999</v>
      </c>
      <c r="K70" s="307">
        <v>34.713495200000004</v>
      </c>
      <c r="L70" s="307">
        <v>144.7652774</v>
      </c>
      <c r="M70" s="184">
        <v>228.87937260000001</v>
      </c>
    </row>
    <row r="71" spans="1:13" x14ac:dyDescent="0.25">
      <c r="A71" s="10" t="s">
        <v>73</v>
      </c>
      <c r="B71" s="307">
        <v>23.697711600000002</v>
      </c>
      <c r="C71" s="307">
        <v>11.117678699999999</v>
      </c>
      <c r="D71" s="307">
        <v>24.606418000000001</v>
      </c>
      <c r="E71" s="307">
        <v>0.23807410000000001</v>
      </c>
      <c r="F71" s="307">
        <v>26.214436500000001</v>
      </c>
      <c r="G71" s="307">
        <v>28.344252000000001</v>
      </c>
      <c r="H71" s="307">
        <v>26.163514899999999</v>
      </c>
      <c r="I71" s="307">
        <v>10.031732</v>
      </c>
      <c r="J71" s="307">
        <v>25.373513800000001</v>
      </c>
      <c r="K71" s="307">
        <v>33.1421755</v>
      </c>
      <c r="L71" s="307">
        <v>233.30219030000001</v>
      </c>
      <c r="M71" s="184">
        <v>332.763734</v>
      </c>
    </row>
    <row r="72" spans="1:13" x14ac:dyDescent="0.25">
      <c r="A72" s="191" t="s">
        <v>74</v>
      </c>
      <c r="B72" s="308">
        <v>218.08442919999999</v>
      </c>
      <c r="C72" s="308">
        <v>248.6751084</v>
      </c>
      <c r="D72" s="308">
        <v>14649.044469100001</v>
      </c>
      <c r="E72" s="308">
        <v>156.5106505</v>
      </c>
      <c r="F72" s="308">
        <v>1986.0692021</v>
      </c>
      <c r="G72" s="308">
        <v>701.00476900000001</v>
      </c>
      <c r="H72" s="308">
        <v>257.13392709999999</v>
      </c>
      <c r="I72" s="308">
        <v>47.254466200000003</v>
      </c>
      <c r="J72" s="308">
        <v>6514.4023885000006</v>
      </c>
      <c r="K72" s="308">
        <v>942.55034510000007</v>
      </c>
      <c r="L72" s="308">
        <v>2412.9095560999999</v>
      </c>
      <c r="M72" s="180">
        <v>7590.9651741000007</v>
      </c>
    </row>
    <row r="73" spans="1:13" x14ac:dyDescent="0.25">
      <c r="A73" s="10" t="s">
        <v>75</v>
      </c>
      <c r="B73" s="307">
        <v>12.937316000000001</v>
      </c>
      <c r="C73" s="307">
        <v>7.3810188999999999</v>
      </c>
      <c r="D73" s="307">
        <v>3.5310900000000006E-2</v>
      </c>
      <c r="E73" s="307">
        <v>2.2027130000000001</v>
      </c>
      <c r="F73" s="307">
        <v>14.0942569</v>
      </c>
      <c r="G73" s="307">
        <v>18.1980766</v>
      </c>
      <c r="H73" s="307">
        <v>6.8245858999999998</v>
      </c>
      <c r="I73" s="307">
        <v>1.0362510999999999</v>
      </c>
      <c r="J73" s="307">
        <v>133.3281518</v>
      </c>
      <c r="K73" s="307">
        <v>10.712382400000001</v>
      </c>
      <c r="L73" s="307">
        <v>35.668477899999999</v>
      </c>
      <c r="M73" s="184">
        <v>29.540414500000001</v>
      </c>
    </row>
    <row r="74" spans="1:13" x14ac:dyDescent="0.25">
      <c r="A74" s="10" t="s">
        <v>76</v>
      </c>
      <c r="B74" s="307">
        <v>68.7163872</v>
      </c>
      <c r="C74" s="307">
        <v>134.44670019999998</v>
      </c>
      <c r="D74" s="307">
        <v>12.545845599999998</v>
      </c>
      <c r="E74" s="307">
        <v>109.04002970000001</v>
      </c>
      <c r="F74" s="307">
        <v>1181.8426035999998</v>
      </c>
      <c r="G74" s="307">
        <v>458.7934813</v>
      </c>
      <c r="H74" s="307">
        <v>159.96083900000002</v>
      </c>
      <c r="I74" s="307">
        <v>29.033977999999998</v>
      </c>
      <c r="J74" s="307">
        <v>3236.3633338</v>
      </c>
      <c r="K74" s="307">
        <v>518.08287259999997</v>
      </c>
      <c r="L74" s="307">
        <v>1838.2015619000001</v>
      </c>
      <c r="M74" s="184">
        <v>922.17238710000004</v>
      </c>
    </row>
    <row r="75" spans="1:13" x14ac:dyDescent="0.25">
      <c r="A75" s="10" t="s">
        <v>77</v>
      </c>
      <c r="B75" s="307">
        <v>19.963568800000001</v>
      </c>
      <c r="C75" s="307">
        <v>11.050015</v>
      </c>
      <c r="D75" s="307">
        <v>14602.434191600001</v>
      </c>
      <c r="E75" s="307">
        <v>6.8514139000000007</v>
      </c>
      <c r="F75" s="307">
        <v>684.51578689999997</v>
      </c>
      <c r="G75" s="307">
        <v>81.422495500000011</v>
      </c>
      <c r="H75" s="307">
        <v>81.134067200000004</v>
      </c>
      <c r="I75" s="307">
        <v>3.7850258999999999</v>
      </c>
      <c r="J75" s="307">
        <v>20.934248999999998</v>
      </c>
      <c r="K75" s="307">
        <v>141.3097645</v>
      </c>
      <c r="L75" s="307">
        <v>257.06211230000002</v>
      </c>
      <c r="M75" s="184">
        <v>6094.2491054000002</v>
      </c>
    </row>
    <row r="76" spans="1:13" x14ac:dyDescent="0.25">
      <c r="A76" s="1" t="s">
        <v>78</v>
      </c>
      <c r="B76" s="307"/>
      <c r="C76" s="307"/>
      <c r="D76" s="307"/>
      <c r="E76" s="307"/>
      <c r="F76" s="307"/>
      <c r="G76" s="307"/>
      <c r="H76" s="307"/>
      <c r="I76" s="307"/>
      <c r="J76" s="307"/>
      <c r="K76" s="307"/>
      <c r="L76" s="307"/>
      <c r="M76" s="184"/>
    </row>
    <row r="77" spans="1:13" x14ac:dyDescent="0.25">
      <c r="A77" s="2" t="s">
        <v>116</v>
      </c>
      <c r="B77" s="307">
        <v>0.13846</v>
      </c>
      <c r="C77" s="307">
        <v>4.8765371999999996</v>
      </c>
      <c r="D77" s="307">
        <v>11686.888415400001</v>
      </c>
      <c r="E77" s="307">
        <v>0.82252990000000004</v>
      </c>
      <c r="F77" s="307">
        <v>0.27690040000000005</v>
      </c>
      <c r="G77" s="307">
        <v>23.168670600000002</v>
      </c>
      <c r="H77" s="307">
        <v>45.361876600000002</v>
      </c>
      <c r="I77" s="307">
        <v>7.0039600000000007E-2</v>
      </c>
      <c r="J77" s="307">
        <v>0.54062719999999986</v>
      </c>
      <c r="K77" s="307">
        <v>87.269795499999987</v>
      </c>
      <c r="L77" s="307">
        <v>215.8039546</v>
      </c>
      <c r="M77" s="184">
        <v>641.86694820000014</v>
      </c>
    </row>
    <row r="78" spans="1:13" x14ac:dyDescent="0.25">
      <c r="A78" s="2" t="s">
        <v>117</v>
      </c>
      <c r="B78" s="307">
        <v>1.4769261999999999</v>
      </c>
      <c r="C78" s="307" t="s">
        <v>135</v>
      </c>
      <c r="D78" s="307">
        <v>1659.1057972999999</v>
      </c>
      <c r="E78" s="307">
        <v>5.0294599999999995E-2</v>
      </c>
      <c r="F78" s="307">
        <v>1.1532612</v>
      </c>
      <c r="G78" s="307">
        <v>1.4370166000000002</v>
      </c>
      <c r="H78" s="307">
        <v>4.4999999999999999E-4</v>
      </c>
      <c r="I78" s="307">
        <v>0.18766620000000001</v>
      </c>
      <c r="J78" s="307">
        <v>1.3042773999999999</v>
      </c>
      <c r="K78" s="307">
        <v>12.072058499999999</v>
      </c>
      <c r="L78" s="307">
        <v>15.041439400000002</v>
      </c>
      <c r="M78" s="184">
        <v>5039.4945349999998</v>
      </c>
    </row>
    <row r="79" spans="1:13" x14ac:dyDescent="0.25">
      <c r="A79" s="3" t="s">
        <v>121</v>
      </c>
      <c r="B79" s="307">
        <v>18.348182600000001</v>
      </c>
      <c r="C79" s="307">
        <v>6.1734777999999997</v>
      </c>
      <c r="D79" s="307">
        <v>1256.4399788999999</v>
      </c>
      <c r="E79" s="307">
        <v>5.9785894000000006</v>
      </c>
      <c r="F79" s="307">
        <v>683.08562529999995</v>
      </c>
      <c r="G79" s="307">
        <v>56.816808299999998</v>
      </c>
      <c r="H79" s="307">
        <v>35.771740600000001</v>
      </c>
      <c r="I79" s="307">
        <v>3.5273200999999998</v>
      </c>
      <c r="J79" s="307">
        <v>19.089344399999998</v>
      </c>
      <c r="K79" s="307">
        <v>41.967910499999995</v>
      </c>
      <c r="L79" s="307">
        <v>26.2167183</v>
      </c>
      <c r="M79" s="184">
        <v>412.88762220000001</v>
      </c>
    </row>
    <row r="80" spans="1:13" x14ac:dyDescent="0.25">
      <c r="A80" s="10" t="s">
        <v>79</v>
      </c>
      <c r="B80" s="307">
        <v>116.4671573</v>
      </c>
      <c r="C80" s="307">
        <v>95.797374200000007</v>
      </c>
      <c r="D80" s="307">
        <v>34.029120999999996</v>
      </c>
      <c r="E80" s="307">
        <v>38.416493799999998</v>
      </c>
      <c r="F80" s="307">
        <v>105.6165548</v>
      </c>
      <c r="G80" s="307">
        <v>142.59071560000001</v>
      </c>
      <c r="H80" s="307">
        <v>9.2144349000000005</v>
      </c>
      <c r="I80" s="307">
        <v>13.3992112</v>
      </c>
      <c r="J80" s="307">
        <v>3123.7766539000004</v>
      </c>
      <c r="K80" s="307">
        <v>272.44532560000005</v>
      </c>
      <c r="L80" s="307">
        <v>281.97740399999998</v>
      </c>
      <c r="M80" s="184">
        <v>545.00326729999995</v>
      </c>
    </row>
    <row r="81" spans="1:13" x14ac:dyDescent="0.25">
      <c r="A81" s="191" t="s">
        <v>80</v>
      </c>
      <c r="B81" s="308">
        <v>630.04738939999993</v>
      </c>
      <c r="C81" s="308">
        <v>569.39018850000002</v>
      </c>
      <c r="D81" s="308">
        <v>10015.3170336</v>
      </c>
      <c r="E81" s="308">
        <v>230.5575953</v>
      </c>
      <c r="F81" s="308">
        <v>1235.1571074999999</v>
      </c>
      <c r="G81" s="308">
        <v>1808.293506</v>
      </c>
      <c r="H81" s="308">
        <v>3194.6635474999998</v>
      </c>
      <c r="I81" s="308">
        <v>42.799042700000008</v>
      </c>
      <c r="J81" s="308">
        <v>7890.1974931000004</v>
      </c>
      <c r="K81" s="308">
        <v>475.16540809999998</v>
      </c>
      <c r="L81" s="308">
        <v>1759.2803555999999</v>
      </c>
      <c r="M81" s="180">
        <v>2088.0420400999997</v>
      </c>
    </row>
    <row r="82" spans="1:13" x14ac:dyDescent="0.25">
      <c r="A82" s="10" t="s">
        <v>81</v>
      </c>
      <c r="B82" s="307">
        <v>7.5635007999999999</v>
      </c>
      <c r="C82" s="307">
        <v>6.1321091999999995</v>
      </c>
      <c r="D82" s="307">
        <v>2.4907171000000004</v>
      </c>
      <c r="E82" s="307" t="s">
        <v>135</v>
      </c>
      <c r="F82" s="307">
        <v>10.036584899999999</v>
      </c>
      <c r="G82" s="307">
        <v>2.5884671000000004</v>
      </c>
      <c r="H82" s="307">
        <v>0.10860090000000001</v>
      </c>
      <c r="I82" s="307">
        <v>0.13769660000000003</v>
      </c>
      <c r="J82" s="307">
        <v>3.7784900000000003E-2</v>
      </c>
      <c r="K82" s="307">
        <v>1.9888540000000001</v>
      </c>
      <c r="L82" s="307">
        <v>9.4856896999999982</v>
      </c>
      <c r="M82" s="184">
        <v>4.0655422999999997</v>
      </c>
    </row>
    <row r="83" spans="1:13" x14ac:dyDescent="0.25">
      <c r="A83" s="10" t="s">
        <v>82</v>
      </c>
      <c r="B83" s="307">
        <v>13.972548199999999</v>
      </c>
      <c r="C83" s="307">
        <v>36.7365663</v>
      </c>
      <c r="D83" s="307">
        <v>483.19954210000003</v>
      </c>
      <c r="E83" s="307">
        <v>3.1563399999999998E-2</v>
      </c>
      <c r="F83" s="307">
        <v>4.0846703</v>
      </c>
      <c r="G83" s="307">
        <v>1.6880983999999999</v>
      </c>
      <c r="H83" s="307">
        <v>88.604859799999986</v>
      </c>
      <c r="I83" s="307">
        <v>9.8367100000000013E-2</v>
      </c>
      <c r="J83" s="307">
        <v>2.4481085</v>
      </c>
      <c r="K83" s="307">
        <v>4.4044692999999997</v>
      </c>
      <c r="L83" s="307">
        <v>359.8564293</v>
      </c>
      <c r="M83" s="184">
        <v>13.3783941</v>
      </c>
    </row>
    <row r="84" spans="1:13" x14ac:dyDescent="0.25">
      <c r="A84" s="10" t="s">
        <v>83</v>
      </c>
      <c r="B84" s="307">
        <v>0.30003179999999996</v>
      </c>
      <c r="C84" s="307">
        <v>3.7480999999999999E-3</v>
      </c>
      <c r="D84" s="307" t="s">
        <v>135</v>
      </c>
      <c r="E84" s="307" t="s">
        <v>135</v>
      </c>
      <c r="F84" s="307">
        <v>3.3856000000000004E-2</v>
      </c>
      <c r="G84" s="307">
        <v>1.2757731000000001</v>
      </c>
      <c r="H84" s="307">
        <v>5.1310000000000001E-3</v>
      </c>
      <c r="I84" s="307">
        <v>2.1000000000000002E-6</v>
      </c>
      <c r="J84" s="307">
        <v>9.4571000000000013E-3</v>
      </c>
      <c r="K84" s="307">
        <v>0.93718640000000009</v>
      </c>
      <c r="L84" s="307">
        <v>0.11793049999999999</v>
      </c>
      <c r="M84" s="184">
        <v>0.94862729999999995</v>
      </c>
    </row>
    <row r="85" spans="1:13" x14ac:dyDescent="0.25">
      <c r="A85" s="10" t="s">
        <v>84</v>
      </c>
      <c r="B85" s="307">
        <v>3.8155825000000001</v>
      </c>
      <c r="C85" s="307">
        <v>4.0635145000000001</v>
      </c>
      <c r="D85" s="307">
        <v>323.34038020000003</v>
      </c>
      <c r="E85" s="307">
        <v>23.086174100000001</v>
      </c>
      <c r="F85" s="307">
        <v>0.11675869999999999</v>
      </c>
      <c r="G85" s="307">
        <v>166.5402728</v>
      </c>
      <c r="H85" s="307">
        <v>12.963828300000001</v>
      </c>
      <c r="I85" s="307">
        <v>4.5290725999999992</v>
      </c>
      <c r="J85" s="307">
        <v>1040.506308</v>
      </c>
      <c r="K85" s="307">
        <v>5.5640593999999997</v>
      </c>
      <c r="L85" s="307">
        <v>1.3619999999999998E-4</v>
      </c>
      <c r="M85" s="184">
        <v>44.926212599999999</v>
      </c>
    </row>
    <row r="86" spans="1:13" x14ac:dyDescent="0.25">
      <c r="A86" s="10" t="s">
        <v>85</v>
      </c>
      <c r="B86" s="307">
        <v>184.08627799999999</v>
      </c>
      <c r="C86" s="307">
        <v>59.155356599999998</v>
      </c>
      <c r="D86" s="307">
        <v>98.137102999999996</v>
      </c>
      <c r="E86" s="307">
        <v>33.494627999999999</v>
      </c>
      <c r="F86" s="307">
        <v>72.728403700000015</v>
      </c>
      <c r="G86" s="307">
        <v>52.092876499999996</v>
      </c>
      <c r="H86" s="307">
        <v>95.305385299999998</v>
      </c>
      <c r="I86" s="307">
        <v>1.6452776000000002</v>
      </c>
      <c r="J86" s="307">
        <v>18.422511399999998</v>
      </c>
      <c r="K86" s="307">
        <v>57.1507796</v>
      </c>
      <c r="L86" s="307">
        <v>76.590023500000001</v>
      </c>
      <c r="M86" s="184">
        <v>70.339289800000003</v>
      </c>
    </row>
    <row r="87" spans="1:13" x14ac:dyDescent="0.25">
      <c r="A87" s="10" t="s">
        <v>86</v>
      </c>
      <c r="B87" s="307">
        <v>11.8426881</v>
      </c>
      <c r="C87" s="307">
        <v>216.71575350000001</v>
      </c>
      <c r="D87" s="307">
        <v>11.310506499999999</v>
      </c>
      <c r="E87" s="307">
        <v>2.2395000000000002E-3</v>
      </c>
      <c r="F87" s="307">
        <v>0.10773790000000001</v>
      </c>
      <c r="G87" s="307">
        <v>64.047921799999997</v>
      </c>
      <c r="H87" s="307">
        <v>29.8723086</v>
      </c>
      <c r="I87" s="307">
        <v>0.16189520000000002</v>
      </c>
      <c r="J87" s="307">
        <v>3.6433800000000002E-2</v>
      </c>
      <c r="K87" s="307">
        <v>9.3041288000000009</v>
      </c>
      <c r="L87" s="307">
        <v>9.2374733000000013</v>
      </c>
      <c r="M87" s="184">
        <v>68.587424799999994</v>
      </c>
    </row>
    <row r="88" spans="1:13" x14ac:dyDescent="0.25">
      <c r="A88" s="10" t="s">
        <v>87</v>
      </c>
      <c r="B88" s="307">
        <v>36.525544500000002</v>
      </c>
      <c r="C88" s="307">
        <v>26.834071100000003</v>
      </c>
      <c r="D88" s="307">
        <v>68.788573700000015</v>
      </c>
      <c r="E88" s="307">
        <v>40.770509399999995</v>
      </c>
      <c r="F88" s="307">
        <v>310.46106689999999</v>
      </c>
      <c r="G88" s="307">
        <v>393.03486979999997</v>
      </c>
      <c r="H88" s="307">
        <v>587.1739596000001</v>
      </c>
      <c r="I88" s="307">
        <v>1.8902861</v>
      </c>
      <c r="J88" s="307">
        <v>3249.9916796999996</v>
      </c>
      <c r="K88" s="307">
        <v>56.475349399999999</v>
      </c>
      <c r="L88" s="307">
        <v>99.829200500000013</v>
      </c>
      <c r="M88" s="184">
        <v>641.51366979999989</v>
      </c>
    </row>
    <row r="89" spans="1:13" x14ac:dyDescent="0.25">
      <c r="A89" s="10" t="s">
        <v>88</v>
      </c>
      <c r="B89" s="307">
        <v>28.690206999999997</v>
      </c>
      <c r="C89" s="307">
        <v>16.097792800000001</v>
      </c>
      <c r="D89" s="307">
        <v>1202.2578824</v>
      </c>
      <c r="E89" s="307">
        <v>40.269879299999999</v>
      </c>
      <c r="F89" s="307">
        <v>34.563283600000005</v>
      </c>
      <c r="G89" s="307">
        <v>639.67676289999997</v>
      </c>
      <c r="H89" s="307">
        <v>2236.0142149999997</v>
      </c>
      <c r="I89" s="307">
        <v>1.5767074999999999</v>
      </c>
      <c r="J89" s="307">
        <v>1819.0735265999999</v>
      </c>
      <c r="K89" s="307">
        <v>68.6248401</v>
      </c>
      <c r="L89" s="307">
        <v>46.0334231</v>
      </c>
      <c r="M89" s="184">
        <v>221.6035066</v>
      </c>
    </row>
    <row r="90" spans="1:13" x14ac:dyDescent="0.25">
      <c r="A90" s="10" t="s">
        <v>89</v>
      </c>
      <c r="B90" s="307">
        <v>168.433661</v>
      </c>
      <c r="C90" s="307">
        <v>5.0011713000000002</v>
      </c>
      <c r="D90" s="307">
        <v>7423.3567353999997</v>
      </c>
      <c r="E90" s="307">
        <v>11.373541999999999</v>
      </c>
      <c r="F90" s="307">
        <v>336.86361289999996</v>
      </c>
      <c r="G90" s="307">
        <v>74.961344799999992</v>
      </c>
      <c r="H90" s="307">
        <v>7.0786729000000008</v>
      </c>
      <c r="I90" s="307">
        <v>3.0318417000000002</v>
      </c>
      <c r="J90" s="307">
        <v>1642.7250503</v>
      </c>
      <c r="K90" s="307">
        <v>37.7881711</v>
      </c>
      <c r="L90" s="307">
        <v>15.303660699999998</v>
      </c>
      <c r="M90" s="184">
        <v>326.63307289999995</v>
      </c>
    </row>
    <row r="91" spans="1:13" x14ac:dyDescent="0.25">
      <c r="A91" s="10" t="s">
        <v>90</v>
      </c>
      <c r="B91" s="307">
        <v>79.06865590000001</v>
      </c>
      <c r="C91" s="307">
        <v>127.55927939999999</v>
      </c>
      <c r="D91" s="307">
        <v>339.53741400000001</v>
      </c>
      <c r="E91" s="307">
        <v>23.107781300000003</v>
      </c>
      <c r="F91" s="307">
        <v>180.6316377</v>
      </c>
      <c r="G91" s="307">
        <v>212.4241648</v>
      </c>
      <c r="H91" s="307">
        <v>46.475970600000004</v>
      </c>
      <c r="I91" s="307">
        <v>20.762272100000001</v>
      </c>
      <c r="J91" s="307">
        <v>84.125526399999998</v>
      </c>
      <c r="K91" s="307">
        <v>210.0209591</v>
      </c>
      <c r="L91" s="307">
        <v>1006.4931819</v>
      </c>
      <c r="M91" s="184">
        <v>552.32366030000003</v>
      </c>
    </row>
    <row r="92" spans="1:13" x14ac:dyDescent="0.25">
      <c r="A92" s="10" t="s">
        <v>91</v>
      </c>
      <c r="B92" s="307">
        <v>88.101549200000008</v>
      </c>
      <c r="C92" s="307">
        <v>34.670877799999992</v>
      </c>
      <c r="D92" s="307">
        <v>9.6779561999999988</v>
      </c>
      <c r="E92" s="307">
        <v>58.173098600000003</v>
      </c>
      <c r="F92" s="307">
        <v>218.87847830000001</v>
      </c>
      <c r="G92" s="307">
        <v>29.107046999999998</v>
      </c>
      <c r="H92" s="307">
        <v>16.727746500000002</v>
      </c>
      <c r="I92" s="307">
        <v>8.9113834000000001</v>
      </c>
      <c r="J92" s="307">
        <v>32.079093100000001</v>
      </c>
      <c r="K92" s="307">
        <v>18.185083500000001</v>
      </c>
      <c r="L92" s="307">
        <v>113.53737750000001</v>
      </c>
      <c r="M92" s="184">
        <v>106.5022846</v>
      </c>
    </row>
    <row r="93" spans="1:13" x14ac:dyDescent="0.25">
      <c r="A93" s="10" t="s">
        <v>92</v>
      </c>
      <c r="B93" s="307">
        <v>7.6471425000000002</v>
      </c>
      <c r="C93" s="307">
        <v>36.419947999999998</v>
      </c>
      <c r="D93" s="307">
        <v>53.220223100000005</v>
      </c>
      <c r="E93" s="307">
        <v>0.24817970000000003</v>
      </c>
      <c r="F93" s="307">
        <v>66.651016600000005</v>
      </c>
      <c r="G93" s="307">
        <v>170.855907</v>
      </c>
      <c r="H93" s="307">
        <v>74.332869200000005</v>
      </c>
      <c r="I93" s="307">
        <v>5.42406E-2</v>
      </c>
      <c r="J93" s="307">
        <v>0.7420133000000001</v>
      </c>
      <c r="K93" s="307">
        <v>4.7215275000000005</v>
      </c>
      <c r="L93" s="307">
        <v>22.795829399999999</v>
      </c>
      <c r="M93" s="184">
        <v>37.220355000000005</v>
      </c>
    </row>
    <row r="94" spans="1:13" x14ac:dyDescent="0.25">
      <c r="A94" s="191" t="s">
        <v>107</v>
      </c>
      <c r="B94" s="308">
        <v>2634.634798</v>
      </c>
      <c r="C94" s="308">
        <v>830.89640379999992</v>
      </c>
      <c r="D94" s="308">
        <v>9135.7929010000007</v>
      </c>
      <c r="E94" s="308">
        <v>74.852478599999984</v>
      </c>
      <c r="F94" s="308">
        <v>40.514350200000003</v>
      </c>
      <c r="G94" s="308">
        <v>542.39982539999994</v>
      </c>
      <c r="H94" s="308">
        <v>909.29132829999992</v>
      </c>
      <c r="I94" s="308">
        <v>80.412128500000009</v>
      </c>
      <c r="J94" s="308">
        <v>296.1620236</v>
      </c>
      <c r="K94" s="308">
        <v>594.86398980000001</v>
      </c>
      <c r="L94" s="308">
        <v>950.76291829999991</v>
      </c>
      <c r="M94" s="180">
        <v>3046.9116485</v>
      </c>
    </row>
    <row r="95" spans="1:13" x14ac:dyDescent="0.25">
      <c r="A95" s="10" t="s">
        <v>93</v>
      </c>
      <c r="B95" s="307">
        <v>0.45657860000000006</v>
      </c>
      <c r="C95" s="307">
        <v>13.245196300000002</v>
      </c>
      <c r="D95" s="307">
        <v>485.03399939999997</v>
      </c>
      <c r="E95" s="307">
        <v>5.8960000000000002E-4</v>
      </c>
      <c r="F95" s="307">
        <v>3.96E-3</v>
      </c>
      <c r="G95" s="307">
        <v>4.4302204000000005</v>
      </c>
      <c r="H95" s="307">
        <v>2.7340369</v>
      </c>
      <c r="I95" s="307">
        <v>0.1187102</v>
      </c>
      <c r="J95" s="307">
        <v>4.981199999999999E-3</v>
      </c>
      <c r="K95" s="307">
        <v>2.5741107000000003</v>
      </c>
      <c r="L95" s="307">
        <v>25.945177699999999</v>
      </c>
      <c r="M95" s="184">
        <v>75.906947000000002</v>
      </c>
    </row>
    <row r="96" spans="1:13" x14ac:dyDescent="0.25">
      <c r="A96" s="10" t="s">
        <v>94</v>
      </c>
      <c r="B96" s="307">
        <v>533.9450081</v>
      </c>
      <c r="C96" s="307">
        <v>5.0700029999999998</v>
      </c>
      <c r="D96" s="307">
        <v>3.3507628999999999</v>
      </c>
      <c r="E96" s="307">
        <v>0.268729</v>
      </c>
      <c r="F96" s="307">
        <v>1.9516000000000002E-3</v>
      </c>
      <c r="G96" s="307">
        <v>5.7530362000000004</v>
      </c>
      <c r="H96" s="307">
        <v>5.4608E-3</v>
      </c>
      <c r="I96" s="307">
        <v>6.4919189000000008</v>
      </c>
      <c r="J96" s="307">
        <v>5.0993345000000003</v>
      </c>
      <c r="K96" s="307">
        <v>3.8442102999999999</v>
      </c>
      <c r="L96" s="307">
        <v>0.36789179999999999</v>
      </c>
      <c r="M96" s="184">
        <v>52.3024433</v>
      </c>
    </row>
    <row r="97" spans="1:13" x14ac:dyDescent="0.25">
      <c r="A97" s="10" t="s">
        <v>95</v>
      </c>
      <c r="B97" s="307">
        <v>1012.9940601</v>
      </c>
      <c r="C97" s="307">
        <v>719.58709310000006</v>
      </c>
      <c r="D97" s="307">
        <v>489.93839310000004</v>
      </c>
      <c r="E97" s="307">
        <v>54.2756355</v>
      </c>
      <c r="F97" s="307">
        <v>35.713690799999995</v>
      </c>
      <c r="G97" s="307">
        <v>392.23446750000005</v>
      </c>
      <c r="H97" s="307">
        <v>364.0452975</v>
      </c>
      <c r="I97" s="307">
        <v>62.833464100000008</v>
      </c>
      <c r="J97" s="307">
        <v>160.92717400000001</v>
      </c>
      <c r="K97" s="307">
        <v>252.17717830000001</v>
      </c>
      <c r="L97" s="307">
        <v>41.190359899999997</v>
      </c>
      <c r="M97" s="184">
        <v>1287.8628592</v>
      </c>
    </row>
    <row r="98" spans="1:13" x14ac:dyDescent="0.25">
      <c r="A98" s="10" t="s">
        <v>96</v>
      </c>
      <c r="B98" s="307">
        <v>253.63764469999998</v>
      </c>
      <c r="C98" s="307">
        <v>25.9536528</v>
      </c>
      <c r="D98" s="307">
        <v>203.6164393</v>
      </c>
      <c r="E98" s="307">
        <v>11.721486000000001</v>
      </c>
      <c r="F98" s="307">
        <v>2.7703967</v>
      </c>
      <c r="G98" s="307">
        <v>35.576709399999999</v>
      </c>
      <c r="H98" s="307">
        <v>505.5271798</v>
      </c>
      <c r="I98" s="307">
        <v>3.4339397999999997</v>
      </c>
      <c r="J98" s="307">
        <v>82.036948499999994</v>
      </c>
      <c r="K98" s="307">
        <v>45.219386299999996</v>
      </c>
      <c r="L98" s="307">
        <v>339.97077179999997</v>
      </c>
      <c r="M98" s="184">
        <v>238.87558989999999</v>
      </c>
    </row>
    <row r="99" spans="1:13" x14ac:dyDescent="0.25">
      <c r="A99" s="10" t="s">
        <v>97</v>
      </c>
      <c r="B99" s="307">
        <v>100.35977800000001</v>
      </c>
      <c r="C99" s="307">
        <v>37.367612999999999</v>
      </c>
      <c r="D99" s="307">
        <v>175.49735419999999</v>
      </c>
      <c r="E99" s="307">
        <v>1.9176040000000001</v>
      </c>
      <c r="F99" s="307">
        <v>0.73323920000000009</v>
      </c>
      <c r="G99" s="307">
        <v>22.020069700000001</v>
      </c>
      <c r="H99" s="307">
        <v>25.541680499999998</v>
      </c>
      <c r="I99" s="307">
        <v>1.8033604999999999</v>
      </c>
      <c r="J99" s="307">
        <v>5.3058740000000002</v>
      </c>
      <c r="K99" s="307">
        <v>12.981879600000001</v>
      </c>
      <c r="L99" s="307">
        <v>1.0316999</v>
      </c>
      <c r="M99" s="184">
        <v>65.693918800000006</v>
      </c>
    </row>
    <row r="100" spans="1:13" x14ac:dyDescent="0.25">
      <c r="A100" s="10" t="s">
        <v>98</v>
      </c>
      <c r="B100" s="307">
        <v>71.5470878</v>
      </c>
      <c r="C100" s="307">
        <v>7.5902266000000003</v>
      </c>
      <c r="D100" s="307" t="s">
        <v>135</v>
      </c>
      <c r="E100" s="307">
        <v>0.4718136</v>
      </c>
      <c r="F100" s="307">
        <v>1.5240000000000002E-4</v>
      </c>
      <c r="G100" s="307">
        <v>11.665462400000001</v>
      </c>
      <c r="H100" s="307" t="s">
        <v>135</v>
      </c>
      <c r="I100" s="307">
        <v>0.49737320000000002</v>
      </c>
      <c r="J100" s="307">
        <v>1.7647487000000002</v>
      </c>
      <c r="K100" s="307">
        <v>2.0904097999999998</v>
      </c>
      <c r="L100" s="307">
        <v>0.23413830000000002</v>
      </c>
      <c r="M100" s="184">
        <v>25.321703599999999</v>
      </c>
    </row>
    <row r="101" spans="1:13" x14ac:dyDescent="0.25">
      <c r="A101" s="16" t="s">
        <v>99</v>
      </c>
      <c r="B101" s="307">
        <v>638.03518179999992</v>
      </c>
      <c r="C101" s="307">
        <v>17.2939206</v>
      </c>
      <c r="D101" s="307">
        <v>7778.3559522000005</v>
      </c>
      <c r="E101" s="307">
        <v>6.1901700000000002</v>
      </c>
      <c r="F101" s="307">
        <v>1.2909596000000001</v>
      </c>
      <c r="G101" s="307">
        <v>51.082282799999994</v>
      </c>
      <c r="H101" s="307">
        <v>0.11859600000000001</v>
      </c>
      <c r="I101" s="307">
        <v>4.6135105000000003</v>
      </c>
      <c r="J101" s="307">
        <v>40.841739200000006</v>
      </c>
      <c r="K101" s="307">
        <v>255.42756290000003</v>
      </c>
      <c r="L101" s="307">
        <v>538.47869070000002</v>
      </c>
      <c r="M101" s="184">
        <v>1268.5773254000003</v>
      </c>
    </row>
    <row r="102" spans="1:13" x14ac:dyDescent="0.25">
      <c r="A102" s="16" t="s">
        <v>100</v>
      </c>
      <c r="B102" s="307">
        <v>20.5953439</v>
      </c>
      <c r="C102" s="307">
        <v>4.7812497</v>
      </c>
      <c r="D102" s="307" t="s">
        <v>135</v>
      </c>
      <c r="E102" s="307">
        <v>3.2916E-3</v>
      </c>
      <c r="F102" s="307" t="s">
        <v>135</v>
      </c>
      <c r="G102" s="307">
        <v>2.4384248999999998</v>
      </c>
      <c r="H102" s="307">
        <v>11.319076900000001</v>
      </c>
      <c r="I102" s="307">
        <v>0.1358249</v>
      </c>
      <c r="J102" s="307">
        <v>6.9499999999999998E-4</v>
      </c>
      <c r="K102" s="307">
        <v>9.416063900000001</v>
      </c>
      <c r="L102" s="307">
        <v>4.4314699999999999E-2</v>
      </c>
      <c r="M102" s="184">
        <v>9.5036459999999998</v>
      </c>
    </row>
    <row r="103" spans="1:13" ht="15" customHeight="1" x14ac:dyDescent="0.25">
      <c r="A103" s="355" t="s">
        <v>101</v>
      </c>
      <c r="B103" s="515">
        <v>3.0641151</v>
      </c>
      <c r="C103" s="515">
        <v>7.4488000000000002E-3</v>
      </c>
      <c r="D103" s="515" t="s">
        <v>135</v>
      </c>
      <c r="E103" s="515">
        <v>3.1594000000000001E-3</v>
      </c>
      <c r="F103" s="515" t="s">
        <v>135</v>
      </c>
      <c r="G103" s="515">
        <v>17.199152100000003</v>
      </c>
      <c r="H103" s="515" t="s">
        <v>135</v>
      </c>
      <c r="I103" s="515">
        <v>0.48402640000000002</v>
      </c>
      <c r="J103" s="515">
        <v>0.18052860000000001</v>
      </c>
      <c r="K103" s="515">
        <v>11.1331881</v>
      </c>
      <c r="L103" s="515">
        <v>3.4998735000000001</v>
      </c>
      <c r="M103" s="185">
        <v>22.867215499999997</v>
      </c>
    </row>
    <row r="104" spans="1:13" x14ac:dyDescent="0.25">
      <c r="A104" s="803" t="s">
        <v>1516</v>
      </c>
      <c r="B104" s="803"/>
      <c r="C104" s="803"/>
      <c r="D104" s="803"/>
      <c r="E104" s="803"/>
      <c r="F104" s="803"/>
      <c r="G104" s="803"/>
      <c r="H104" s="803"/>
      <c r="I104" s="803"/>
      <c r="J104" s="803"/>
      <c r="K104" s="803"/>
      <c r="L104" s="803"/>
      <c r="M104" s="803"/>
    </row>
  </sheetData>
  <mergeCells count="10">
    <mergeCell ref="A104:M104"/>
    <mergeCell ref="A1:M1"/>
    <mergeCell ref="A2:M2"/>
    <mergeCell ref="A4:A5"/>
    <mergeCell ref="B4:C4"/>
    <mergeCell ref="D4:E4"/>
    <mergeCell ref="F4:G4"/>
    <mergeCell ref="H4:I4"/>
    <mergeCell ref="J4:K4"/>
    <mergeCell ref="L4:M4"/>
  </mergeCells>
  <phoneticPr fontId="35" type="noConversion"/>
  <pageMargins left="0.7" right="0.7" top="0.75" bottom="0.38" header="0.3" footer="0.3"/>
  <pageSetup paperSize="9" scale="46" fitToHeight="0" orientation="portrait" r:id="rId1"/>
  <headerFooter>
    <oddHeader>&amp;CВНЕШНЯЯ ТОРГОВЛЯ</oddHeader>
    <oddFooter>&amp;L&amp;P&amp;CТорговля в России. 2017</oddFooter>
  </headerFooter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2"/>
  <dimension ref="A1"/>
  <sheetViews>
    <sheetView workbookViewId="0"/>
  </sheetViews>
  <sheetFormatPr defaultRowHeight="15" x14ac:dyDescent="0.25"/>
  <sheetData>
    <row r="1" spans="1:1" x14ac:dyDescent="0.25">
      <c r="A1" s="14"/>
    </row>
  </sheetData>
  <phoneticPr fontId="35" type="noConversion"/>
  <pageMargins left="0.7" right="0.7" top="0.75" bottom="0.75" header="0.3" footer="0.3"/>
  <pageSetup paperSize="9" orientation="portrait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3"/>
  <dimension ref="A1"/>
  <sheetViews>
    <sheetView workbookViewId="0"/>
  </sheetViews>
  <sheetFormatPr defaultRowHeight="15" x14ac:dyDescent="0.25"/>
  <sheetData/>
  <phoneticPr fontId="3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54</vt:i4>
      </vt:variant>
      <vt:variant>
        <vt:lpstr>Именованные диапазоны</vt:lpstr>
      </vt:variant>
      <vt:variant>
        <vt:i4>56</vt:i4>
      </vt:variant>
    </vt:vector>
  </HeadingPairs>
  <TitlesOfParts>
    <vt:vector size="110" baseType="lpstr">
      <vt:lpstr>титул</vt:lpstr>
      <vt:lpstr>содержание</vt:lpstr>
      <vt:lpstr>Т.1.1</vt:lpstr>
      <vt:lpstr>Т.1.2</vt:lpstr>
      <vt:lpstr>Т.1.3</vt:lpstr>
      <vt:lpstr>Т.1.4</vt:lpstr>
      <vt:lpstr>Т.1.5</vt:lpstr>
      <vt:lpstr>Т.2.1</vt:lpstr>
      <vt:lpstr>Т.2.2</vt:lpstr>
      <vt:lpstr>Т.2.3</vt:lpstr>
      <vt:lpstr>Т.2.4</vt:lpstr>
      <vt:lpstr>Т.2.5</vt:lpstr>
      <vt:lpstr>Т.2.6</vt:lpstr>
      <vt:lpstr>Т.2.7</vt:lpstr>
      <vt:lpstr>Т.2.8</vt:lpstr>
      <vt:lpstr>Т.3.1</vt:lpstr>
      <vt:lpstr>Т.3.2</vt:lpstr>
      <vt:lpstr>Т.3.3</vt:lpstr>
      <vt:lpstr>Т.3.4</vt:lpstr>
      <vt:lpstr>Т.3.5</vt:lpstr>
      <vt:lpstr>Т.3.6</vt:lpstr>
      <vt:lpstr>Т.3.7</vt:lpstr>
      <vt:lpstr>Т.3.8</vt:lpstr>
      <vt:lpstr>Т.4.1</vt:lpstr>
      <vt:lpstr>Т.4.2</vt:lpstr>
      <vt:lpstr>Т.4.3</vt:lpstr>
      <vt:lpstr>Т.5.1</vt:lpstr>
      <vt:lpstr>Т.5.2</vt:lpstr>
      <vt:lpstr>Т.5.3</vt:lpstr>
      <vt:lpstr>Т. 6.1</vt:lpstr>
      <vt:lpstr>Т.6.2</vt:lpstr>
      <vt:lpstr>Т.6.3</vt:lpstr>
      <vt:lpstr>Т.6.4</vt:lpstr>
      <vt:lpstr>Т.6.5</vt:lpstr>
      <vt:lpstr>Т.6.6</vt:lpstr>
      <vt:lpstr>Т.6.7</vt:lpstr>
      <vt:lpstr>Т.6.8</vt:lpstr>
      <vt:lpstr>Т.6.9</vt:lpstr>
      <vt:lpstr>Т.6.10</vt:lpstr>
      <vt:lpstr>Т.6.11</vt:lpstr>
      <vt:lpstr>Т.6.12</vt:lpstr>
      <vt:lpstr>Т.6.13</vt:lpstr>
      <vt:lpstr>Т.6.14</vt:lpstr>
      <vt:lpstr>Т.6.15</vt:lpstr>
      <vt:lpstr>Т.7.1</vt:lpstr>
      <vt:lpstr>Т.7.2</vt:lpstr>
      <vt:lpstr>Т.7.3</vt:lpstr>
      <vt:lpstr>Т.7.4</vt:lpstr>
      <vt:lpstr>Т.7.5</vt:lpstr>
      <vt:lpstr>Т.7.6</vt:lpstr>
      <vt:lpstr>8.1</vt:lpstr>
      <vt:lpstr>8.2</vt:lpstr>
      <vt:lpstr>Лист2</vt:lpstr>
      <vt:lpstr>Лист3</vt:lpstr>
      <vt:lpstr>'Т. 6.1'!OLE_LINK1</vt:lpstr>
      <vt:lpstr>Т.5.1!OLE_LINK1</vt:lpstr>
      <vt:lpstr>Т.5.2!OLE_LINK1</vt:lpstr>
      <vt:lpstr>Т.5.3!OLE_LINK1</vt:lpstr>
      <vt:lpstr>Т.6.10!OLE_LINK1</vt:lpstr>
      <vt:lpstr>Т.6.11!OLE_LINK1</vt:lpstr>
      <vt:lpstr>Т.6.12!OLE_LINK1</vt:lpstr>
      <vt:lpstr>Т.6.13!OLE_LINK1</vt:lpstr>
      <vt:lpstr>Т.6.14!OLE_LINK1</vt:lpstr>
      <vt:lpstr>Т.6.15!OLE_LINK1</vt:lpstr>
      <vt:lpstr>Т.6.5!OLE_LINK1</vt:lpstr>
      <vt:lpstr>Т.6.6!OLE_LINK1</vt:lpstr>
      <vt:lpstr>Т.6.7!OLE_LINK1</vt:lpstr>
      <vt:lpstr>Т.6.8!OLE_LINK1</vt:lpstr>
      <vt:lpstr>Т.6.9!OLE_LINK1</vt:lpstr>
      <vt:lpstr>'8.1'!Заголовки_для_печати</vt:lpstr>
      <vt:lpstr>содержание!Заголовки_для_печати</vt:lpstr>
      <vt:lpstr>Т.1.1!Заголовки_для_печати</vt:lpstr>
      <vt:lpstr>Т.1.2!Заголовки_для_печати</vt:lpstr>
      <vt:lpstr>Т.1.3!Заголовки_для_печати</vt:lpstr>
      <vt:lpstr>Т.1.4!Заголовки_для_печати</vt:lpstr>
      <vt:lpstr>Т.1.5!Заголовки_для_печати</vt:lpstr>
      <vt:lpstr>Т.2.1!Заголовки_для_печати</vt:lpstr>
      <vt:lpstr>Т.2.2!Заголовки_для_печати</vt:lpstr>
      <vt:lpstr>Т.2.3!Заголовки_для_печати</vt:lpstr>
      <vt:lpstr>Т.2.4!Заголовки_для_печати</vt:lpstr>
      <vt:lpstr>Т.2.5!Заголовки_для_печати</vt:lpstr>
      <vt:lpstr>Т.2.6!Заголовки_для_печати</vt:lpstr>
      <vt:lpstr>Т.2.7!Заголовки_для_печати</vt:lpstr>
      <vt:lpstr>Т.2.8!Заголовки_для_печати</vt:lpstr>
      <vt:lpstr>Т.3.1!Заголовки_для_печати</vt:lpstr>
      <vt:lpstr>Т.3.2!Заголовки_для_печати</vt:lpstr>
      <vt:lpstr>Т.3.3!Заголовки_для_печати</vt:lpstr>
      <vt:lpstr>Т.3.4!Заголовки_для_печати</vt:lpstr>
      <vt:lpstr>Т.3.5!Заголовки_для_печати</vt:lpstr>
      <vt:lpstr>Т.3.6!Заголовки_для_печати</vt:lpstr>
      <vt:lpstr>Т.3.7!Заголовки_для_печати</vt:lpstr>
      <vt:lpstr>Т.3.8!Заголовки_для_печати</vt:lpstr>
      <vt:lpstr>Т.4.1!Заголовки_для_печати</vt:lpstr>
      <vt:lpstr>Т.4.2!Заголовки_для_печати</vt:lpstr>
      <vt:lpstr>Т.4.3!Заголовки_для_печати</vt:lpstr>
      <vt:lpstr>Т.5.1!Заголовки_для_печати</vt:lpstr>
      <vt:lpstr>Т.5.2!Заголовки_для_печати</vt:lpstr>
      <vt:lpstr>Т.5.3!Заголовки_для_печати</vt:lpstr>
      <vt:lpstr>Т.6.11!Заголовки_для_печати</vt:lpstr>
      <vt:lpstr>Т.6.12!Заголовки_для_печати</vt:lpstr>
      <vt:lpstr>Т.6.13!Заголовки_для_печати</vt:lpstr>
      <vt:lpstr>Т.6.6!Заголовки_для_печати</vt:lpstr>
      <vt:lpstr>Т.6.7!Заголовки_для_печати</vt:lpstr>
      <vt:lpstr>Т.6.8!Заголовки_для_печати</vt:lpstr>
      <vt:lpstr>Т.7.1!Заголовки_для_печати</vt:lpstr>
      <vt:lpstr>Т.7.2!Заголовки_для_печати</vt:lpstr>
      <vt:lpstr>Т.7.3!Заголовки_для_печати</vt:lpstr>
      <vt:lpstr>Т.7.4!Заголовки_для_печати</vt:lpstr>
      <vt:lpstr>Т.7.5!Заголовки_для_печати</vt:lpstr>
      <vt:lpstr>Т.7.6!Заголовки_для_печати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Бобок А.О.</dc:creator>
  <cp:lastModifiedBy>Бобок А.О.</cp:lastModifiedBy>
  <cp:lastPrinted>2017-12-07T14:24:27Z</cp:lastPrinted>
  <dcterms:created xsi:type="dcterms:W3CDTF">2015-05-06T11:44:01Z</dcterms:created>
  <dcterms:modified xsi:type="dcterms:W3CDTF">2018-01-12T12:12:16Z</dcterms:modified>
</cp:coreProperties>
</file>