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mc:AlternateContent xmlns:mc="http://schemas.openxmlformats.org/markup-compatibility/2006">
    <mc:Choice Requires="x15">
      <x15ac:absPath xmlns:x15ac="http://schemas.microsoft.com/office/spreadsheetml/2010/11/ac" url="R:\Commodities\2019a\Web charts\"/>
    </mc:Choice>
  </mc:AlternateContent>
  <xr:revisionPtr revIDLastSave="0" documentId="13_ncr:1_{F2330E8C-03FA-4B45-AE31-4249E2556A0C}" xr6:coauthVersionLast="36" xr6:coauthVersionMax="36" xr10:uidLastSave="{00000000-0000-0000-0000-000000000000}"/>
  <bookViews>
    <workbookView xWindow="480" yWindow="180" windowWidth="27795" windowHeight="12525" xr2:uid="{00000000-000D-0000-FFFF-FFFF00000000}"/>
  </bookViews>
  <sheets>
    <sheet name="Forecast" sheetId="1" r:id="rId1"/>
  </sheets>
  <externalReferences>
    <externalReference r:id="rId2"/>
  </externalReferences>
  <definedNames>
    <definedName name="change">'[1]2 Pct'!#REF!</definedName>
    <definedName name="_xlnm.Print_Area" localSheetId="0">Forecast!$B$1:$V$76,Forecast!$B$83:$V$158,Forecast!$B$165:$V$216,Forecast!$B$229:$V$277</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V157" i="1" l="1"/>
  <c r="V211" i="1" s="1"/>
  <c r="V83" i="1"/>
  <c r="V165" i="1" s="1"/>
</calcChain>
</file>

<file path=xl/sharedStrings.xml><?xml version="1.0" encoding="utf-8"?>
<sst xmlns="http://schemas.openxmlformats.org/spreadsheetml/2006/main" count="389" uniqueCount="214">
  <si>
    <t>Commodity</t>
  </si>
  <si>
    <t>Unit</t>
  </si>
  <si>
    <t>Energy</t>
  </si>
  <si>
    <t/>
  </si>
  <si>
    <t>Coal, Australia</t>
  </si>
  <si>
    <t>$/mt</t>
  </si>
  <si>
    <t>$/bbl</t>
  </si>
  <si>
    <t>Natural gas, Europe</t>
  </si>
  <si>
    <t>$/mmbtu</t>
  </si>
  <si>
    <t>Natural gas, US</t>
  </si>
  <si>
    <t>Natural gas LNG, Japan</t>
  </si>
  <si>
    <t>Non Energy Commodities</t>
  </si>
  <si>
    <t>Agriculture</t>
  </si>
  <si>
    <t>Beverages</t>
  </si>
  <si>
    <t>Cocoa</t>
  </si>
  <si>
    <t>Coffee, Arabica</t>
  </si>
  <si>
    <t>Food</t>
  </si>
  <si>
    <t>Fats and Oils</t>
  </si>
  <si>
    <t>Coconut oil</t>
  </si>
  <si>
    <t>Groundnut oil</t>
  </si>
  <si>
    <t>Palm oil</t>
  </si>
  <si>
    <t>Soybean meal</t>
  </si>
  <si>
    <t>Soybean oil</t>
  </si>
  <si>
    <t>Soybeans</t>
  </si>
  <si>
    <t>Grains</t>
  </si>
  <si>
    <t>Barley</t>
  </si>
  <si>
    <t>Maize</t>
  </si>
  <si>
    <t>Rice, Thailand, 5%</t>
  </si>
  <si>
    <t>Wheat, US, HRW</t>
  </si>
  <si>
    <t>Other Food</t>
  </si>
  <si>
    <t>Meat, beef</t>
  </si>
  <si>
    <t>Meat, chicken</t>
  </si>
  <si>
    <t>Oranges</t>
  </si>
  <si>
    <t>Shrimp, Mexico</t>
  </si>
  <si>
    <t>Raw Materials</t>
  </si>
  <si>
    <t>Timber</t>
  </si>
  <si>
    <t>Logs, Cameroon</t>
  </si>
  <si>
    <t>$/cum</t>
  </si>
  <si>
    <t>Logs, Malaysia</t>
  </si>
  <si>
    <t>Sawnwood, Malaysia</t>
  </si>
  <si>
    <t>Other Raw Materials</t>
  </si>
  <si>
    <t>Cotton A Index</t>
  </si>
  <si>
    <t>Fertilizers</t>
  </si>
  <si>
    <t>DAP</t>
  </si>
  <si>
    <t>Phosphate rock</t>
  </si>
  <si>
    <t>Potassium chloride</t>
  </si>
  <si>
    <t>TSP</t>
  </si>
  <si>
    <t>Urea, E. Europe, bulk</t>
  </si>
  <si>
    <t>Metals and Minerals</t>
  </si>
  <si>
    <t xml:space="preserve">Aluminum </t>
  </si>
  <si>
    <t>Copper</t>
  </si>
  <si>
    <t>Iron ore</t>
  </si>
  <si>
    <t>$/dmt</t>
  </si>
  <si>
    <t>Lead</t>
  </si>
  <si>
    <t>Nickel</t>
  </si>
  <si>
    <t>Tin</t>
  </si>
  <si>
    <t>Zinc</t>
  </si>
  <si>
    <t>Precious Metals</t>
  </si>
  <si>
    <t>Gold</t>
  </si>
  <si>
    <t>$/toz</t>
  </si>
  <si>
    <t>Platinum</t>
  </si>
  <si>
    <t>Silver</t>
  </si>
  <si>
    <t>Sugar, World</t>
  </si>
  <si>
    <t>Tea, auctions (3), average</t>
  </si>
  <si>
    <t>World Bank Commodities Price Forecast (nominal US dollars)</t>
  </si>
  <si>
    <t>FCOAL_AUS</t>
  </si>
  <si>
    <t>FCRUDE_PETRO</t>
  </si>
  <si>
    <t>FNGAS_EUR</t>
  </si>
  <si>
    <t>FNGAS_US</t>
  </si>
  <si>
    <t>FNGAS_JP</t>
  </si>
  <si>
    <t>FCOCOA</t>
  </si>
  <si>
    <t>FCOFFEE_ARABIC</t>
  </si>
  <si>
    <t>FCOFFEE_ROBUS</t>
  </si>
  <si>
    <t>FTEA_AVG</t>
  </si>
  <si>
    <t>FCOCONUT_OIL</t>
  </si>
  <si>
    <t>FGRNUT_OIL</t>
  </si>
  <si>
    <t>FPALM_OIL</t>
  </si>
  <si>
    <t>FSOYBEAN_MEAL</t>
  </si>
  <si>
    <t>FSOYBEAN_OIL</t>
  </si>
  <si>
    <t>FSOYBEANS</t>
  </si>
  <si>
    <t>FBANANA_US</t>
  </si>
  <si>
    <t>FBEEF</t>
  </si>
  <si>
    <t>FCHICKEN</t>
  </si>
  <si>
    <t>FORANGE</t>
  </si>
  <si>
    <t>FSHRIMP_MEX</t>
  </si>
  <si>
    <t>FSUGAR_WLD</t>
  </si>
  <si>
    <t>FLOGS_CMR</t>
  </si>
  <si>
    <t>FLOGS_MYS</t>
  </si>
  <si>
    <t>FSAWNWD_MYS</t>
  </si>
  <si>
    <t>Rubber, Malaysian</t>
  </si>
  <si>
    <t>Tobacco</t>
  </si>
  <si>
    <t>FCOTTON_A_INDX</t>
  </si>
  <si>
    <t>FRUBBER1_MYSG</t>
  </si>
  <si>
    <t>FTOBAC_US</t>
  </si>
  <si>
    <t>FDAP</t>
  </si>
  <si>
    <t>FPHOSROCK</t>
  </si>
  <si>
    <t>FPOTASH</t>
  </si>
  <si>
    <t>FTSP</t>
  </si>
  <si>
    <t>FUREA_EE_BULK</t>
  </si>
  <si>
    <t>FALUMINUM</t>
  </si>
  <si>
    <t>FCOPPER</t>
  </si>
  <si>
    <t>FIRON_ORE</t>
  </si>
  <si>
    <t>FLEAD</t>
  </si>
  <si>
    <t>FNICKEL</t>
  </si>
  <si>
    <t>FTIN</t>
  </si>
  <si>
    <t>FZINC</t>
  </si>
  <si>
    <t>FGOLD</t>
  </si>
  <si>
    <t>FSILVER</t>
  </si>
  <si>
    <t>FPLATINUM</t>
  </si>
  <si>
    <t>KFCOAL_AUS</t>
  </si>
  <si>
    <t>KFCRUDE_PETRO</t>
  </si>
  <si>
    <t>KFNGAS_EUR</t>
  </si>
  <si>
    <t>KFNGAS_US</t>
  </si>
  <si>
    <t>KFNGAS_JP</t>
  </si>
  <si>
    <t>KFCOCOA</t>
  </si>
  <si>
    <t>KFCOFFEE_ARABIC</t>
  </si>
  <si>
    <t>KFCOFFEE_ROBUS</t>
  </si>
  <si>
    <t>KFTEA_AVG</t>
  </si>
  <si>
    <t>KFCOCONUT_OIL</t>
  </si>
  <si>
    <t>KFGRNUT_OIL</t>
  </si>
  <si>
    <t>KFPALM_OIL</t>
  </si>
  <si>
    <t>KFSOYBEAN_MEAL</t>
  </si>
  <si>
    <t>KFSOYBEAN_OIL</t>
  </si>
  <si>
    <t>KFSOYBEANS</t>
  </si>
  <si>
    <t>KFBARLEY</t>
  </si>
  <si>
    <t>KFMAIZE</t>
  </si>
  <si>
    <t>KFRICE_05</t>
  </si>
  <si>
    <t>KFWHEAT_US_HRW</t>
  </si>
  <si>
    <t>KFBANANA_US</t>
  </si>
  <si>
    <t>KFBEEF</t>
  </si>
  <si>
    <t>KFCHICKEN</t>
  </si>
  <si>
    <t>KFORANGE</t>
  </si>
  <si>
    <t>KFSHRIMP_MEX</t>
  </si>
  <si>
    <t>KFSUGAR_WLD</t>
  </si>
  <si>
    <t>KFLOGS_CMR</t>
  </si>
  <si>
    <t>KFLOGS_MYS</t>
  </si>
  <si>
    <t>KFSAWNWD_MYS</t>
  </si>
  <si>
    <t>KFCOTTON_A_INDX</t>
  </si>
  <si>
    <t>KFRUBBER1_MYSG</t>
  </si>
  <si>
    <t>KFTOBAC_US</t>
  </si>
  <si>
    <t>KFDAP</t>
  </si>
  <si>
    <t>KFPHOSROCK</t>
  </si>
  <si>
    <t>KFPOTASH</t>
  </si>
  <si>
    <t>KFTSP</t>
  </si>
  <si>
    <t>KFUREA_EE_BULK</t>
  </si>
  <si>
    <t>KFALUMINUM</t>
  </si>
  <si>
    <t>KFCOPPER</t>
  </si>
  <si>
    <t>KFIRON_ORE</t>
  </si>
  <si>
    <t>KFLEAD</t>
  </si>
  <si>
    <t>KFNICKEL</t>
  </si>
  <si>
    <t>KFTIN</t>
  </si>
  <si>
    <t>KFZINC</t>
  </si>
  <si>
    <t>KFGOLD</t>
  </si>
  <si>
    <t>KFSILVER</t>
  </si>
  <si>
    <t>KFPLATINUM</t>
  </si>
  <si>
    <t>Non-energy commodities</t>
  </si>
  <si>
    <t>Other food</t>
  </si>
  <si>
    <t>Raw materials</t>
  </si>
  <si>
    <t>Metals and minerals a/</t>
  </si>
  <si>
    <t>Base Metals b/</t>
  </si>
  <si>
    <t>MUV index e/</t>
  </si>
  <si>
    <t>% change per annum</t>
  </si>
  <si>
    <t>US GDP deflator</t>
  </si>
  <si>
    <t>FiENERGY</t>
  </si>
  <si>
    <t>FiNONFUEL</t>
  </si>
  <si>
    <t>FiAGRICULTURE</t>
  </si>
  <si>
    <t>FiBEVERAGES</t>
  </si>
  <si>
    <t>FiFOOD</t>
  </si>
  <si>
    <t>FiFATS_OILS</t>
  </si>
  <si>
    <t>FiGRAINS</t>
  </si>
  <si>
    <t>FiOTHERFOOD</t>
  </si>
  <si>
    <t>FiRAW_MATERIAL</t>
  </si>
  <si>
    <t>FiTIMBER</t>
  </si>
  <si>
    <t>FiOTHERRAWMAT</t>
  </si>
  <si>
    <t>FiFERTILIZERS</t>
  </si>
  <si>
    <t>FiMETMIN</t>
  </si>
  <si>
    <t>FiBASEMET</t>
  </si>
  <si>
    <t>FiPRECIOUSMET</t>
  </si>
  <si>
    <t>KFiENERGY</t>
  </si>
  <si>
    <t>KFiNONFUEL</t>
  </si>
  <si>
    <t>KFiAGRICULTURE</t>
  </si>
  <si>
    <t>KFiBEVERAGES</t>
  </si>
  <si>
    <t>KFiFOOD</t>
  </si>
  <si>
    <t>KFiFATS_OILS</t>
  </si>
  <si>
    <t>KFiGRAINS</t>
  </si>
  <si>
    <t>KFiOTHERFOOD</t>
  </si>
  <si>
    <t>KFiRAW_MATERIAL</t>
  </si>
  <si>
    <t>KFiTIMBER</t>
  </si>
  <si>
    <t>KFiOTHERRAWMAT</t>
  </si>
  <si>
    <t>KFiFERTILIZERS</t>
  </si>
  <si>
    <t>KFiMETMIN</t>
  </si>
  <si>
    <t>KFiBASEMET</t>
  </si>
  <si>
    <t>KFiPRECIOUSMET</t>
  </si>
  <si>
    <t>MUV</t>
  </si>
  <si>
    <t>USANYMKTPXD</t>
  </si>
  <si>
    <t>MUVPC</t>
  </si>
  <si>
    <t>USANYMKTPXDPC</t>
  </si>
  <si>
    <t>FBARLEY</t>
  </si>
  <si>
    <t>FMAIZE</t>
  </si>
  <si>
    <t>FRICE_05</t>
  </si>
  <si>
    <t>FWHEAT_US_HRW</t>
  </si>
  <si>
    <t>Inflation indices, 2010=100 d/</t>
  </si>
  <si>
    <t>Price indices in nominal US dollars (2010=100)</t>
  </si>
  <si>
    <t>Price indices in real 2010 US dollars (2010=100) c/</t>
  </si>
  <si>
    <t>$/kg</t>
  </si>
  <si>
    <t>Oils and Meals</t>
  </si>
  <si>
    <t>World Bank Commodities Price Forecast (constant US dollars)</t>
  </si>
  <si>
    <t>Bananas, US</t>
  </si>
  <si>
    <t>Forecasts</t>
  </si>
  <si>
    <t>Crude oil, avg</t>
  </si>
  <si>
    <t>Coffee, Robusta</t>
  </si>
  <si>
    <t>World Bank Commodities Price Indices</t>
  </si>
  <si>
    <t>Next update:  October 2019</t>
  </si>
  <si>
    <t>Released: April 23,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</si>
</sst>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_(* #,##0.0_);_(* \(#,##0.0\);_(* &quot;-&quot;??_);_(@_)"/>
    <numFmt numFmtId="165" formatCode="_(* #,##0_);_(* \(#,##0\);_(* &quot;-&quot;??_);_(@_)"/>
    <numFmt numFmtId="166" formatCode="0.0"/>
    <numFmt numFmtId="167" formatCode="[$-409]d\-mmm\-yyyy;@"/>
    <numFmt numFmtId="168" formatCode="#,##0.0_);\(#,##0.0\)"/>
  </numFmts>
  <fonts count="24" x14ac:knownFonts="1">
    <font>
      <sz val="10"/>
      <name val="Arial"/>
    </font>
    <font>
      <sz val="10"/>
      <name val="Arial"/>
      <family val="2"/>
    </font>
    <font>
      <sz val="11"/>
      <name val="Arial"/>
      <family val="2"/>
    </font>
    <font>
      <b/>
      <sz val="24"/>
      <color theme="4" tint="-0.499984740745262"/>
      <name val="Arial"/>
      <family val="2"/>
    </font>
    <font>
      <sz val="7"/>
      <name val="Arial"/>
      <family val="2"/>
    </font>
    <font>
      <b/>
      <sz val="20"/>
      <color theme="4" tint="-0.499984740745262"/>
      <name val="Arial"/>
      <family val="2"/>
    </font>
    <font>
      <b/>
      <sz val="16"/>
      <color theme="4" tint="-0.499984740745262"/>
      <name val="Arial"/>
      <family val="2"/>
    </font>
    <font>
      <b/>
      <sz val="11"/>
      <name val="Arial"/>
      <family val="2"/>
    </font>
    <font>
      <sz val="16"/>
      <color theme="4" tint="-0.499984740745262"/>
      <name val="Arial"/>
      <family val="2"/>
    </font>
    <font>
      <b/>
      <sz val="16"/>
      <name val="Arial"/>
      <family val="2"/>
    </font>
    <font>
      <b/>
      <sz val="14"/>
      <color theme="4" tint="-0.499984740745262"/>
      <name val="Arial"/>
      <family val="2"/>
    </font>
    <font>
      <sz val="14"/>
      <name val="Arial"/>
      <family val="2"/>
    </font>
    <font>
      <b/>
      <sz val="14"/>
      <name val="Arial"/>
      <family val="2"/>
    </font>
    <font>
      <b/>
      <sz val="6"/>
      <name val="Arial"/>
      <family val="2"/>
    </font>
    <font>
      <sz val="14"/>
      <color theme="4" tint="-0.499984740745262"/>
      <name val="Arial"/>
      <family val="2"/>
    </font>
    <font>
      <sz val="6"/>
      <name val="Arial"/>
      <family val="2"/>
    </font>
    <font>
      <sz val="6.5"/>
      <name val="Arial"/>
      <family val="2"/>
    </font>
    <font>
      <sz val="6.5"/>
      <color indexed="8"/>
      <name val="Arial"/>
      <family val="2"/>
    </font>
    <font>
      <sz val="11"/>
      <color indexed="8"/>
      <name val="Arial"/>
      <family val="2"/>
    </font>
    <font>
      <sz val="6"/>
      <color indexed="8"/>
      <name val="Arial"/>
      <family val="2"/>
    </font>
    <font>
      <sz val="8"/>
      <name val="Arial"/>
      <family val="2"/>
    </font>
    <font>
      <sz val="7.5"/>
      <name val="Arial"/>
      <family val="2"/>
    </font>
    <font>
      <b/>
      <sz val="18"/>
      <color theme="4" tint="-0.499984740745262"/>
      <name val="Arial"/>
      <family val="2"/>
    </font>
    <font>
      <sz val="18"/>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6" tint="0.79998168889431442"/>
        <bgColor indexed="64"/>
      </patternFill>
    </fill>
  </fills>
  <borders count="6">
    <border>
      <left/>
      <right/>
      <top/>
      <bottom/>
      <diagonal/>
    </border>
    <border>
      <left/>
      <right/>
      <top/>
      <bottom style="medium">
        <color theme="4" tint="-0.499984740745262"/>
      </bottom>
      <diagonal/>
    </border>
    <border>
      <left/>
      <right/>
      <top/>
      <bottom style="thick">
        <color theme="4" tint="-0.499984740745262"/>
      </bottom>
      <diagonal/>
    </border>
    <border>
      <left/>
      <right style="thick">
        <color theme="4"/>
      </right>
      <top/>
      <bottom/>
      <diagonal/>
    </border>
    <border>
      <left/>
      <right/>
      <top/>
      <bottom style="thick">
        <color rgb="FFE26B0A"/>
      </bottom>
      <diagonal/>
    </border>
    <border>
      <left/>
      <right/>
      <top style="thick">
        <color rgb="FFE26B0A"/>
      </top>
      <bottom style="thin">
        <color indexed="64"/>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1" fillId="0" borderId="0"/>
  </cellStyleXfs>
  <cellXfs count="90">
    <xf numFmtId="0" fontId="0" fillId="0" borderId="0" xfId="0"/>
    <xf numFmtId="0" fontId="2" fillId="0" borderId="0" xfId="0" applyNumberFormat="1" applyFont="1"/>
    <xf numFmtId="167" fontId="5" fillId="2" borderId="4" xfId="3" applyNumberFormat="1" applyFont="1" applyFill="1" applyBorder="1" applyAlignment="1"/>
    <xf numFmtId="167" fontId="6" fillId="2" borderId="4" xfId="3" applyNumberFormat="1" applyFont="1" applyFill="1" applyBorder="1" applyAlignment="1">
      <alignment horizontal="right"/>
    </xf>
    <xf numFmtId="0" fontId="4" fillId="0" borderId="0" xfId="0" applyNumberFormat="1" applyFont="1"/>
    <xf numFmtId="0" fontId="6" fillId="2" borderId="0" xfId="3" applyFont="1" applyFill="1" applyBorder="1" applyAlignment="1"/>
    <xf numFmtId="0" fontId="7" fillId="0" borderId="0" xfId="0" applyNumberFormat="1" applyFont="1" applyAlignment="1">
      <alignment horizontal="center"/>
    </xf>
    <xf numFmtId="0" fontId="8" fillId="2" borderId="1" xfId="3" applyFont="1" applyFill="1" applyBorder="1"/>
    <xf numFmtId="0" fontId="8" fillId="2" borderId="0" xfId="3" applyFont="1" applyFill="1" applyBorder="1" applyAlignment="1">
      <alignment horizontal="center"/>
    </xf>
    <xf numFmtId="0" fontId="9" fillId="0" borderId="0" xfId="0" applyNumberFormat="1" applyFont="1" applyAlignment="1">
      <alignment horizontal="center"/>
    </xf>
    <xf numFmtId="0" fontId="7" fillId="0" borderId="0" xfId="0" applyNumberFormat="1" applyFont="1"/>
    <xf numFmtId="0" fontId="10" fillId="2" borderId="0" xfId="3" applyFont="1" applyFill="1"/>
    <xf numFmtId="0" fontId="11" fillId="0" borderId="0" xfId="0" applyFont="1"/>
    <xf numFmtId="0" fontId="12" fillId="0" borderId="0" xfId="0" applyNumberFormat="1" applyFont="1" applyAlignment="1">
      <alignment horizontal="left"/>
    </xf>
    <xf numFmtId="0" fontId="13" fillId="0" borderId="0" xfId="0" applyNumberFormat="1" applyFont="1"/>
    <xf numFmtId="0" fontId="14" fillId="4" borderId="0" xfId="3" applyFont="1" applyFill="1"/>
    <xf numFmtId="0" fontId="11" fillId="4" borderId="0" xfId="0" applyNumberFormat="1" applyFont="1" applyFill="1"/>
    <xf numFmtId="164" fontId="14" fillId="4" borderId="0" xfId="1" applyNumberFormat="1" applyFont="1" applyFill="1" applyAlignment="1">
      <alignment horizontal="right"/>
    </xf>
    <xf numFmtId="0" fontId="15" fillId="0" borderId="0" xfId="0" applyNumberFormat="1" applyFont="1"/>
    <xf numFmtId="0" fontId="14" fillId="0" borderId="0" xfId="3" applyFont="1" applyFill="1"/>
    <xf numFmtId="0" fontId="11" fillId="0" borderId="0" xfId="0" applyNumberFormat="1" applyFont="1" applyFill="1"/>
    <xf numFmtId="164" fontId="14" fillId="0" borderId="0" xfId="1" applyNumberFormat="1" applyFont="1" applyFill="1" applyAlignment="1">
      <alignment horizontal="right"/>
    </xf>
    <xf numFmtId="0" fontId="11" fillId="0" borderId="0" xfId="0" applyNumberFormat="1" applyFont="1"/>
    <xf numFmtId="164" fontId="11" fillId="0" borderId="0" xfId="1" applyNumberFormat="1" applyFont="1" applyAlignment="1">
      <alignment horizontal="right"/>
    </xf>
    <xf numFmtId="0" fontId="11" fillId="0" borderId="0" xfId="0" applyNumberFormat="1" applyFont="1" applyAlignment="1">
      <alignment horizontal="left"/>
    </xf>
    <xf numFmtId="0" fontId="12" fillId="0" borderId="0" xfId="0" applyNumberFormat="1" applyFont="1"/>
    <xf numFmtId="0" fontId="14" fillId="2" borderId="0" xfId="3" applyFont="1" applyFill="1"/>
    <xf numFmtId="43" fontId="14" fillId="4" borderId="0" xfId="1" applyNumberFormat="1" applyFont="1" applyFill="1" applyAlignment="1">
      <alignment horizontal="right"/>
    </xf>
    <xf numFmtId="164" fontId="14" fillId="3" borderId="0" xfId="1" applyNumberFormat="1" applyFont="1" applyFill="1" applyAlignment="1">
      <alignment horizontal="right"/>
    </xf>
    <xf numFmtId="43" fontId="14" fillId="3" borderId="0" xfId="1" applyNumberFormat="1" applyFont="1" applyFill="1" applyAlignment="1">
      <alignment horizontal="right"/>
    </xf>
    <xf numFmtId="165" fontId="14" fillId="4" borderId="0" xfId="1" applyNumberFormat="1" applyFont="1" applyFill="1" applyAlignment="1">
      <alignment horizontal="right"/>
    </xf>
    <xf numFmtId="165" fontId="14" fillId="3" borderId="0" xfId="1" applyNumberFormat="1" applyFont="1" applyFill="1" applyAlignment="1">
      <alignment horizontal="right"/>
    </xf>
    <xf numFmtId="1" fontId="14" fillId="4" borderId="0" xfId="1" applyNumberFormat="1" applyFont="1" applyFill="1" applyAlignment="1">
      <alignment horizontal="right"/>
    </xf>
    <xf numFmtId="1" fontId="14" fillId="3" borderId="0" xfId="1" applyNumberFormat="1" applyFont="1" applyFill="1" applyAlignment="1">
      <alignment horizontal="right"/>
    </xf>
    <xf numFmtId="164" fontId="11" fillId="0" borderId="0" xfId="1" applyNumberFormat="1" applyFont="1"/>
    <xf numFmtId="164" fontId="14" fillId="3" borderId="0" xfId="2" applyNumberFormat="1" applyFont="1" applyFill="1"/>
    <xf numFmtId="0" fontId="2" fillId="0" borderId="0" xfId="0" applyNumberFormat="1" applyFont="1" applyAlignment="1">
      <alignment horizontal="left" vertical="center"/>
    </xf>
    <xf numFmtId="0" fontId="11" fillId="0" borderId="0" xfId="0" applyNumberFormat="1" applyFont="1" applyAlignment="1">
      <alignment horizontal="left" vertical="center"/>
    </xf>
    <xf numFmtId="0" fontId="15" fillId="0" borderId="0" xfId="0" applyNumberFormat="1" applyFont="1" applyAlignment="1">
      <alignment horizontal="left" vertical="center"/>
    </xf>
    <xf numFmtId="0" fontId="2" fillId="0" borderId="0" xfId="0" applyNumberFormat="1" applyFont="1" applyBorder="1"/>
    <xf numFmtId="0" fontId="15" fillId="0" borderId="0" xfId="0" applyNumberFormat="1" applyFont="1" applyBorder="1"/>
    <xf numFmtId="37" fontId="14" fillId="4" borderId="0" xfId="1" applyNumberFormat="1" applyFont="1" applyFill="1" applyAlignment="1">
      <alignment horizontal="right"/>
    </xf>
    <xf numFmtId="37" fontId="14" fillId="3" borderId="0" xfId="1" applyNumberFormat="1" applyFont="1" applyFill="1" applyAlignment="1">
      <alignment horizontal="right"/>
    </xf>
    <xf numFmtId="168" fontId="14" fillId="4" borderId="0" xfId="1" applyNumberFormat="1" applyFont="1" applyFill="1" applyAlignment="1">
      <alignment horizontal="right"/>
    </xf>
    <xf numFmtId="0" fontId="2" fillId="0" borderId="0" xfId="0" applyNumberFormat="1" applyFont="1" applyFill="1"/>
    <xf numFmtId="0" fontId="15" fillId="0" borderId="0" xfId="0" applyNumberFormat="1" applyFont="1" applyFill="1"/>
    <xf numFmtId="0" fontId="14" fillId="2" borderId="2" xfId="3" applyFont="1" applyFill="1" applyBorder="1"/>
    <xf numFmtId="0" fontId="15" fillId="0" borderId="3" xfId="0" applyNumberFormat="1" applyFont="1" applyBorder="1"/>
    <xf numFmtId="166" fontId="11" fillId="0" borderId="0" xfId="0" applyNumberFormat="1" applyFont="1"/>
    <xf numFmtId="0" fontId="15" fillId="0" borderId="0" xfId="0" applyNumberFormat="1" applyFont="1" applyAlignment="1">
      <alignment horizontal="center"/>
    </xf>
    <xf numFmtId="166" fontId="14" fillId="0" borderId="0" xfId="0" applyNumberFormat="1" applyFont="1" applyAlignment="1">
      <alignment horizontal="right"/>
    </xf>
    <xf numFmtId="166" fontId="14" fillId="0" borderId="0" xfId="0" applyNumberFormat="1" applyFont="1" applyAlignment="1"/>
    <xf numFmtId="166" fontId="6" fillId="0" borderId="0" xfId="0" applyNumberFormat="1" applyFont="1" applyAlignment="1">
      <alignment horizontal="right" vertical="center"/>
    </xf>
    <xf numFmtId="0" fontId="3" fillId="2" borderId="0" xfId="3" applyFont="1" applyFill="1" applyBorder="1" applyAlignment="1">
      <alignment vertical="center"/>
    </xf>
    <xf numFmtId="0" fontId="3" fillId="2" borderId="0" xfId="3" applyFont="1" applyFill="1" applyBorder="1" applyAlignment="1"/>
    <xf numFmtId="0" fontId="2" fillId="3" borderId="0" xfId="0" applyNumberFormat="1" applyFont="1" applyFill="1"/>
    <xf numFmtId="0" fontId="15" fillId="3" borderId="0" xfId="0" applyNumberFormat="1" applyFont="1" applyFill="1"/>
    <xf numFmtId="0" fontId="2" fillId="0" borderId="0" xfId="0" applyNumberFormat="1" applyFont="1" applyAlignment="1">
      <alignment horizontal="left"/>
    </xf>
    <xf numFmtId="0" fontId="14" fillId="2" borderId="0" xfId="3" applyFont="1" applyFill="1" applyBorder="1"/>
    <xf numFmtId="0" fontId="10" fillId="2" borderId="0" xfId="3" applyFont="1" applyFill="1" applyBorder="1"/>
    <xf numFmtId="0" fontId="14" fillId="4" borderId="0" xfId="0" applyNumberFormat="1" applyFont="1" applyFill="1"/>
    <xf numFmtId="0" fontId="14" fillId="0" borderId="0" xfId="0" applyNumberFormat="1" applyFont="1" applyFill="1"/>
    <xf numFmtId="166" fontId="6" fillId="0" borderId="0" xfId="0" applyNumberFormat="1" applyFont="1" applyAlignment="1">
      <alignment horizontal="right"/>
    </xf>
    <xf numFmtId="0" fontId="15" fillId="0" borderId="0" xfId="0" applyNumberFormat="1" applyFont="1" applyAlignment="1">
      <alignment horizontal="left"/>
    </xf>
    <xf numFmtId="0" fontId="16" fillId="0" borderId="0" xfId="0" applyFont="1"/>
    <xf numFmtId="0" fontId="16" fillId="0" borderId="0" xfId="0" applyNumberFormat="1" applyFont="1" applyAlignment="1">
      <alignment horizontal="center"/>
    </xf>
    <xf numFmtId="0" fontId="16" fillId="0" borderId="0" xfId="0" applyNumberFormat="1" applyFont="1" applyAlignment="1">
      <alignment horizontal="left"/>
    </xf>
    <xf numFmtId="0" fontId="17" fillId="0" borderId="0" xfId="0" applyNumberFormat="1" applyFont="1"/>
    <xf numFmtId="0" fontId="16" fillId="0" borderId="0" xfId="0" applyNumberFormat="1" applyFont="1"/>
    <xf numFmtId="0" fontId="18" fillId="0" borderId="0" xfId="0" applyNumberFormat="1" applyFont="1"/>
    <xf numFmtId="0" fontId="17" fillId="0" borderId="0" xfId="0" applyNumberFormat="1" applyFont="1" applyAlignment="1">
      <alignment horizontal="center"/>
    </xf>
    <xf numFmtId="0" fontId="19" fillId="0" borderId="0" xfId="0" applyNumberFormat="1" applyFont="1"/>
    <xf numFmtId="0" fontId="17" fillId="0" borderId="0" xfId="0" applyNumberFormat="1" applyFont="1" applyAlignment="1">
      <alignment horizontal="left"/>
    </xf>
    <xf numFmtId="0" fontId="16" fillId="0" borderId="0" xfId="0" applyNumberFormat="1" applyFont="1" applyFill="1" applyAlignment="1">
      <alignment horizontal="center"/>
    </xf>
    <xf numFmtId="0" fontId="16" fillId="0" borderId="0" xfId="0" applyNumberFormat="1" applyFont="1" applyFill="1" applyAlignment="1">
      <alignment horizontal="left"/>
    </xf>
    <xf numFmtId="0" fontId="16" fillId="0" borderId="0" xfId="0" applyNumberFormat="1" applyFont="1" applyFill="1"/>
    <xf numFmtId="49" fontId="16" fillId="0" borderId="0" xfId="0" quotePrefix="1" applyNumberFormat="1" applyFont="1"/>
    <xf numFmtId="0" fontId="20" fillId="0" borderId="0" xfId="0" applyNumberFormat="1" applyFont="1"/>
    <xf numFmtId="0" fontId="21" fillId="0" borderId="0" xfId="0" applyNumberFormat="1" applyFont="1"/>
    <xf numFmtId="0" fontId="22" fillId="2" borderId="4" xfId="3" applyFont="1" applyFill="1" applyBorder="1" applyAlignment="1"/>
    <xf numFmtId="0" fontId="23" fillId="0" borderId="4" xfId="0" applyNumberFormat="1" applyFont="1" applyBorder="1"/>
    <xf numFmtId="167" fontId="22" fillId="2" borderId="4" xfId="3" applyNumberFormat="1" applyFont="1" applyFill="1" applyBorder="1" applyAlignment="1"/>
    <xf numFmtId="167" fontId="6" fillId="2" borderId="4" xfId="3" applyNumberFormat="1" applyFont="1" applyFill="1" applyBorder="1" applyAlignment="1"/>
    <xf numFmtId="0" fontId="6" fillId="2" borderId="0" xfId="3" applyFont="1" applyFill="1" applyBorder="1" applyAlignment="1">
      <alignment horizontal="center"/>
    </xf>
    <xf numFmtId="0" fontId="8" fillId="2" borderId="1" xfId="3" applyFont="1" applyFill="1" applyBorder="1" applyAlignment="1">
      <alignment horizontal="right"/>
    </xf>
    <xf numFmtId="0" fontId="11" fillId="0" borderId="0" xfId="0" applyNumberFormat="1" applyFont="1" applyBorder="1"/>
    <xf numFmtId="0" fontId="11" fillId="0" borderId="0" xfId="0" applyNumberFormat="1" applyFont="1" applyAlignment="1">
      <alignment horizontal="right"/>
    </xf>
    <xf numFmtId="0" fontId="6" fillId="2" borderId="0" xfId="3" applyFont="1" applyFill="1" applyBorder="1" applyAlignment="1">
      <alignment vertical="center"/>
    </xf>
    <xf numFmtId="0" fontId="5" fillId="2" borderId="4" xfId="3" applyFont="1" applyFill="1" applyBorder="1" applyAlignment="1">
      <alignment vertical="center"/>
    </xf>
    <xf numFmtId="0" fontId="8" fillId="2" borderId="5" xfId="3" applyFont="1" applyFill="1" applyBorder="1" applyAlignment="1">
      <alignment horizontal="center" vertical="top"/>
    </xf>
  </cellXfs>
  <cellStyles count="4">
    <cellStyle name="Comma" xfId="1" builtinId="3"/>
    <cellStyle name="Normal" xfId="0" builtinId="0"/>
    <cellStyle name="Normal 2" xfId="3" xr:uid="{00000000-0005-0000-0000-000002000000}"/>
    <cellStyle name="Percent" xfId="2" builtinId="5"/>
  </cellStyles>
  <dxfs count="0"/>
  <tableStyles count="0" defaultTableStyle="TableStyleMedium2" defaultPivotStyle="PivotStyleLight16"/>
  <colors>
    <mruColors>
      <color rgb="FFE26B0A"/>
      <color rgb="FFFA807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31750</xdr:colOff>
      <xdr:row>209</xdr:row>
      <xdr:rowOff>52917</xdr:rowOff>
    </xdr:from>
    <xdr:to>
      <xdr:col>20</xdr:col>
      <xdr:colOff>762000</xdr:colOff>
      <xdr:row>216</xdr:row>
      <xdr:rowOff>0</xdr:rowOff>
    </xdr:to>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1439333" y="51773667"/>
          <a:ext cx="12583584" cy="1651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solidFill>
                <a:sysClr val="windowText" lastClr="000000"/>
              </a:solidFill>
              <a:latin typeface="Arial" panose="020B0604020202020204" pitchFamily="34" charset="0"/>
              <a:cs typeface="Arial" panose="020B0604020202020204" pitchFamily="34" charset="0"/>
            </a:rPr>
            <a:t>Notes: </a:t>
          </a:r>
        </a:p>
        <a:p>
          <a:r>
            <a:rPr lang="en-US" sz="1200">
              <a:solidFill>
                <a:sysClr val="windowText" lastClr="000000"/>
              </a:solidFill>
              <a:latin typeface="Arial" panose="020B0604020202020204" pitchFamily="34" charset="0"/>
              <a:cs typeface="Arial" panose="020B0604020202020204" pitchFamily="34" charset="0"/>
            </a:rPr>
            <a:t>a/  Base metals plus iron ore</a:t>
          </a:r>
        </a:p>
        <a:p>
          <a:r>
            <a:rPr lang="en-US" sz="1200">
              <a:solidFill>
                <a:sysClr val="windowText" lastClr="000000"/>
              </a:solidFill>
              <a:latin typeface="Arial" panose="020B0604020202020204" pitchFamily="34" charset="0"/>
              <a:cs typeface="Arial" panose="020B0604020202020204" pitchFamily="34" charset="0"/>
            </a:rPr>
            <a:t>b/  Includes aluminum, copper, lead, nickel, tin and zinc</a:t>
          </a:r>
          <a:br>
            <a:rPr lang="en-US" sz="1200">
              <a:solidFill>
                <a:sysClr val="windowText" lastClr="000000"/>
              </a:solidFill>
              <a:latin typeface="Arial" panose="020B0604020202020204" pitchFamily="34" charset="0"/>
              <a:cs typeface="Arial" panose="020B0604020202020204" pitchFamily="34" charset="0"/>
            </a:rPr>
          </a:br>
          <a:r>
            <a:rPr lang="en-US" sz="1200">
              <a:solidFill>
                <a:sysClr val="windowText" lastClr="000000"/>
              </a:solidFill>
              <a:latin typeface="Arial" panose="020B0604020202020204" pitchFamily="34" charset="0"/>
              <a:cs typeface="Arial" panose="020B0604020202020204" pitchFamily="34" charset="0"/>
            </a:rPr>
            <a:t>c/  Real price indices are computed from unrounded data and deflated by the MUV index.</a:t>
          </a:r>
        </a:p>
        <a:p>
          <a:r>
            <a:rPr lang="en-US" sz="1200">
              <a:solidFill>
                <a:sysClr val="windowText" lastClr="000000"/>
              </a:solidFill>
              <a:latin typeface="Arial" panose="020B0604020202020204" pitchFamily="34" charset="0"/>
              <a:cs typeface="Arial" panose="020B0604020202020204" pitchFamily="34" charset="0"/>
            </a:rPr>
            <a:t>d/  Inflation indices for 2013-2025 are projections</a:t>
          </a:r>
        </a:p>
        <a:p>
          <a:r>
            <a:rPr lang="en-US" sz="1200">
              <a:solidFill>
                <a:sysClr val="windowText" lastClr="000000"/>
              </a:solidFill>
              <a:latin typeface="Arial" panose="020B0604020202020204" pitchFamily="34" charset="0"/>
              <a:cs typeface="Arial" panose="020B0604020202020204" pitchFamily="34" charset="0"/>
            </a:rPr>
            <a:t>e/  Unit value index of manufacture exports (MUV) in US dollar terms for fifteen countries (Brazil, Canada, China, Germany, France, India, Italy, Japan, Mexico, Republic of Korea, South Africa, Spain, Thailand, United Kingdom, and United States). </a:t>
          </a:r>
        </a:p>
        <a:p>
          <a:endParaRPr lang="en-US" sz="1200">
            <a:solidFill>
              <a:sysClr val="windowText" lastClr="000000"/>
            </a:solidFill>
            <a:latin typeface="Arial" panose="020B0604020202020204" pitchFamily="34" charset="0"/>
            <a:cs typeface="Arial" panose="020B0604020202020204" pitchFamily="34" charset="0"/>
          </a:endParaRPr>
        </a:p>
      </xdr:txBody>
    </xdr:sp>
    <xdr:clientData/>
  </xdr:twoCellAnchor>
  <xdr:twoCellAnchor>
    <xdr:from>
      <xdr:col>1</xdr:col>
      <xdr:colOff>21167</xdr:colOff>
      <xdr:row>228</xdr:row>
      <xdr:rowOff>21165</xdr:rowOff>
    </xdr:from>
    <xdr:to>
      <xdr:col>21</xdr:col>
      <xdr:colOff>804332</xdr:colOff>
      <xdr:row>301</xdr:row>
      <xdr:rowOff>190498</xdr:rowOff>
    </xdr:to>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1428750" y="56366832"/>
          <a:ext cx="13461999" cy="179387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600" b="1" u="none">
              <a:solidFill>
                <a:schemeClr val="accent1">
                  <a:lumMod val="50000"/>
                </a:schemeClr>
              </a:solidFill>
              <a:latin typeface="Arial" panose="020B0604020202020204" pitchFamily="34" charset="0"/>
              <a:cs typeface="Arial" panose="020B0604020202020204" pitchFamily="34" charset="0"/>
            </a:rPr>
            <a:t>Description of Price Series</a:t>
          </a:r>
        </a:p>
        <a:p>
          <a:endParaRPr lang="en-US" sz="1300">
            <a:solidFill>
              <a:schemeClr val="accent1">
                <a:lumMod val="50000"/>
              </a:schemeClr>
            </a:solidFill>
            <a:latin typeface="Arial" panose="020B0604020202020204" pitchFamily="34" charset="0"/>
            <a:cs typeface="Arial" panose="020B0604020202020204" pitchFamily="34" charset="0"/>
          </a:endParaRPr>
        </a:p>
        <a:p>
          <a:endParaRPr lang="en-US" sz="1300">
            <a:solidFill>
              <a:schemeClr val="accent1">
                <a:lumMod val="50000"/>
              </a:schemeClr>
            </a:solidFill>
            <a:latin typeface="Arial" panose="020B0604020202020204" pitchFamily="34" charset="0"/>
            <a:cs typeface="Arial" panose="020B0604020202020204" pitchFamily="34" charset="0"/>
          </a:endParaRPr>
        </a:p>
        <a:p>
          <a:r>
            <a:rPr lang="en-US" sz="1200">
              <a:solidFill>
                <a:sysClr val="windowText" lastClr="000000"/>
              </a:solidFill>
              <a:effectLst/>
              <a:latin typeface="Arial" panose="020B0604020202020204" pitchFamily="34" charset="0"/>
              <a:ea typeface="+mn-ea"/>
              <a:cs typeface="Arial" panose="020B0604020202020204" pitchFamily="34" charset="0"/>
            </a:rPr>
            <a:t>Coal (Australia), from 2015, port thermal, fo.b. Newcastle, 6000 kcal/kg spot. Beginning year 2011, thermal, f.o.b. piers, Newcastle/Port Kembla, 6,700 kcal/kg, 90 days forward delivery; for period 2002-2010, 6,300 kc/kg (11,340 btu/lb); prior to year 2002, 6,667 kcal/kg (12,000 btu/lb).</a:t>
          </a:r>
          <a:endParaRPr lang="en-US" sz="1200">
            <a:solidFill>
              <a:sysClr val="windowText" lastClr="000000"/>
            </a:solidFill>
            <a:effectLst/>
            <a:latin typeface="Arial" panose="020B0604020202020204" pitchFamily="34" charset="0"/>
            <a:cs typeface="Arial" panose="020B0604020202020204" pitchFamily="34" charset="0"/>
          </a:endParaRPr>
        </a:p>
        <a:p>
          <a:r>
            <a:rPr lang="en-US" sz="1200">
              <a:solidFill>
                <a:sysClr val="windowText" lastClr="000000"/>
              </a:solidFill>
              <a:effectLst/>
              <a:latin typeface="Arial" panose="020B0604020202020204" pitchFamily="34" charset="0"/>
              <a:ea typeface="+mn-ea"/>
              <a:cs typeface="Arial" panose="020B0604020202020204" pitchFamily="34" charset="0"/>
            </a:rPr>
            <a:t>Crude oil, average price of Brent, Dubai and West Texas  Intermediate, equally weighed.</a:t>
          </a:r>
          <a:endParaRPr lang="en-US" sz="1200">
            <a:solidFill>
              <a:sysClr val="windowText" lastClr="000000"/>
            </a:solidFill>
            <a:effectLst/>
            <a:latin typeface="Arial" panose="020B0604020202020204" pitchFamily="34" charset="0"/>
            <a:cs typeface="Arial" panose="020B0604020202020204" pitchFamily="34" charset="0"/>
          </a:endParaRPr>
        </a:p>
        <a:p>
          <a:r>
            <a:rPr lang="en-US" sz="1200">
              <a:solidFill>
                <a:sysClr val="windowText" lastClr="000000"/>
              </a:solidFill>
              <a:effectLst/>
              <a:latin typeface="Arial" panose="020B0604020202020204" pitchFamily="34" charset="0"/>
              <a:ea typeface="+mn-ea"/>
              <a:cs typeface="Arial" panose="020B0604020202020204" pitchFamily="34" charset="0"/>
            </a:rPr>
            <a:t>Natural Gas (Europe), average import border price, including UK. As of April 2010 includes a spot price component. Between June 2000 - March 2010 excludes UK.</a:t>
          </a:r>
          <a:endParaRPr lang="en-US" sz="1200">
            <a:solidFill>
              <a:sysClr val="windowText" lastClr="000000"/>
            </a:solidFill>
            <a:effectLst/>
            <a:latin typeface="Arial" panose="020B0604020202020204" pitchFamily="34" charset="0"/>
            <a:cs typeface="Arial" panose="020B0604020202020204" pitchFamily="34" charset="0"/>
          </a:endParaRPr>
        </a:p>
        <a:p>
          <a:r>
            <a:rPr lang="en-US" sz="1200">
              <a:solidFill>
                <a:sysClr val="windowText" lastClr="000000"/>
              </a:solidFill>
              <a:effectLst/>
              <a:latin typeface="Arial" panose="020B0604020202020204" pitchFamily="34" charset="0"/>
              <a:ea typeface="+mn-ea"/>
              <a:cs typeface="Arial" panose="020B0604020202020204" pitchFamily="34" charset="0"/>
            </a:rPr>
            <a:t>Natural Gas (U.S.), spot price at Henry Hub, Louisiana.</a:t>
          </a:r>
          <a:endParaRPr lang="en-US" sz="1200">
            <a:solidFill>
              <a:sysClr val="windowText" lastClr="000000"/>
            </a:solidFill>
            <a:effectLst/>
            <a:latin typeface="Arial" panose="020B0604020202020204" pitchFamily="34" charset="0"/>
            <a:cs typeface="Arial" panose="020B0604020202020204" pitchFamily="34" charset="0"/>
          </a:endParaRPr>
        </a:p>
        <a:p>
          <a:r>
            <a:rPr lang="en-US" sz="1200">
              <a:solidFill>
                <a:sysClr val="windowText" lastClr="000000"/>
              </a:solidFill>
              <a:effectLst/>
              <a:latin typeface="Arial" panose="020B0604020202020204" pitchFamily="34" charset="0"/>
              <a:ea typeface="+mn-ea"/>
              <a:cs typeface="Arial" panose="020B0604020202020204" pitchFamily="34" charset="0"/>
            </a:rPr>
            <a:t>Natural gas LNG (Japan), import price, cif, recent two months' averages are estimates.</a:t>
          </a:r>
        </a:p>
        <a:p>
          <a:endParaRPr lang="en-US" sz="1200">
            <a:solidFill>
              <a:sysClr val="windowText" lastClr="000000"/>
            </a:solidFill>
            <a:effectLst/>
            <a:latin typeface="Arial" panose="020B0604020202020204" pitchFamily="34" charset="0"/>
            <a:cs typeface="Arial" panose="020B0604020202020204" pitchFamily="34" charset="0"/>
          </a:endParaRPr>
        </a:p>
        <a:p>
          <a:r>
            <a:rPr lang="en-US" sz="1200">
              <a:solidFill>
                <a:sysClr val="windowText" lastClr="000000"/>
              </a:solidFill>
              <a:effectLst/>
              <a:latin typeface="Arial" panose="020B0604020202020204" pitchFamily="34" charset="0"/>
              <a:ea typeface="+mn-ea"/>
              <a:cs typeface="Arial" panose="020B0604020202020204" pitchFamily="34" charset="0"/>
            </a:rPr>
            <a:t>Cocoa (ICCO), International Cocoa Organization daily price, average of  the first three positions on the terminal markets of New York and London, nearest three future trading months.</a:t>
          </a:r>
          <a:endParaRPr lang="en-US" sz="1200">
            <a:solidFill>
              <a:sysClr val="windowText" lastClr="000000"/>
            </a:solidFill>
            <a:effectLst/>
            <a:latin typeface="Arial" panose="020B0604020202020204" pitchFamily="34" charset="0"/>
            <a:cs typeface="Arial" panose="020B0604020202020204" pitchFamily="34" charset="0"/>
          </a:endParaRPr>
        </a:p>
        <a:p>
          <a:r>
            <a:rPr lang="en-US" sz="1200">
              <a:solidFill>
                <a:sysClr val="windowText" lastClr="000000"/>
              </a:solidFill>
              <a:effectLst/>
              <a:latin typeface="Arial" panose="020B0604020202020204" pitchFamily="34" charset="0"/>
              <a:ea typeface="+mn-ea"/>
              <a:cs typeface="Arial" panose="020B0604020202020204" pitchFamily="34" charset="0"/>
            </a:rPr>
            <a:t>Coffee (ICO), International Coffee Organization indicator price, other mild Arabicas, average New York and Bremen/Hamburg markets, ex-dock. </a:t>
          </a:r>
          <a:endParaRPr lang="en-US" sz="1200">
            <a:solidFill>
              <a:sysClr val="windowText" lastClr="000000"/>
            </a:solidFill>
            <a:effectLst/>
            <a:latin typeface="Arial" panose="020B0604020202020204" pitchFamily="34" charset="0"/>
            <a:cs typeface="Arial" panose="020B0604020202020204" pitchFamily="34" charset="0"/>
          </a:endParaRPr>
        </a:p>
        <a:p>
          <a:r>
            <a:rPr lang="en-US" sz="1200">
              <a:solidFill>
                <a:sysClr val="windowText" lastClr="000000"/>
              </a:solidFill>
              <a:effectLst/>
              <a:latin typeface="Arial" panose="020B0604020202020204" pitchFamily="34" charset="0"/>
              <a:ea typeface="+mn-ea"/>
              <a:cs typeface="Arial" panose="020B0604020202020204" pitchFamily="34" charset="0"/>
            </a:rPr>
            <a:t>Coffee (ICO), International Coffee Organization indicator price, Robustas, average New York and Le Havre/Marseilles markets, ex-dock. Tea, average three auctions, arithmetic average of quotations at Kolkata, Colombo and Mombasa/Nairobi.</a:t>
          </a:r>
          <a:endParaRPr lang="en-US" sz="1200">
            <a:solidFill>
              <a:sysClr val="windowText" lastClr="000000"/>
            </a:solidFill>
            <a:effectLst/>
            <a:latin typeface="Arial" panose="020B0604020202020204" pitchFamily="34" charset="0"/>
            <a:cs typeface="Arial" panose="020B0604020202020204" pitchFamily="34" charset="0"/>
          </a:endParaRPr>
        </a:p>
        <a:p>
          <a:endParaRPr lang="en-US" sz="1200">
            <a:solidFill>
              <a:sysClr val="windowText" lastClr="000000"/>
            </a:solidFill>
            <a:effectLst/>
            <a:latin typeface="Arial" panose="020B0604020202020204" pitchFamily="34" charset="0"/>
            <a:ea typeface="+mn-ea"/>
            <a:cs typeface="Arial" panose="020B0604020202020204" pitchFamily="34" charset="0"/>
          </a:endParaRPr>
        </a:p>
        <a:p>
          <a:r>
            <a:rPr lang="en-US" sz="1200">
              <a:solidFill>
                <a:sysClr val="windowText" lastClr="000000"/>
              </a:solidFill>
              <a:effectLst/>
              <a:latin typeface="Arial" panose="020B0604020202020204" pitchFamily="34" charset="0"/>
              <a:ea typeface="+mn-ea"/>
              <a:cs typeface="Arial" panose="020B0604020202020204" pitchFamily="34" charset="0"/>
            </a:rPr>
            <a:t>Coconut oil (Philippines/Indonesia), from</a:t>
          </a:r>
          <a:r>
            <a:rPr lang="en-US" sz="1200" baseline="0">
              <a:solidFill>
                <a:sysClr val="windowText" lastClr="000000"/>
              </a:solidFill>
              <a:effectLst/>
              <a:latin typeface="Arial" panose="020B0604020202020204" pitchFamily="34" charset="0"/>
              <a:ea typeface="+mn-ea"/>
              <a:cs typeface="Arial" panose="020B0604020202020204" pitchFamily="34" charset="0"/>
            </a:rPr>
            <a:t> 2015, </a:t>
          </a:r>
          <a:r>
            <a:rPr lang="en-US" sz="1200">
              <a:solidFill>
                <a:sysClr val="windowText" lastClr="000000"/>
              </a:solidFill>
              <a:effectLst/>
              <a:latin typeface="Arial" panose="020B0604020202020204" pitchFamily="34" charset="0"/>
              <a:ea typeface="+mn-ea"/>
              <a:cs typeface="Arial" panose="020B0604020202020204" pitchFamily="34" charset="0"/>
            </a:rPr>
            <a:t>bulk, c.i.f. Rotterdam.Previously, bulk, c.i.f. Rotterdam. Copra (Philippines/Indonesia), bulk, c.i.f. N.W. Europe. </a:t>
          </a:r>
          <a:endParaRPr lang="en-US" sz="1200">
            <a:solidFill>
              <a:sysClr val="windowText" lastClr="000000"/>
            </a:solidFill>
            <a:effectLst/>
            <a:latin typeface="Arial" panose="020B0604020202020204" pitchFamily="34" charset="0"/>
            <a:cs typeface="Arial" panose="020B0604020202020204" pitchFamily="34" charset="0"/>
          </a:endParaRPr>
        </a:p>
        <a:p>
          <a:r>
            <a:rPr lang="en-US" sz="1200">
              <a:solidFill>
                <a:sysClr val="windowText" lastClr="000000"/>
              </a:solidFill>
              <a:effectLst/>
              <a:latin typeface="Arial" panose="020B0604020202020204" pitchFamily="34" charset="0"/>
              <a:ea typeface="+mn-ea"/>
              <a:cs typeface="Arial" panose="020B0604020202020204" pitchFamily="34" charset="0"/>
            </a:rPr>
            <a:t>Groundnut oil (any origin), from 2015, refined, f.c.a. Dunkirk, nearest forward. Previously, c.i.f. Rotterdam. </a:t>
          </a:r>
          <a:endParaRPr lang="en-US" sz="1200">
            <a:solidFill>
              <a:sysClr val="windowText" lastClr="000000"/>
            </a:solidFill>
            <a:effectLst/>
            <a:latin typeface="Arial" panose="020B0604020202020204" pitchFamily="34" charset="0"/>
            <a:cs typeface="Arial" panose="020B0604020202020204" pitchFamily="34" charset="0"/>
          </a:endParaRPr>
        </a:p>
        <a:p>
          <a:r>
            <a:rPr lang="en-US" sz="1200">
              <a:solidFill>
                <a:sysClr val="windowText" lastClr="000000"/>
              </a:solidFill>
              <a:effectLst/>
              <a:latin typeface="Arial" panose="020B0604020202020204" pitchFamily="34" charset="0"/>
              <a:ea typeface="+mn-ea"/>
              <a:cs typeface="Arial" panose="020B0604020202020204" pitchFamily="34" charset="0"/>
            </a:rPr>
            <a:t>Palm oil (Malaysia), from 2015, f.o.b. spot. Previously, 5% bulk, c.i.f. N. W. Europe. </a:t>
          </a:r>
          <a:endParaRPr lang="en-US" sz="1200">
            <a:solidFill>
              <a:sysClr val="windowText" lastClr="000000"/>
            </a:solidFill>
            <a:effectLst/>
            <a:latin typeface="Arial" panose="020B0604020202020204" pitchFamily="34" charset="0"/>
            <a:cs typeface="Arial" panose="020B0604020202020204" pitchFamily="34" charset="0"/>
          </a:endParaRPr>
        </a:p>
        <a:p>
          <a:r>
            <a:rPr lang="en-US" sz="1200">
              <a:solidFill>
                <a:sysClr val="windowText" lastClr="000000"/>
              </a:solidFill>
              <a:effectLst/>
              <a:latin typeface="Arial" panose="020B0604020202020204" pitchFamily="34" charset="0"/>
              <a:ea typeface="+mn-ea"/>
              <a:cs typeface="Arial" panose="020B0604020202020204" pitchFamily="34" charset="0"/>
            </a:rPr>
            <a:t>Soybean meal (Argentina), from 2015, 46.5% protein, c.i.f. Amsterdam/Rotterdam/Antwerp.</a:t>
          </a:r>
          <a:r>
            <a:rPr lang="en-US" sz="1200" baseline="0">
              <a:solidFill>
                <a:sysClr val="windowText" lastClr="000000"/>
              </a:solidFill>
              <a:effectLst/>
              <a:latin typeface="Arial" panose="020B0604020202020204" pitchFamily="34" charset="0"/>
              <a:ea typeface="+mn-ea"/>
              <a:cs typeface="Arial" panose="020B0604020202020204" pitchFamily="34" charset="0"/>
            </a:rPr>
            <a:t> Previously (any origin), </a:t>
          </a:r>
          <a:r>
            <a:rPr lang="en-US" sz="1200">
              <a:solidFill>
                <a:sysClr val="windowText" lastClr="000000"/>
              </a:solidFill>
              <a:effectLst/>
              <a:latin typeface="Arial" panose="020B0604020202020204" pitchFamily="34" charset="0"/>
              <a:ea typeface="+mn-ea"/>
              <a:cs typeface="Arial" panose="020B0604020202020204" pitchFamily="34" charset="0"/>
            </a:rPr>
            <a:t>Argentine 45/46% extraction, c.i.f. Rotterdam beginning 1990; previously US 44%. </a:t>
          </a:r>
          <a:endParaRPr lang="en-US" sz="1200">
            <a:solidFill>
              <a:sysClr val="windowText" lastClr="000000"/>
            </a:solidFill>
            <a:effectLst/>
            <a:latin typeface="Arial" panose="020B0604020202020204" pitchFamily="34" charset="0"/>
            <a:cs typeface="Arial" panose="020B0604020202020204" pitchFamily="34" charset="0"/>
          </a:endParaRPr>
        </a:p>
        <a:p>
          <a:r>
            <a:rPr lang="en-US" sz="1200">
              <a:solidFill>
                <a:sysClr val="windowText" lastClr="000000"/>
              </a:solidFill>
              <a:effectLst/>
              <a:latin typeface="Arial" panose="020B0604020202020204" pitchFamily="34" charset="0"/>
              <a:ea typeface="+mn-ea"/>
              <a:cs typeface="Arial" panose="020B0604020202020204" pitchFamily="34" charset="0"/>
            </a:rPr>
            <a:t>Soybean oil (Brazil), from 2015, crude, degummed, f.o.b. Previously</a:t>
          </a:r>
          <a:r>
            <a:rPr lang="en-US" sz="1200" baseline="0">
              <a:solidFill>
                <a:sysClr val="windowText" lastClr="000000"/>
              </a:solidFill>
              <a:effectLst/>
              <a:latin typeface="Arial" panose="020B0604020202020204" pitchFamily="34" charset="0"/>
              <a:ea typeface="+mn-ea"/>
              <a:cs typeface="Arial" panose="020B0604020202020204" pitchFamily="34" charset="0"/>
            </a:rPr>
            <a:t> (any origin), </a:t>
          </a:r>
          <a:r>
            <a:rPr lang="en-US" sz="1200">
              <a:solidFill>
                <a:sysClr val="windowText" lastClr="000000"/>
              </a:solidFill>
              <a:effectLst/>
              <a:latin typeface="Arial" panose="020B0604020202020204" pitchFamily="34" charset="0"/>
              <a:ea typeface="+mn-ea"/>
              <a:cs typeface="Arial" panose="020B0604020202020204" pitchFamily="34" charset="0"/>
            </a:rPr>
            <a:t>crude, f.o.b. ex-mill Netherlands. </a:t>
          </a:r>
          <a:endParaRPr lang="en-US" sz="1200">
            <a:solidFill>
              <a:sysClr val="windowText" lastClr="000000"/>
            </a:solidFill>
            <a:effectLst/>
            <a:latin typeface="Arial" panose="020B0604020202020204" pitchFamily="34" charset="0"/>
            <a:cs typeface="Arial" panose="020B0604020202020204" pitchFamily="34" charset="0"/>
          </a:endParaRPr>
        </a:p>
        <a:p>
          <a:r>
            <a:rPr lang="en-US" sz="1200">
              <a:solidFill>
                <a:sysClr val="windowText" lastClr="000000"/>
              </a:solidFill>
              <a:effectLst/>
              <a:latin typeface="Arial" panose="020B0604020202020204" pitchFamily="34" charset="0"/>
              <a:ea typeface="+mn-ea"/>
              <a:cs typeface="Arial" panose="020B0604020202020204" pitchFamily="34" charset="0"/>
            </a:rPr>
            <a:t>Soybeans (Brazil), from 2015, c.i.f. Rotterdam, spot. Previously</a:t>
          </a:r>
          <a:r>
            <a:rPr lang="en-US" sz="1200" baseline="0">
              <a:solidFill>
                <a:sysClr val="windowText" lastClr="000000"/>
              </a:solidFill>
              <a:effectLst/>
              <a:latin typeface="Arial" panose="020B0604020202020204" pitchFamily="34" charset="0"/>
              <a:ea typeface="+mn-ea"/>
              <a:cs typeface="Arial" panose="020B0604020202020204" pitchFamily="34" charset="0"/>
            </a:rPr>
            <a:t> (US), </a:t>
          </a:r>
          <a:r>
            <a:rPr lang="en-US" sz="1200">
              <a:solidFill>
                <a:sysClr val="windowText" lastClr="000000"/>
              </a:solidFill>
              <a:effectLst/>
              <a:latin typeface="Arial" panose="020B0604020202020204" pitchFamily="34" charset="0"/>
              <a:ea typeface="+mn-ea"/>
              <a:cs typeface="Arial" panose="020B0604020202020204" pitchFamily="34" charset="0"/>
            </a:rPr>
            <a:t>c.i.f. Rotterdam. </a:t>
          </a:r>
          <a:endParaRPr lang="en-US" sz="1200">
            <a:solidFill>
              <a:sysClr val="windowText" lastClr="000000"/>
            </a:solidFill>
            <a:effectLst/>
            <a:latin typeface="Arial" panose="020B0604020202020204" pitchFamily="34" charset="0"/>
            <a:cs typeface="Arial" panose="020B0604020202020204" pitchFamily="34" charset="0"/>
          </a:endParaRPr>
        </a:p>
        <a:p>
          <a:endParaRPr lang="en-US" sz="1200">
            <a:solidFill>
              <a:sysClr val="windowText" lastClr="000000"/>
            </a:solidFill>
            <a:effectLst/>
            <a:latin typeface="Arial" panose="020B0604020202020204" pitchFamily="34" charset="0"/>
            <a:ea typeface="+mn-ea"/>
            <a:cs typeface="Arial" panose="020B0604020202020204" pitchFamily="34" charset="0"/>
          </a:endParaRPr>
        </a:p>
        <a:p>
          <a:r>
            <a:rPr lang="en-US" sz="1200">
              <a:solidFill>
                <a:sysClr val="windowText" lastClr="000000"/>
              </a:solidFill>
              <a:effectLst/>
              <a:latin typeface="Arial" panose="020B0604020202020204" pitchFamily="34" charset="0"/>
              <a:ea typeface="+mn-ea"/>
              <a:cs typeface="Arial" panose="020B0604020202020204" pitchFamily="34" charset="0"/>
            </a:rPr>
            <a:t>Barley (US) from 2013,</a:t>
          </a:r>
          <a:r>
            <a:rPr lang="en-US" sz="1200" baseline="0">
              <a:solidFill>
                <a:sysClr val="windowText" lastClr="000000"/>
              </a:solidFill>
              <a:effectLst/>
              <a:latin typeface="Arial" panose="020B0604020202020204" pitchFamily="34" charset="0"/>
              <a:ea typeface="+mn-ea"/>
              <a:cs typeface="Arial" panose="020B0604020202020204" pitchFamily="34" charset="0"/>
            </a:rPr>
            <a:t> feed, no. 2, 20 days To-Arrive, delivered Minneapolis. Previously, </a:t>
          </a:r>
          <a:r>
            <a:rPr lang="en-US" sz="1200">
              <a:solidFill>
                <a:sysClr val="windowText" lastClr="000000"/>
              </a:solidFill>
              <a:effectLst/>
              <a:latin typeface="Arial" panose="020B0604020202020204" pitchFamily="34" charset="0"/>
              <a:ea typeface="+mn-ea"/>
              <a:cs typeface="Arial" panose="020B0604020202020204" pitchFamily="34" charset="0"/>
            </a:rPr>
            <a:t>feed, No. 2, spot, 20 days To-Arrive, delivered Minneapolis from May 2012 onwards; during 1980 - 2012 April Canadian, feed, Western No. 1, Winnipeg Commodity Exchange, spot, wholesale farmers' price.</a:t>
          </a:r>
          <a:endParaRPr lang="en-US" sz="1200">
            <a:solidFill>
              <a:sysClr val="windowText" lastClr="000000"/>
            </a:solidFill>
            <a:effectLst/>
            <a:latin typeface="Arial" panose="020B0604020202020204" pitchFamily="34" charset="0"/>
            <a:cs typeface="Arial" panose="020B0604020202020204" pitchFamily="34" charset="0"/>
          </a:endParaRPr>
        </a:p>
        <a:p>
          <a:r>
            <a:rPr lang="en-US" sz="1200">
              <a:solidFill>
                <a:sysClr val="windowText" lastClr="000000"/>
              </a:solidFill>
              <a:effectLst/>
              <a:latin typeface="Arial" panose="020B0604020202020204" pitchFamily="34" charset="0"/>
              <a:ea typeface="+mn-ea"/>
              <a:cs typeface="Arial" panose="020B0604020202020204" pitchFamily="34" charset="0"/>
            </a:rPr>
            <a:t>Maize (US), no. 2, yellow, f.o.b. US Gulf ports.</a:t>
          </a:r>
          <a:endParaRPr lang="en-US" sz="1200">
            <a:solidFill>
              <a:sysClr val="windowText" lastClr="000000"/>
            </a:solidFill>
            <a:effectLst/>
            <a:latin typeface="Arial" panose="020B0604020202020204" pitchFamily="34" charset="0"/>
            <a:cs typeface="Arial" panose="020B0604020202020204" pitchFamily="34" charset="0"/>
          </a:endParaRPr>
        </a:p>
        <a:p>
          <a:r>
            <a:rPr lang="en-US" sz="1200">
              <a:solidFill>
                <a:sysClr val="windowText" lastClr="000000"/>
              </a:solidFill>
              <a:effectLst/>
              <a:latin typeface="Arial" panose="020B0604020202020204" pitchFamily="34" charset="0"/>
              <a:ea typeface="+mn-ea"/>
              <a:cs typeface="Arial" panose="020B0604020202020204" pitchFamily="34" charset="0"/>
            </a:rPr>
            <a:t>Rice (Thailand), 5% broken, white rice (WR), milled, indicative price based on weekly surveys of export transactions, government standard, f.o.b. Bangkok. </a:t>
          </a:r>
          <a:endParaRPr lang="en-US" sz="1200">
            <a:solidFill>
              <a:sysClr val="windowText" lastClr="000000"/>
            </a:solidFill>
            <a:effectLst/>
            <a:latin typeface="Arial" panose="020B0604020202020204" pitchFamily="34" charset="0"/>
            <a:cs typeface="Arial" panose="020B0604020202020204" pitchFamily="34" charset="0"/>
          </a:endParaRPr>
        </a:p>
        <a:p>
          <a:r>
            <a:rPr lang="en-US" sz="1200">
              <a:solidFill>
                <a:sysClr val="windowText" lastClr="000000"/>
              </a:solidFill>
              <a:effectLst/>
              <a:latin typeface="Arial" panose="020B0604020202020204" pitchFamily="34" charset="0"/>
              <a:ea typeface="+mn-ea"/>
              <a:cs typeface="Arial" panose="020B0604020202020204" pitchFamily="34" charset="0"/>
            </a:rPr>
            <a:t>Wheat (US), no. 1, hard red winter, ordinary protein, export price delivered at the US Gulf port for prompt or 30 days shipment. </a:t>
          </a:r>
          <a:endParaRPr lang="en-US" sz="1200">
            <a:solidFill>
              <a:sysClr val="windowText" lastClr="000000"/>
            </a:solidFill>
            <a:effectLst/>
            <a:latin typeface="Arial" panose="020B0604020202020204" pitchFamily="34" charset="0"/>
            <a:cs typeface="Arial" panose="020B0604020202020204" pitchFamily="34" charset="0"/>
          </a:endParaRPr>
        </a:p>
        <a:p>
          <a:endParaRPr lang="en-US" sz="1200">
            <a:solidFill>
              <a:sysClr val="windowText" lastClr="000000"/>
            </a:solidFill>
            <a:effectLst/>
            <a:latin typeface="Arial" panose="020B0604020202020204" pitchFamily="34" charset="0"/>
            <a:ea typeface="+mn-ea"/>
            <a:cs typeface="Arial" panose="020B0604020202020204" pitchFamily="34" charset="0"/>
          </a:endParaRPr>
        </a:p>
        <a:p>
          <a:r>
            <a:rPr lang="en-US" sz="1200">
              <a:solidFill>
                <a:sysClr val="windowText" lastClr="000000"/>
              </a:solidFill>
              <a:effectLst/>
              <a:latin typeface="Arial" panose="020B0604020202020204" pitchFamily="34" charset="0"/>
              <a:ea typeface="+mn-ea"/>
              <a:cs typeface="Arial" panose="020B0604020202020204" pitchFamily="34" charset="0"/>
            </a:rPr>
            <a:t>Bananas (Central &amp; South America), </a:t>
          </a:r>
          <a:r>
            <a:rPr lang="en-US" sz="1200">
              <a:solidFill>
                <a:schemeClr val="dk1"/>
              </a:solidFill>
              <a:effectLst/>
              <a:latin typeface="Arial" panose="020B0604020202020204" pitchFamily="34" charset="0"/>
              <a:ea typeface="+mn-ea"/>
              <a:cs typeface="Arial" panose="020B0604020202020204" pitchFamily="34" charset="0"/>
            </a:rPr>
            <a:t>from January 2015, U.S. import prices. Previously, major brands, US import price, f.o.t. US Gulf ports. </a:t>
          </a:r>
          <a:endParaRPr lang="en-US" sz="1200">
            <a:effectLst/>
            <a:latin typeface="Arial" panose="020B0604020202020204" pitchFamily="34" charset="0"/>
            <a:cs typeface="Arial" panose="020B0604020202020204" pitchFamily="34" charset="0"/>
          </a:endParaRPr>
        </a:p>
        <a:p>
          <a:r>
            <a:rPr lang="en-US" sz="1200">
              <a:solidFill>
                <a:sysClr val="windowText" lastClr="000000"/>
              </a:solidFill>
              <a:effectLst/>
              <a:latin typeface="Arial" panose="020B0604020202020204" pitchFamily="34" charset="0"/>
              <a:ea typeface="+mn-ea"/>
              <a:cs typeface="Arial" panose="020B0604020202020204" pitchFamily="34" charset="0"/>
            </a:rPr>
            <a:t>Meat, beef (Australia/New Zealand), chucks and cow forequarters, frozen boneless, 85% chemical lean, c.i.f. U.S. port (East Coast), ex-dock, beginning November 2002; previously cow forequarters. </a:t>
          </a:r>
          <a:endParaRPr lang="en-US" sz="1200">
            <a:solidFill>
              <a:sysClr val="windowText" lastClr="000000"/>
            </a:solidFill>
            <a:effectLst/>
            <a:latin typeface="Arial" panose="020B0604020202020204" pitchFamily="34" charset="0"/>
            <a:cs typeface="Arial" panose="020B0604020202020204" pitchFamily="34" charset="0"/>
          </a:endParaRPr>
        </a:p>
        <a:p>
          <a:r>
            <a:rPr lang="en-US" sz="1200">
              <a:solidFill>
                <a:sysClr val="windowText" lastClr="000000"/>
              </a:solidFill>
              <a:effectLst/>
              <a:latin typeface="Arial" panose="020B0604020202020204" pitchFamily="34" charset="0"/>
              <a:ea typeface="+mn-ea"/>
              <a:cs typeface="Arial" panose="020B0604020202020204" pitchFamily="34" charset="0"/>
            </a:rPr>
            <a:t>Meat, chicken (US), from 2015, Urner Barry North East weighted average for broiler/ fryer, whole birds, 2 1/2</a:t>
          </a:r>
          <a:r>
            <a:rPr lang="en-US" sz="1200" baseline="0">
              <a:solidFill>
                <a:sysClr val="windowText" lastClr="000000"/>
              </a:solidFill>
              <a:effectLst/>
              <a:latin typeface="Arial" panose="020B0604020202020204" pitchFamily="34" charset="0"/>
              <a:ea typeface="+mn-ea"/>
              <a:cs typeface="Arial" panose="020B0604020202020204" pitchFamily="34" charset="0"/>
            </a:rPr>
            <a:t> to 3.5 pounds, USDA grade "A". Previously, </a:t>
          </a:r>
          <a:r>
            <a:rPr lang="en-US" sz="1200">
              <a:solidFill>
                <a:sysClr val="windowText" lastClr="000000"/>
              </a:solidFill>
              <a:effectLst/>
              <a:latin typeface="Arial" panose="020B0604020202020204" pitchFamily="34" charset="0"/>
              <a:ea typeface="+mn-ea"/>
              <a:cs typeface="Arial" panose="020B0604020202020204" pitchFamily="34" charset="0"/>
            </a:rPr>
            <a:t>broiler/fryer, whole birds, 2-1/2 to 3 pounds, USDA grade "A", ice-packed, Georgia Dock preliminary weighted average, wholesale. </a:t>
          </a:r>
          <a:endParaRPr lang="en-US" sz="1200">
            <a:solidFill>
              <a:sysClr val="windowText" lastClr="000000"/>
            </a:solidFill>
            <a:effectLst/>
            <a:latin typeface="Arial" panose="020B0604020202020204" pitchFamily="34" charset="0"/>
            <a:cs typeface="Arial" panose="020B0604020202020204" pitchFamily="34" charset="0"/>
          </a:endParaRPr>
        </a:p>
        <a:p>
          <a:r>
            <a:rPr lang="en-US" sz="1200">
              <a:solidFill>
                <a:sysClr val="windowText" lastClr="000000"/>
              </a:solidFill>
              <a:effectLst/>
              <a:latin typeface="Arial" panose="020B0604020202020204" pitchFamily="34" charset="0"/>
              <a:ea typeface="+mn-ea"/>
              <a:cs typeface="Arial" panose="020B0604020202020204" pitchFamily="34" charset="0"/>
            </a:rPr>
            <a:t>Meat, sheep (New Zealand), frozen whole carcasses Prime Medium (PM) wholesale, Smithfield, London  beginning January 2006; previously Prime Light (PL). </a:t>
          </a:r>
          <a:endParaRPr lang="en-US" sz="1200">
            <a:solidFill>
              <a:sysClr val="windowText" lastClr="000000"/>
            </a:solidFill>
            <a:effectLst/>
            <a:latin typeface="Arial" panose="020B0604020202020204" pitchFamily="34" charset="0"/>
            <a:cs typeface="Arial" panose="020B0604020202020204" pitchFamily="34" charset="0"/>
          </a:endParaRPr>
        </a:p>
        <a:p>
          <a:r>
            <a:rPr lang="en-US" sz="1200">
              <a:solidFill>
                <a:sysClr val="windowText" lastClr="000000"/>
              </a:solidFill>
              <a:effectLst/>
              <a:latin typeface="Arial" panose="020B0604020202020204" pitchFamily="34" charset="0"/>
              <a:ea typeface="+mn-ea"/>
              <a:cs typeface="Arial" panose="020B0604020202020204" pitchFamily="34" charset="0"/>
            </a:rPr>
            <a:t>Oranges (Mediterranean exporters) navel, EEC indicative import price, c.i.f. Paris. </a:t>
          </a:r>
          <a:endParaRPr lang="en-US" sz="1200">
            <a:solidFill>
              <a:sysClr val="windowText" lastClr="000000"/>
            </a:solidFill>
            <a:effectLst/>
            <a:latin typeface="Arial" panose="020B0604020202020204" pitchFamily="34" charset="0"/>
            <a:cs typeface="Arial" panose="020B0604020202020204" pitchFamily="34" charset="0"/>
          </a:endParaRPr>
        </a:p>
        <a:p>
          <a:r>
            <a:rPr lang="en-US" sz="1200">
              <a:solidFill>
                <a:sysClr val="windowText" lastClr="000000"/>
              </a:solidFill>
              <a:effectLst/>
              <a:latin typeface="Arial" panose="020B0604020202020204" pitchFamily="34" charset="0"/>
              <a:ea typeface="+mn-ea"/>
              <a:cs typeface="Arial" panose="020B0604020202020204" pitchFamily="34" charset="0"/>
            </a:rPr>
            <a:t>Shrimp, (US), from 2004, brown, shell-on, headless, in frozen blocks, source Gulf of Mexico, 26 to 30 count per pound, wholesale US. Previously, (Mexico) west coast, frozen, white, No. 1, shell-on, headless, 26 to 30 count per pound, wholesale price at New York. </a:t>
          </a:r>
          <a:endParaRPr lang="en-US" sz="1200">
            <a:solidFill>
              <a:sysClr val="windowText" lastClr="000000"/>
            </a:solidFill>
            <a:effectLst/>
            <a:latin typeface="Arial" panose="020B0604020202020204" pitchFamily="34" charset="0"/>
            <a:cs typeface="Arial" panose="020B0604020202020204" pitchFamily="34" charset="0"/>
          </a:endParaRPr>
        </a:p>
        <a:p>
          <a:r>
            <a:rPr lang="en-US" sz="1200">
              <a:solidFill>
                <a:sysClr val="windowText" lastClr="000000"/>
              </a:solidFill>
              <a:effectLst/>
              <a:latin typeface="Arial" panose="020B0604020202020204" pitchFamily="34" charset="0"/>
              <a:ea typeface="+mn-ea"/>
              <a:cs typeface="Arial" panose="020B0604020202020204" pitchFamily="34" charset="0"/>
            </a:rPr>
            <a:t>Sugar (world), International Sugar Agreement (ISA) daily price, raw,  f.o.b. and stowed at greater Caribbean ports. </a:t>
          </a:r>
          <a:endParaRPr lang="en-US" sz="1200">
            <a:solidFill>
              <a:sysClr val="windowText" lastClr="000000"/>
            </a:solidFill>
            <a:effectLst/>
            <a:latin typeface="Arial" panose="020B0604020202020204" pitchFamily="34" charset="0"/>
            <a:cs typeface="Arial" panose="020B0604020202020204" pitchFamily="34" charset="0"/>
          </a:endParaRPr>
        </a:p>
        <a:p>
          <a:endParaRPr lang="en-US" sz="1200">
            <a:solidFill>
              <a:sysClr val="windowText" lastClr="000000"/>
            </a:solidFill>
            <a:effectLst/>
            <a:latin typeface="Arial" panose="020B0604020202020204" pitchFamily="34" charset="0"/>
            <a:ea typeface="+mn-ea"/>
            <a:cs typeface="Arial" panose="020B0604020202020204" pitchFamily="34" charset="0"/>
          </a:endParaRPr>
        </a:p>
        <a:p>
          <a:r>
            <a:rPr lang="en-US" sz="1200">
              <a:solidFill>
                <a:sysClr val="windowText" lastClr="000000"/>
              </a:solidFill>
              <a:effectLst/>
              <a:latin typeface="Arial" panose="020B0604020202020204" pitchFamily="34" charset="0"/>
              <a:ea typeface="+mn-ea"/>
              <a:cs typeface="Arial" panose="020B0604020202020204" pitchFamily="34" charset="0"/>
            </a:rPr>
            <a:t>Logs (West Africa), sapele, high quality (loyal and marchand), 80 centimeter or more, f.o.b. Douala, Cameroon beginning January 1996; previously of unspecified dimension. </a:t>
          </a:r>
          <a:endParaRPr lang="en-US" sz="1200">
            <a:solidFill>
              <a:sysClr val="windowText" lastClr="000000"/>
            </a:solidFill>
            <a:effectLst/>
            <a:latin typeface="Arial" panose="020B0604020202020204" pitchFamily="34" charset="0"/>
            <a:cs typeface="Arial" panose="020B0604020202020204" pitchFamily="34" charset="0"/>
          </a:endParaRPr>
        </a:p>
        <a:p>
          <a:r>
            <a:rPr lang="en-US" sz="1200">
              <a:solidFill>
                <a:sysClr val="windowText" lastClr="000000"/>
              </a:solidFill>
              <a:effectLst/>
              <a:latin typeface="Arial" panose="020B0604020202020204" pitchFamily="34" charset="0"/>
              <a:ea typeface="+mn-ea"/>
              <a:cs typeface="Arial" panose="020B0604020202020204" pitchFamily="34" charset="0"/>
            </a:rPr>
            <a:t>Logs (Malaysia), meranti, Sarawak, sale price charged by importers, Tokyo beginning February 1993; previously average of Sabah and Sarawak weighted by Japanese import volumes. </a:t>
          </a:r>
          <a:endParaRPr lang="en-US" sz="1200">
            <a:solidFill>
              <a:sysClr val="windowText" lastClr="000000"/>
            </a:solidFill>
            <a:effectLst/>
            <a:latin typeface="Arial" panose="020B0604020202020204" pitchFamily="34" charset="0"/>
            <a:cs typeface="Arial" panose="020B0604020202020204" pitchFamily="34" charset="0"/>
          </a:endParaRPr>
        </a:p>
        <a:p>
          <a:r>
            <a:rPr lang="en-US" sz="1200">
              <a:solidFill>
                <a:sysClr val="windowText" lastClr="000000"/>
              </a:solidFill>
              <a:effectLst/>
              <a:latin typeface="Arial" panose="020B0604020202020204" pitchFamily="34" charset="0"/>
              <a:ea typeface="+mn-ea"/>
              <a:cs typeface="Arial" panose="020B0604020202020204" pitchFamily="34" charset="0"/>
            </a:rPr>
            <a:t>Sawnwood (Malaysia), dark red seraya/meranti, select and better quality, average 7 to 8 inches; length average 12 to 14 inches; thickness 1 to 2 inch(es); kiln dry, c. &amp; f. UK ports, with 5% agents commission including premium for products of certified sustainable forest beginning January 2005; previously excluding the premium.</a:t>
          </a:r>
          <a:endParaRPr lang="en-US" sz="1200">
            <a:solidFill>
              <a:sysClr val="windowText" lastClr="000000"/>
            </a:solidFill>
            <a:effectLst/>
            <a:latin typeface="Arial" panose="020B0604020202020204" pitchFamily="34" charset="0"/>
            <a:cs typeface="Arial" panose="020B0604020202020204" pitchFamily="34" charset="0"/>
          </a:endParaRPr>
        </a:p>
        <a:p>
          <a:endParaRPr lang="en-US" sz="1200">
            <a:solidFill>
              <a:sysClr val="windowText" lastClr="000000"/>
            </a:solidFill>
            <a:effectLst/>
            <a:latin typeface="Arial" panose="020B0604020202020204" pitchFamily="34" charset="0"/>
            <a:ea typeface="+mn-ea"/>
            <a:cs typeface="Arial" panose="020B0604020202020204" pitchFamily="34" charset="0"/>
          </a:endParaRPr>
        </a:p>
        <a:p>
          <a:r>
            <a:rPr lang="en-US" sz="1200">
              <a:solidFill>
                <a:sysClr val="windowText" lastClr="000000"/>
              </a:solidFill>
              <a:effectLst/>
              <a:latin typeface="Arial" panose="020B0604020202020204" pitchFamily="34" charset="0"/>
              <a:ea typeface="+mn-ea"/>
              <a:cs typeface="Arial" panose="020B0604020202020204" pitchFamily="34" charset="0"/>
            </a:rPr>
            <a:t>Cotton (Cotton Outlook "Cotlook A index"), middling 1-3/32 inch, traded in Far East, C/F beginning 2006; previously Northern Europe, c.i.f. </a:t>
          </a:r>
          <a:endParaRPr lang="en-US" sz="1200">
            <a:solidFill>
              <a:sysClr val="windowText" lastClr="000000"/>
            </a:solidFill>
            <a:effectLst/>
            <a:latin typeface="Arial" panose="020B0604020202020204" pitchFamily="34" charset="0"/>
            <a:cs typeface="Arial" panose="020B0604020202020204" pitchFamily="34" charset="0"/>
          </a:endParaRPr>
        </a:p>
        <a:p>
          <a:r>
            <a:rPr lang="en-US" sz="1200">
              <a:solidFill>
                <a:sysClr val="windowText" lastClr="000000"/>
              </a:solidFill>
              <a:effectLst/>
              <a:latin typeface="Arial" panose="020B0604020202020204" pitchFamily="34" charset="0"/>
              <a:ea typeface="+mn-ea"/>
              <a:cs typeface="Arial" panose="020B0604020202020204" pitchFamily="34" charset="0"/>
            </a:rPr>
            <a:t>Rubber (Asia), RSS3 grade, Singapore Commodity Exchange Ltd (SICOM) nearby contract beginning 2004; during 2000 to 2003, Singapore RSS1; previously Malaysia RSS1. </a:t>
          </a:r>
          <a:endParaRPr lang="en-US" sz="1200">
            <a:solidFill>
              <a:sysClr val="windowText" lastClr="000000"/>
            </a:solidFill>
            <a:effectLst/>
            <a:latin typeface="Arial" panose="020B0604020202020204" pitchFamily="34" charset="0"/>
            <a:cs typeface="Arial" panose="020B0604020202020204" pitchFamily="34" charset="0"/>
          </a:endParaRPr>
        </a:p>
        <a:p>
          <a:endParaRPr lang="en-US" sz="1200">
            <a:solidFill>
              <a:sysClr val="windowText" lastClr="000000"/>
            </a:solidFill>
            <a:effectLst/>
            <a:latin typeface="Arial" panose="020B0604020202020204" pitchFamily="34" charset="0"/>
            <a:ea typeface="+mn-ea"/>
            <a:cs typeface="Arial" panose="020B0604020202020204" pitchFamily="34" charset="0"/>
          </a:endParaRPr>
        </a:p>
        <a:p>
          <a:r>
            <a:rPr lang="en-US" sz="1200">
              <a:solidFill>
                <a:sysClr val="windowText" lastClr="000000"/>
              </a:solidFill>
              <a:effectLst/>
              <a:latin typeface="Arial" panose="020B0604020202020204" pitchFamily="34" charset="0"/>
              <a:ea typeface="+mn-ea"/>
              <a:cs typeface="Arial" panose="020B0604020202020204" pitchFamily="34" charset="0"/>
            </a:rPr>
            <a:t>DAP (diammonium phosphate), from 2015, spot, f.o.b. US Gulf. Previously, standard size, bulk, spot, f.o.b. US Gulf. </a:t>
          </a:r>
          <a:endParaRPr lang="en-US" sz="1200">
            <a:solidFill>
              <a:sysClr val="windowText" lastClr="000000"/>
            </a:solidFill>
            <a:effectLst/>
            <a:latin typeface="Arial" panose="020B0604020202020204" pitchFamily="34" charset="0"/>
            <a:cs typeface="Arial" panose="020B0604020202020204" pitchFamily="34" charset="0"/>
          </a:endParaRPr>
        </a:p>
        <a:p>
          <a:r>
            <a:rPr lang="en-US" sz="1200">
              <a:solidFill>
                <a:sysClr val="windowText" lastClr="000000"/>
              </a:solidFill>
              <a:effectLst/>
              <a:latin typeface="Arial" panose="020B0604020202020204" pitchFamily="34" charset="0"/>
              <a:ea typeface="+mn-ea"/>
              <a:cs typeface="Arial" panose="020B0604020202020204" pitchFamily="34" charset="0"/>
            </a:rPr>
            <a:t>Phosphate rock, from 2015, f.o.b. North Africa.Previously</a:t>
          </a:r>
          <a:r>
            <a:rPr lang="en-US" sz="1200" baseline="0">
              <a:solidFill>
                <a:sysClr val="windowText" lastClr="000000"/>
              </a:solidFill>
              <a:effectLst/>
              <a:latin typeface="Arial" panose="020B0604020202020204" pitchFamily="34" charset="0"/>
              <a:ea typeface="+mn-ea"/>
              <a:cs typeface="Arial" panose="020B0604020202020204" pitchFamily="34" charset="0"/>
            </a:rPr>
            <a:t> (Morocco), </a:t>
          </a:r>
          <a:r>
            <a:rPr lang="en-US" sz="1200">
              <a:solidFill>
                <a:sysClr val="windowText" lastClr="000000"/>
              </a:solidFill>
              <a:effectLst/>
              <a:latin typeface="Arial" panose="020B0604020202020204" pitchFamily="34" charset="0"/>
              <a:ea typeface="+mn-ea"/>
              <a:cs typeface="Arial" panose="020B0604020202020204" pitchFamily="34" charset="0"/>
            </a:rPr>
            <a:t>70% BPL, contract, f.a.s. Casablanca. </a:t>
          </a:r>
          <a:endParaRPr lang="en-US" sz="1200">
            <a:solidFill>
              <a:sysClr val="windowText" lastClr="000000"/>
            </a:solidFill>
            <a:effectLst/>
            <a:latin typeface="Arial" panose="020B0604020202020204" pitchFamily="34" charset="0"/>
            <a:cs typeface="Arial" panose="020B0604020202020204" pitchFamily="34" charset="0"/>
          </a:endParaRPr>
        </a:p>
        <a:p>
          <a:r>
            <a:rPr lang="en-US" sz="1200">
              <a:solidFill>
                <a:sysClr val="windowText" lastClr="000000"/>
              </a:solidFill>
              <a:effectLst/>
              <a:latin typeface="Arial" panose="020B0604020202020204" pitchFamily="34" charset="0"/>
              <a:ea typeface="+mn-ea"/>
              <a:cs typeface="Arial" panose="020B0604020202020204" pitchFamily="34" charset="0"/>
            </a:rPr>
            <a:t>Potassium chloride (muriate of potash), from 2015, spot, f.o.b. Vancouver. Previously,</a:t>
          </a:r>
          <a:r>
            <a:rPr lang="en-US" sz="1200" baseline="0">
              <a:solidFill>
                <a:sysClr val="windowText" lastClr="000000"/>
              </a:solidFill>
              <a:effectLst/>
              <a:latin typeface="Arial" panose="020B0604020202020204" pitchFamily="34" charset="0"/>
              <a:ea typeface="+mn-ea"/>
              <a:cs typeface="Arial" panose="020B0604020202020204" pitchFamily="34" charset="0"/>
            </a:rPr>
            <a:t> </a:t>
          </a:r>
          <a:r>
            <a:rPr lang="en-US" sz="1200">
              <a:solidFill>
                <a:sysClr val="windowText" lastClr="000000"/>
              </a:solidFill>
              <a:effectLst/>
              <a:latin typeface="Arial" panose="020B0604020202020204" pitchFamily="34" charset="0"/>
              <a:ea typeface="+mn-ea"/>
              <a:cs typeface="Arial" panose="020B0604020202020204" pitchFamily="34" charset="0"/>
            </a:rPr>
            <a:t>standard grade, spot, f.o.b.  Vancouver. </a:t>
          </a:r>
          <a:endParaRPr lang="en-US" sz="1200">
            <a:solidFill>
              <a:sysClr val="windowText" lastClr="000000"/>
            </a:solidFill>
            <a:effectLst/>
            <a:latin typeface="Arial" panose="020B0604020202020204" pitchFamily="34" charset="0"/>
            <a:cs typeface="Arial" panose="020B0604020202020204" pitchFamily="34" charset="0"/>
          </a:endParaRPr>
        </a:p>
        <a:p>
          <a:r>
            <a:rPr lang="en-US" sz="1200">
              <a:solidFill>
                <a:sysClr val="windowText" lastClr="000000"/>
              </a:solidFill>
              <a:effectLst/>
              <a:latin typeface="Arial" panose="020B0604020202020204" pitchFamily="34" charset="0"/>
              <a:ea typeface="+mn-ea"/>
              <a:cs typeface="Arial" panose="020B0604020202020204" pitchFamily="34" charset="0"/>
            </a:rPr>
            <a:t>TSP (triple superphosphate), from 2015, spot, import US Gulf. Previously, bulk, spot, beginning October 2006, Tunisian origin, granular, fob; previously US origin, f.o.b. US Gulf.</a:t>
          </a:r>
          <a:endParaRPr lang="en-US" sz="1200">
            <a:solidFill>
              <a:sysClr val="windowText" lastClr="000000"/>
            </a:solidFill>
            <a:effectLst/>
            <a:latin typeface="Arial" panose="020B0604020202020204" pitchFamily="34" charset="0"/>
            <a:cs typeface="Arial" panose="020B0604020202020204" pitchFamily="34" charset="0"/>
          </a:endParaRPr>
        </a:p>
        <a:p>
          <a:r>
            <a:rPr lang="en-US" sz="1200">
              <a:solidFill>
                <a:sysClr val="windowText" lastClr="000000"/>
              </a:solidFill>
              <a:effectLst/>
              <a:latin typeface="Arial" panose="020B0604020202020204" pitchFamily="34" charset="0"/>
              <a:ea typeface="+mn-ea"/>
              <a:cs typeface="Arial" panose="020B0604020202020204" pitchFamily="34" charset="0"/>
            </a:rPr>
            <a:t>Urea, (Ukraine), from 2015, f.o.b. Black Sea. Previously, (Black Sea), bulk, spot,  f.o.b. Black Sea (primarily Yuzhnyy) beginning July 1991; for 1985-91 (June) f.o.b. Eastern Europe. </a:t>
          </a:r>
          <a:endParaRPr lang="en-US" sz="1200">
            <a:solidFill>
              <a:sysClr val="windowText" lastClr="000000"/>
            </a:solidFill>
            <a:effectLst/>
            <a:latin typeface="Arial" panose="020B0604020202020204" pitchFamily="34" charset="0"/>
            <a:cs typeface="Arial" panose="020B0604020202020204" pitchFamily="34" charset="0"/>
          </a:endParaRPr>
        </a:p>
        <a:p>
          <a:endParaRPr lang="en-US" sz="1200">
            <a:solidFill>
              <a:sysClr val="windowText" lastClr="000000"/>
            </a:solidFill>
            <a:effectLst/>
            <a:latin typeface="Arial" panose="020B0604020202020204" pitchFamily="34" charset="0"/>
            <a:ea typeface="+mn-ea"/>
            <a:cs typeface="Arial" panose="020B0604020202020204" pitchFamily="34" charset="0"/>
          </a:endParaRPr>
        </a:p>
        <a:p>
          <a:r>
            <a:rPr lang="en-US" sz="1200">
              <a:solidFill>
                <a:sysClr val="windowText" lastClr="000000"/>
              </a:solidFill>
              <a:effectLst/>
              <a:latin typeface="Arial" panose="020B0604020202020204" pitchFamily="34" charset="0"/>
              <a:ea typeface="+mn-ea"/>
              <a:cs typeface="Arial" panose="020B0604020202020204" pitchFamily="34" charset="0"/>
            </a:rPr>
            <a:t>Aluminum (LME) London Metal Exchange, unalloyed primary ingots, high grade, minimum 99.7% purity, settlement price beginning 2005; previously cash price. </a:t>
          </a:r>
          <a:endParaRPr lang="en-US" sz="1200">
            <a:solidFill>
              <a:sysClr val="windowText" lastClr="000000"/>
            </a:solidFill>
            <a:effectLst/>
            <a:latin typeface="Arial" panose="020B0604020202020204" pitchFamily="34" charset="0"/>
            <a:cs typeface="Arial" panose="020B0604020202020204" pitchFamily="34" charset="0"/>
          </a:endParaRPr>
        </a:p>
        <a:p>
          <a:r>
            <a:rPr lang="en-US" sz="1200">
              <a:solidFill>
                <a:sysClr val="windowText" lastClr="000000"/>
              </a:solidFill>
              <a:effectLst/>
              <a:latin typeface="Arial" panose="020B0604020202020204" pitchFamily="34" charset="0"/>
              <a:ea typeface="+mn-ea"/>
              <a:cs typeface="Arial" panose="020B0604020202020204" pitchFamily="34" charset="0"/>
            </a:rPr>
            <a:t>Copper (LME), grade A, minimum 99.9935% purity, cathodes and wire bar shapes, settlement price. Iron ore (any origin) fines, spot price, c.f.r. China, 62% Fe beginning December 2008; previously 63.5%. </a:t>
          </a:r>
          <a:endParaRPr lang="en-US" sz="1200">
            <a:solidFill>
              <a:sysClr val="windowText" lastClr="000000"/>
            </a:solidFill>
            <a:effectLst/>
            <a:latin typeface="Arial" panose="020B0604020202020204" pitchFamily="34" charset="0"/>
            <a:cs typeface="Arial" panose="020B0604020202020204" pitchFamily="34" charset="0"/>
          </a:endParaRPr>
        </a:p>
        <a:p>
          <a:r>
            <a:rPr lang="en-US" sz="1200">
              <a:solidFill>
                <a:sysClr val="windowText" lastClr="000000"/>
              </a:solidFill>
              <a:effectLst/>
              <a:latin typeface="Arial" panose="020B0604020202020204" pitchFamily="34" charset="0"/>
              <a:ea typeface="+mn-ea"/>
              <a:cs typeface="Arial" panose="020B0604020202020204" pitchFamily="34" charset="0"/>
            </a:rPr>
            <a:t>Lead (LME), refined, 99.97% purity, settlement price. </a:t>
          </a:r>
          <a:endParaRPr lang="en-US" sz="1200">
            <a:solidFill>
              <a:sysClr val="windowText" lastClr="000000"/>
            </a:solidFill>
            <a:effectLst/>
            <a:latin typeface="Arial" panose="020B0604020202020204" pitchFamily="34" charset="0"/>
            <a:cs typeface="Arial" panose="020B0604020202020204" pitchFamily="34" charset="0"/>
          </a:endParaRPr>
        </a:p>
        <a:p>
          <a:r>
            <a:rPr lang="en-US" sz="1200">
              <a:solidFill>
                <a:sysClr val="windowText" lastClr="000000"/>
              </a:solidFill>
              <a:effectLst/>
              <a:latin typeface="Arial" panose="020B0604020202020204" pitchFamily="34" charset="0"/>
              <a:ea typeface="+mn-ea"/>
              <a:cs typeface="Arial" panose="020B0604020202020204" pitchFamily="34" charset="0"/>
            </a:rPr>
            <a:t>Nickel (LME), cathodes, minimum 99.8% purity, settlement price beginning 2005; previously cash price. </a:t>
          </a:r>
          <a:endParaRPr lang="en-US" sz="1200">
            <a:solidFill>
              <a:sysClr val="windowText" lastClr="000000"/>
            </a:solidFill>
            <a:effectLst/>
            <a:latin typeface="Arial" panose="020B0604020202020204" pitchFamily="34" charset="0"/>
            <a:cs typeface="Arial" panose="020B0604020202020204" pitchFamily="34" charset="0"/>
          </a:endParaRPr>
        </a:p>
        <a:p>
          <a:r>
            <a:rPr lang="en-US" sz="1200">
              <a:solidFill>
                <a:sysClr val="windowText" lastClr="000000"/>
              </a:solidFill>
              <a:effectLst/>
              <a:latin typeface="Arial" panose="020B0604020202020204" pitchFamily="34" charset="0"/>
              <a:ea typeface="+mn-ea"/>
              <a:cs typeface="Arial" panose="020B0604020202020204" pitchFamily="34" charset="0"/>
            </a:rPr>
            <a:t>Tin (LME), refined, 99.85% purity, settlement price. </a:t>
          </a:r>
          <a:endParaRPr lang="en-US" sz="1200">
            <a:solidFill>
              <a:sysClr val="windowText" lastClr="000000"/>
            </a:solidFill>
            <a:effectLst/>
            <a:latin typeface="Arial" panose="020B0604020202020204" pitchFamily="34" charset="0"/>
            <a:cs typeface="Arial" panose="020B0604020202020204" pitchFamily="34" charset="0"/>
          </a:endParaRPr>
        </a:p>
        <a:p>
          <a:r>
            <a:rPr lang="en-US" sz="1200">
              <a:solidFill>
                <a:sysClr val="windowText" lastClr="000000"/>
              </a:solidFill>
              <a:effectLst/>
              <a:latin typeface="Arial" panose="020B0604020202020204" pitchFamily="34" charset="0"/>
              <a:ea typeface="+mn-ea"/>
              <a:cs typeface="Arial" panose="020B0604020202020204" pitchFamily="34" charset="0"/>
            </a:rPr>
            <a:t>Zinc (LME), high grade, minimum 99.95% purity, settlement price beginning April 1990; previously special high grade, minimum 99.995%, cash prices . </a:t>
          </a:r>
          <a:endParaRPr lang="en-US" sz="1200">
            <a:solidFill>
              <a:sysClr val="windowText" lastClr="000000"/>
            </a:solidFill>
            <a:effectLst/>
            <a:latin typeface="Arial" panose="020B0604020202020204" pitchFamily="34" charset="0"/>
            <a:cs typeface="Arial" panose="020B0604020202020204" pitchFamily="34" charset="0"/>
          </a:endParaRPr>
        </a:p>
        <a:p>
          <a:endParaRPr lang="en-US" sz="1200">
            <a:solidFill>
              <a:sysClr val="windowText" lastClr="000000"/>
            </a:solidFill>
            <a:effectLst/>
            <a:latin typeface="Arial" panose="020B0604020202020204" pitchFamily="34" charset="0"/>
            <a:ea typeface="+mn-ea"/>
            <a:cs typeface="Arial" panose="020B0604020202020204" pitchFamily="34" charset="0"/>
          </a:endParaRPr>
        </a:p>
        <a:p>
          <a:r>
            <a:rPr lang="en-US" sz="1200">
              <a:solidFill>
                <a:sysClr val="windowText" lastClr="000000"/>
              </a:solidFill>
              <a:effectLst/>
              <a:latin typeface="Arial" panose="020B0604020202020204" pitchFamily="34" charset="0"/>
              <a:ea typeface="+mn-ea"/>
              <a:cs typeface="Arial" panose="020B0604020202020204" pitchFamily="34" charset="0"/>
            </a:rPr>
            <a:t>Gold (UK), 99.5% fine, London afternoon fixing, average of daily rates. </a:t>
          </a:r>
          <a:endParaRPr lang="en-US" sz="1200">
            <a:solidFill>
              <a:sysClr val="windowText" lastClr="000000"/>
            </a:solidFill>
            <a:effectLst/>
            <a:latin typeface="Arial" panose="020B0604020202020204" pitchFamily="34" charset="0"/>
            <a:cs typeface="Arial" panose="020B0604020202020204" pitchFamily="34" charset="0"/>
          </a:endParaRPr>
        </a:p>
        <a:p>
          <a:r>
            <a:rPr lang="en-US" sz="1200">
              <a:solidFill>
                <a:sysClr val="windowText" lastClr="000000"/>
              </a:solidFill>
              <a:effectLst/>
              <a:latin typeface="Arial" panose="020B0604020202020204" pitchFamily="34" charset="0"/>
              <a:ea typeface="+mn-ea"/>
              <a:cs typeface="Arial" panose="020B0604020202020204" pitchFamily="34" charset="0"/>
            </a:rPr>
            <a:t>Platinum (UK), 99.9% refined, London afternoon fixing. </a:t>
          </a:r>
          <a:endParaRPr lang="en-US" sz="1200">
            <a:solidFill>
              <a:sysClr val="windowText" lastClr="000000"/>
            </a:solidFill>
            <a:effectLst/>
            <a:latin typeface="Arial" panose="020B0604020202020204" pitchFamily="34" charset="0"/>
            <a:cs typeface="Arial" panose="020B0604020202020204" pitchFamily="34" charset="0"/>
          </a:endParaRPr>
        </a:p>
        <a:p>
          <a:r>
            <a:rPr lang="en-US" sz="1200">
              <a:solidFill>
                <a:sysClr val="windowText" lastClr="000000"/>
              </a:solidFill>
              <a:effectLst/>
              <a:latin typeface="Arial" panose="020B0604020202020204" pitchFamily="34" charset="0"/>
              <a:ea typeface="+mn-ea"/>
              <a:cs typeface="Arial" panose="020B0604020202020204" pitchFamily="34" charset="0"/>
            </a:rPr>
            <a:t>Silver (UK), 99.9% refined, London afternoon fixing; prior to July 1976 Handy &amp; Harman.  Grade prior to 1962 unrefined silver. </a:t>
          </a:r>
          <a:endParaRPr lang="en-US" sz="1200">
            <a:solidFill>
              <a:sysClr val="windowText" lastClr="000000"/>
            </a:solidFill>
            <a:effectLst/>
            <a:latin typeface="Arial" panose="020B0604020202020204" pitchFamily="34" charset="0"/>
            <a:cs typeface="Arial" panose="020B0604020202020204" pitchFamily="34" charset="0"/>
          </a:endParaRPr>
        </a:p>
        <a:p>
          <a:endParaRPr lang="en-US" sz="1400">
            <a:solidFill>
              <a:schemeClr val="accent1">
                <a:lumMod val="50000"/>
              </a:schemeClr>
            </a:solidFill>
            <a:latin typeface="Estrangelo Edessa" pitchFamily="66" charset="0"/>
            <a:cs typeface="Estrangelo Edessa" pitchFamily="66"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Z_Pinksheet/Out%20(TemplateFile)/PINK_OUTPU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VPINK"/>
      <sheetName val="2 Pct"/>
      <sheetName val="3 CMR PINK"/>
      <sheetName val="4 CMR Tall Chart"/>
      <sheetName val="5 CMR Pet-Met Chart"/>
      <sheetName val="6 CMR Agr Chart"/>
      <sheetName val="7 CMR Indx chart"/>
      <sheetName val="8 CMR 24 charts"/>
      <sheetName val="annual"/>
      <sheetName val="monthly"/>
      <sheetName val="quarterly"/>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Custom 1">
      <a:dk1>
        <a:sysClr val="windowText" lastClr="000000"/>
      </a:dk1>
      <a:lt1>
        <a:sysClr val="window" lastClr="FFFFFF"/>
      </a:lt1>
      <a:dk2>
        <a:srgbClr val="1F497D"/>
      </a:dk2>
      <a:lt2>
        <a:srgbClr val="EEECE1"/>
      </a:lt2>
      <a:accent1>
        <a:srgbClr val="002345"/>
      </a:accent1>
      <a:accent2>
        <a:srgbClr val="EB1C2D"/>
      </a:accent2>
      <a:accent3>
        <a:srgbClr val="F78D28"/>
      </a:accent3>
      <a:accent4>
        <a:srgbClr val="FDB714"/>
      </a:accent4>
      <a:accent5>
        <a:srgbClr val="00AB51"/>
      </a:accent5>
      <a:accent6>
        <a:srgbClr val="00ADE4"/>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326"/>
  <sheetViews>
    <sheetView showGridLines="0" tabSelected="1" topLeftCell="B1" zoomScale="65" zoomScaleNormal="65" zoomScaleSheetLayoutView="70" zoomScalePageLayoutView="55" workbookViewId="0">
      <selection activeCell="X13" sqref="X13"/>
    </sheetView>
  </sheetViews>
  <sheetFormatPr defaultColWidth="12.5703125" defaultRowHeight="6.75" customHeight="1" x14ac:dyDescent="0.2"/>
  <cols>
    <col min="1" max="1" width="21.140625" style="1" hidden="1" customWidth="1"/>
    <col min="2" max="4" width="1.7109375" style="18" customWidth="1"/>
    <col min="5" max="5" width="3.42578125" style="18" customWidth="1"/>
    <col min="6" max="6" width="24.28515625" style="18" customWidth="1"/>
    <col min="7" max="7" width="1.42578125" style="49" customWidth="1"/>
    <col min="8" max="8" width="11.85546875" style="63" bestFit="1" customWidth="1"/>
    <col min="9" max="9" width="1.42578125" style="49" customWidth="1"/>
    <col min="10" max="11" width="10.85546875" style="49" customWidth="1"/>
    <col min="12" max="14" width="11.28515625" style="49" customWidth="1"/>
    <col min="15" max="16" width="12.5703125" style="18" customWidth="1"/>
    <col min="17" max="22" width="12.42578125" style="18" customWidth="1"/>
    <col min="23" max="257" width="12.5703125" style="18"/>
    <col min="258" max="258" width="18.7109375" style="18" customWidth="1"/>
    <col min="259" max="259" width="1.5703125" style="18" customWidth="1"/>
    <col min="260" max="260" width="5.7109375" style="18" customWidth="1"/>
    <col min="261" max="263" width="5.85546875" style="18" customWidth="1"/>
    <col min="264" max="264" width="1.7109375" style="18" customWidth="1"/>
    <col min="265" max="269" width="5.85546875" style="18" customWidth="1"/>
    <col min="270" max="270" width="1.7109375" style="18" customWidth="1"/>
    <col min="271" max="273" width="5.85546875" style="18" customWidth="1"/>
    <col min="274" max="275" width="12.5703125" style="18" customWidth="1"/>
    <col min="276" max="276" width="11.28515625" style="18" customWidth="1"/>
    <col min="277" max="513" width="12.5703125" style="18"/>
    <col min="514" max="514" width="18.7109375" style="18" customWidth="1"/>
    <col min="515" max="515" width="1.5703125" style="18" customWidth="1"/>
    <col min="516" max="516" width="5.7109375" style="18" customWidth="1"/>
    <col min="517" max="519" width="5.85546875" style="18" customWidth="1"/>
    <col min="520" max="520" width="1.7109375" style="18" customWidth="1"/>
    <col min="521" max="525" width="5.85546875" style="18" customWidth="1"/>
    <col min="526" max="526" width="1.7109375" style="18" customWidth="1"/>
    <col min="527" max="529" width="5.85546875" style="18" customWidth="1"/>
    <col min="530" max="531" width="12.5703125" style="18" customWidth="1"/>
    <col min="532" max="532" width="11.28515625" style="18" customWidth="1"/>
    <col min="533" max="769" width="12.5703125" style="18"/>
    <col min="770" max="770" width="18.7109375" style="18" customWidth="1"/>
    <col min="771" max="771" width="1.5703125" style="18" customWidth="1"/>
    <col min="772" max="772" width="5.7109375" style="18" customWidth="1"/>
    <col min="773" max="775" width="5.85546875" style="18" customWidth="1"/>
    <col min="776" max="776" width="1.7109375" style="18" customWidth="1"/>
    <col min="777" max="781" width="5.85546875" style="18" customWidth="1"/>
    <col min="782" max="782" width="1.7109375" style="18" customWidth="1"/>
    <col min="783" max="785" width="5.85546875" style="18" customWidth="1"/>
    <col min="786" max="787" width="12.5703125" style="18" customWidth="1"/>
    <col min="788" max="788" width="11.28515625" style="18" customWidth="1"/>
    <col min="789" max="1025" width="12.5703125" style="18"/>
    <col min="1026" max="1026" width="18.7109375" style="18" customWidth="1"/>
    <col min="1027" max="1027" width="1.5703125" style="18" customWidth="1"/>
    <col min="1028" max="1028" width="5.7109375" style="18" customWidth="1"/>
    <col min="1029" max="1031" width="5.85546875" style="18" customWidth="1"/>
    <col min="1032" max="1032" width="1.7109375" style="18" customWidth="1"/>
    <col min="1033" max="1037" width="5.85546875" style="18" customWidth="1"/>
    <col min="1038" max="1038" width="1.7109375" style="18" customWidth="1"/>
    <col min="1039" max="1041" width="5.85546875" style="18" customWidth="1"/>
    <col min="1042" max="1043" width="12.5703125" style="18" customWidth="1"/>
    <col min="1044" max="1044" width="11.28515625" style="18" customWidth="1"/>
    <col min="1045" max="1281" width="12.5703125" style="18"/>
    <col min="1282" max="1282" width="18.7109375" style="18" customWidth="1"/>
    <col min="1283" max="1283" width="1.5703125" style="18" customWidth="1"/>
    <col min="1284" max="1284" width="5.7109375" style="18" customWidth="1"/>
    <col min="1285" max="1287" width="5.85546875" style="18" customWidth="1"/>
    <col min="1288" max="1288" width="1.7109375" style="18" customWidth="1"/>
    <col min="1289" max="1293" width="5.85546875" style="18" customWidth="1"/>
    <col min="1294" max="1294" width="1.7109375" style="18" customWidth="1"/>
    <col min="1295" max="1297" width="5.85546875" style="18" customWidth="1"/>
    <col min="1298" max="1299" width="12.5703125" style="18" customWidth="1"/>
    <col min="1300" max="1300" width="11.28515625" style="18" customWidth="1"/>
    <col min="1301" max="1537" width="12.5703125" style="18"/>
    <col min="1538" max="1538" width="18.7109375" style="18" customWidth="1"/>
    <col min="1539" max="1539" width="1.5703125" style="18" customWidth="1"/>
    <col min="1540" max="1540" width="5.7109375" style="18" customWidth="1"/>
    <col min="1541" max="1543" width="5.85546875" style="18" customWidth="1"/>
    <col min="1544" max="1544" width="1.7109375" style="18" customWidth="1"/>
    <col min="1545" max="1549" width="5.85546875" style="18" customWidth="1"/>
    <col min="1550" max="1550" width="1.7109375" style="18" customWidth="1"/>
    <col min="1551" max="1553" width="5.85546875" style="18" customWidth="1"/>
    <col min="1554" max="1555" width="12.5703125" style="18" customWidth="1"/>
    <col min="1556" max="1556" width="11.28515625" style="18" customWidth="1"/>
    <col min="1557" max="1793" width="12.5703125" style="18"/>
    <col min="1794" max="1794" width="18.7109375" style="18" customWidth="1"/>
    <col min="1795" max="1795" width="1.5703125" style="18" customWidth="1"/>
    <col min="1796" max="1796" width="5.7109375" style="18" customWidth="1"/>
    <col min="1797" max="1799" width="5.85546875" style="18" customWidth="1"/>
    <col min="1800" max="1800" width="1.7109375" style="18" customWidth="1"/>
    <col min="1801" max="1805" width="5.85546875" style="18" customWidth="1"/>
    <col min="1806" max="1806" width="1.7109375" style="18" customWidth="1"/>
    <col min="1807" max="1809" width="5.85546875" style="18" customWidth="1"/>
    <col min="1810" max="1811" width="12.5703125" style="18" customWidth="1"/>
    <col min="1812" max="1812" width="11.28515625" style="18" customWidth="1"/>
    <col min="1813" max="2049" width="12.5703125" style="18"/>
    <col min="2050" max="2050" width="18.7109375" style="18" customWidth="1"/>
    <col min="2051" max="2051" width="1.5703125" style="18" customWidth="1"/>
    <col min="2052" max="2052" width="5.7109375" style="18" customWidth="1"/>
    <col min="2053" max="2055" width="5.85546875" style="18" customWidth="1"/>
    <col min="2056" max="2056" width="1.7109375" style="18" customWidth="1"/>
    <col min="2057" max="2061" width="5.85546875" style="18" customWidth="1"/>
    <col min="2062" max="2062" width="1.7109375" style="18" customWidth="1"/>
    <col min="2063" max="2065" width="5.85546875" style="18" customWidth="1"/>
    <col min="2066" max="2067" width="12.5703125" style="18" customWidth="1"/>
    <col min="2068" max="2068" width="11.28515625" style="18" customWidth="1"/>
    <col min="2069" max="2305" width="12.5703125" style="18"/>
    <col min="2306" max="2306" width="18.7109375" style="18" customWidth="1"/>
    <col min="2307" max="2307" width="1.5703125" style="18" customWidth="1"/>
    <col min="2308" max="2308" width="5.7109375" style="18" customWidth="1"/>
    <col min="2309" max="2311" width="5.85546875" style="18" customWidth="1"/>
    <col min="2312" max="2312" width="1.7109375" style="18" customWidth="1"/>
    <col min="2313" max="2317" width="5.85546875" style="18" customWidth="1"/>
    <col min="2318" max="2318" width="1.7109375" style="18" customWidth="1"/>
    <col min="2319" max="2321" width="5.85546875" style="18" customWidth="1"/>
    <col min="2322" max="2323" width="12.5703125" style="18" customWidth="1"/>
    <col min="2324" max="2324" width="11.28515625" style="18" customWidth="1"/>
    <col min="2325" max="2561" width="12.5703125" style="18"/>
    <col min="2562" max="2562" width="18.7109375" style="18" customWidth="1"/>
    <col min="2563" max="2563" width="1.5703125" style="18" customWidth="1"/>
    <col min="2564" max="2564" width="5.7109375" style="18" customWidth="1"/>
    <col min="2565" max="2567" width="5.85546875" style="18" customWidth="1"/>
    <col min="2568" max="2568" width="1.7109375" style="18" customWidth="1"/>
    <col min="2569" max="2573" width="5.85546875" style="18" customWidth="1"/>
    <col min="2574" max="2574" width="1.7109375" style="18" customWidth="1"/>
    <col min="2575" max="2577" width="5.85546875" style="18" customWidth="1"/>
    <col min="2578" max="2579" width="12.5703125" style="18" customWidth="1"/>
    <col min="2580" max="2580" width="11.28515625" style="18" customWidth="1"/>
    <col min="2581" max="2817" width="12.5703125" style="18"/>
    <col min="2818" max="2818" width="18.7109375" style="18" customWidth="1"/>
    <col min="2819" max="2819" width="1.5703125" style="18" customWidth="1"/>
    <col min="2820" max="2820" width="5.7109375" style="18" customWidth="1"/>
    <col min="2821" max="2823" width="5.85546875" style="18" customWidth="1"/>
    <col min="2824" max="2824" width="1.7109375" style="18" customWidth="1"/>
    <col min="2825" max="2829" width="5.85546875" style="18" customWidth="1"/>
    <col min="2830" max="2830" width="1.7109375" style="18" customWidth="1"/>
    <col min="2831" max="2833" width="5.85546875" style="18" customWidth="1"/>
    <col min="2834" max="2835" width="12.5703125" style="18" customWidth="1"/>
    <col min="2836" max="2836" width="11.28515625" style="18" customWidth="1"/>
    <col min="2837" max="3073" width="12.5703125" style="18"/>
    <col min="3074" max="3074" width="18.7109375" style="18" customWidth="1"/>
    <col min="3075" max="3075" width="1.5703125" style="18" customWidth="1"/>
    <col min="3076" max="3076" width="5.7109375" style="18" customWidth="1"/>
    <col min="3077" max="3079" width="5.85546875" style="18" customWidth="1"/>
    <col min="3080" max="3080" width="1.7109375" style="18" customWidth="1"/>
    <col min="3081" max="3085" width="5.85546875" style="18" customWidth="1"/>
    <col min="3086" max="3086" width="1.7109375" style="18" customWidth="1"/>
    <col min="3087" max="3089" width="5.85546875" style="18" customWidth="1"/>
    <col min="3090" max="3091" width="12.5703125" style="18" customWidth="1"/>
    <col min="3092" max="3092" width="11.28515625" style="18" customWidth="1"/>
    <col min="3093" max="3329" width="12.5703125" style="18"/>
    <col min="3330" max="3330" width="18.7109375" style="18" customWidth="1"/>
    <col min="3331" max="3331" width="1.5703125" style="18" customWidth="1"/>
    <col min="3332" max="3332" width="5.7109375" style="18" customWidth="1"/>
    <col min="3333" max="3335" width="5.85546875" style="18" customWidth="1"/>
    <col min="3336" max="3336" width="1.7109375" style="18" customWidth="1"/>
    <col min="3337" max="3341" width="5.85546875" style="18" customWidth="1"/>
    <col min="3342" max="3342" width="1.7109375" style="18" customWidth="1"/>
    <col min="3343" max="3345" width="5.85546875" style="18" customWidth="1"/>
    <col min="3346" max="3347" width="12.5703125" style="18" customWidth="1"/>
    <col min="3348" max="3348" width="11.28515625" style="18" customWidth="1"/>
    <col min="3349" max="3585" width="12.5703125" style="18"/>
    <col min="3586" max="3586" width="18.7109375" style="18" customWidth="1"/>
    <col min="3587" max="3587" width="1.5703125" style="18" customWidth="1"/>
    <col min="3588" max="3588" width="5.7109375" style="18" customWidth="1"/>
    <col min="3589" max="3591" width="5.85546875" style="18" customWidth="1"/>
    <col min="3592" max="3592" width="1.7109375" style="18" customWidth="1"/>
    <col min="3593" max="3597" width="5.85546875" style="18" customWidth="1"/>
    <col min="3598" max="3598" width="1.7109375" style="18" customWidth="1"/>
    <col min="3599" max="3601" width="5.85546875" style="18" customWidth="1"/>
    <col min="3602" max="3603" width="12.5703125" style="18" customWidth="1"/>
    <col min="3604" max="3604" width="11.28515625" style="18" customWidth="1"/>
    <col min="3605" max="3841" width="12.5703125" style="18"/>
    <col min="3842" max="3842" width="18.7109375" style="18" customWidth="1"/>
    <col min="3843" max="3843" width="1.5703125" style="18" customWidth="1"/>
    <col min="3844" max="3844" width="5.7109375" style="18" customWidth="1"/>
    <col min="3845" max="3847" width="5.85546875" style="18" customWidth="1"/>
    <col min="3848" max="3848" width="1.7109375" style="18" customWidth="1"/>
    <col min="3849" max="3853" width="5.85546875" style="18" customWidth="1"/>
    <col min="3854" max="3854" width="1.7109375" style="18" customWidth="1"/>
    <col min="3855" max="3857" width="5.85546875" style="18" customWidth="1"/>
    <col min="3858" max="3859" width="12.5703125" style="18" customWidth="1"/>
    <col min="3860" max="3860" width="11.28515625" style="18" customWidth="1"/>
    <col min="3861" max="4097" width="12.5703125" style="18"/>
    <col min="4098" max="4098" width="18.7109375" style="18" customWidth="1"/>
    <col min="4099" max="4099" width="1.5703125" style="18" customWidth="1"/>
    <col min="4100" max="4100" width="5.7109375" style="18" customWidth="1"/>
    <col min="4101" max="4103" width="5.85546875" style="18" customWidth="1"/>
    <col min="4104" max="4104" width="1.7109375" style="18" customWidth="1"/>
    <col min="4105" max="4109" width="5.85546875" style="18" customWidth="1"/>
    <col min="4110" max="4110" width="1.7109375" style="18" customWidth="1"/>
    <col min="4111" max="4113" width="5.85546875" style="18" customWidth="1"/>
    <col min="4114" max="4115" width="12.5703125" style="18" customWidth="1"/>
    <col min="4116" max="4116" width="11.28515625" style="18" customWidth="1"/>
    <col min="4117" max="4353" width="12.5703125" style="18"/>
    <col min="4354" max="4354" width="18.7109375" style="18" customWidth="1"/>
    <col min="4355" max="4355" width="1.5703125" style="18" customWidth="1"/>
    <col min="4356" max="4356" width="5.7109375" style="18" customWidth="1"/>
    <col min="4357" max="4359" width="5.85546875" style="18" customWidth="1"/>
    <col min="4360" max="4360" width="1.7109375" style="18" customWidth="1"/>
    <col min="4361" max="4365" width="5.85546875" style="18" customWidth="1"/>
    <col min="4366" max="4366" width="1.7109375" style="18" customWidth="1"/>
    <col min="4367" max="4369" width="5.85546875" style="18" customWidth="1"/>
    <col min="4370" max="4371" width="12.5703125" style="18" customWidth="1"/>
    <col min="4372" max="4372" width="11.28515625" style="18" customWidth="1"/>
    <col min="4373" max="4609" width="12.5703125" style="18"/>
    <col min="4610" max="4610" width="18.7109375" style="18" customWidth="1"/>
    <col min="4611" max="4611" width="1.5703125" style="18" customWidth="1"/>
    <col min="4612" max="4612" width="5.7109375" style="18" customWidth="1"/>
    <col min="4613" max="4615" width="5.85546875" style="18" customWidth="1"/>
    <col min="4616" max="4616" width="1.7109375" style="18" customWidth="1"/>
    <col min="4617" max="4621" width="5.85546875" style="18" customWidth="1"/>
    <col min="4622" max="4622" width="1.7109375" style="18" customWidth="1"/>
    <col min="4623" max="4625" width="5.85546875" style="18" customWidth="1"/>
    <col min="4626" max="4627" width="12.5703125" style="18" customWidth="1"/>
    <col min="4628" max="4628" width="11.28515625" style="18" customWidth="1"/>
    <col min="4629" max="4865" width="12.5703125" style="18"/>
    <col min="4866" max="4866" width="18.7109375" style="18" customWidth="1"/>
    <col min="4867" max="4867" width="1.5703125" style="18" customWidth="1"/>
    <col min="4868" max="4868" width="5.7109375" style="18" customWidth="1"/>
    <col min="4869" max="4871" width="5.85546875" style="18" customWidth="1"/>
    <col min="4872" max="4872" width="1.7109375" style="18" customWidth="1"/>
    <col min="4873" max="4877" width="5.85546875" style="18" customWidth="1"/>
    <col min="4878" max="4878" width="1.7109375" style="18" customWidth="1"/>
    <col min="4879" max="4881" width="5.85546875" style="18" customWidth="1"/>
    <col min="4882" max="4883" width="12.5703125" style="18" customWidth="1"/>
    <col min="4884" max="4884" width="11.28515625" style="18" customWidth="1"/>
    <col min="4885" max="5121" width="12.5703125" style="18"/>
    <col min="5122" max="5122" width="18.7109375" style="18" customWidth="1"/>
    <col min="5123" max="5123" width="1.5703125" style="18" customWidth="1"/>
    <col min="5124" max="5124" width="5.7109375" style="18" customWidth="1"/>
    <col min="5125" max="5127" width="5.85546875" style="18" customWidth="1"/>
    <col min="5128" max="5128" width="1.7109375" style="18" customWidth="1"/>
    <col min="5129" max="5133" width="5.85546875" style="18" customWidth="1"/>
    <col min="5134" max="5134" width="1.7109375" style="18" customWidth="1"/>
    <col min="5135" max="5137" width="5.85546875" style="18" customWidth="1"/>
    <col min="5138" max="5139" width="12.5703125" style="18" customWidth="1"/>
    <col min="5140" max="5140" width="11.28515625" style="18" customWidth="1"/>
    <col min="5141" max="5377" width="12.5703125" style="18"/>
    <col min="5378" max="5378" width="18.7109375" style="18" customWidth="1"/>
    <col min="5379" max="5379" width="1.5703125" style="18" customWidth="1"/>
    <col min="5380" max="5380" width="5.7109375" style="18" customWidth="1"/>
    <col min="5381" max="5383" width="5.85546875" style="18" customWidth="1"/>
    <col min="5384" max="5384" width="1.7109375" style="18" customWidth="1"/>
    <col min="5385" max="5389" width="5.85546875" style="18" customWidth="1"/>
    <col min="5390" max="5390" width="1.7109375" style="18" customWidth="1"/>
    <col min="5391" max="5393" width="5.85546875" style="18" customWidth="1"/>
    <col min="5394" max="5395" width="12.5703125" style="18" customWidth="1"/>
    <col min="5396" max="5396" width="11.28515625" style="18" customWidth="1"/>
    <col min="5397" max="5633" width="12.5703125" style="18"/>
    <col min="5634" max="5634" width="18.7109375" style="18" customWidth="1"/>
    <col min="5635" max="5635" width="1.5703125" style="18" customWidth="1"/>
    <col min="5636" max="5636" width="5.7109375" style="18" customWidth="1"/>
    <col min="5637" max="5639" width="5.85546875" style="18" customWidth="1"/>
    <col min="5640" max="5640" width="1.7109375" style="18" customWidth="1"/>
    <col min="5641" max="5645" width="5.85546875" style="18" customWidth="1"/>
    <col min="5646" max="5646" width="1.7109375" style="18" customWidth="1"/>
    <col min="5647" max="5649" width="5.85546875" style="18" customWidth="1"/>
    <col min="5650" max="5651" width="12.5703125" style="18" customWidth="1"/>
    <col min="5652" max="5652" width="11.28515625" style="18" customWidth="1"/>
    <col min="5653" max="5889" width="12.5703125" style="18"/>
    <col min="5890" max="5890" width="18.7109375" style="18" customWidth="1"/>
    <col min="5891" max="5891" width="1.5703125" style="18" customWidth="1"/>
    <col min="5892" max="5892" width="5.7109375" style="18" customWidth="1"/>
    <col min="5893" max="5895" width="5.85546875" style="18" customWidth="1"/>
    <col min="5896" max="5896" width="1.7109375" style="18" customWidth="1"/>
    <col min="5897" max="5901" width="5.85546875" style="18" customWidth="1"/>
    <col min="5902" max="5902" width="1.7109375" style="18" customWidth="1"/>
    <col min="5903" max="5905" width="5.85546875" style="18" customWidth="1"/>
    <col min="5906" max="5907" width="12.5703125" style="18" customWidth="1"/>
    <col min="5908" max="5908" width="11.28515625" style="18" customWidth="1"/>
    <col min="5909" max="6145" width="12.5703125" style="18"/>
    <col min="6146" max="6146" width="18.7109375" style="18" customWidth="1"/>
    <col min="6147" max="6147" width="1.5703125" style="18" customWidth="1"/>
    <col min="6148" max="6148" width="5.7109375" style="18" customWidth="1"/>
    <col min="6149" max="6151" width="5.85546875" style="18" customWidth="1"/>
    <col min="6152" max="6152" width="1.7109375" style="18" customWidth="1"/>
    <col min="6153" max="6157" width="5.85546875" style="18" customWidth="1"/>
    <col min="6158" max="6158" width="1.7109375" style="18" customWidth="1"/>
    <col min="6159" max="6161" width="5.85546875" style="18" customWidth="1"/>
    <col min="6162" max="6163" width="12.5703125" style="18" customWidth="1"/>
    <col min="6164" max="6164" width="11.28515625" style="18" customWidth="1"/>
    <col min="6165" max="6401" width="12.5703125" style="18"/>
    <col min="6402" max="6402" width="18.7109375" style="18" customWidth="1"/>
    <col min="6403" max="6403" width="1.5703125" style="18" customWidth="1"/>
    <col min="6404" max="6404" width="5.7109375" style="18" customWidth="1"/>
    <col min="6405" max="6407" width="5.85546875" style="18" customWidth="1"/>
    <col min="6408" max="6408" width="1.7109375" style="18" customWidth="1"/>
    <col min="6409" max="6413" width="5.85546875" style="18" customWidth="1"/>
    <col min="6414" max="6414" width="1.7109375" style="18" customWidth="1"/>
    <col min="6415" max="6417" width="5.85546875" style="18" customWidth="1"/>
    <col min="6418" max="6419" width="12.5703125" style="18" customWidth="1"/>
    <col min="6420" max="6420" width="11.28515625" style="18" customWidth="1"/>
    <col min="6421" max="6657" width="12.5703125" style="18"/>
    <col min="6658" max="6658" width="18.7109375" style="18" customWidth="1"/>
    <col min="6659" max="6659" width="1.5703125" style="18" customWidth="1"/>
    <col min="6660" max="6660" width="5.7109375" style="18" customWidth="1"/>
    <col min="6661" max="6663" width="5.85546875" style="18" customWidth="1"/>
    <col min="6664" max="6664" width="1.7109375" style="18" customWidth="1"/>
    <col min="6665" max="6669" width="5.85546875" style="18" customWidth="1"/>
    <col min="6670" max="6670" width="1.7109375" style="18" customWidth="1"/>
    <col min="6671" max="6673" width="5.85546875" style="18" customWidth="1"/>
    <col min="6674" max="6675" width="12.5703125" style="18" customWidth="1"/>
    <col min="6676" max="6676" width="11.28515625" style="18" customWidth="1"/>
    <col min="6677" max="6913" width="12.5703125" style="18"/>
    <col min="6914" max="6914" width="18.7109375" style="18" customWidth="1"/>
    <col min="6915" max="6915" width="1.5703125" style="18" customWidth="1"/>
    <col min="6916" max="6916" width="5.7109375" style="18" customWidth="1"/>
    <col min="6917" max="6919" width="5.85546875" style="18" customWidth="1"/>
    <col min="6920" max="6920" width="1.7109375" style="18" customWidth="1"/>
    <col min="6921" max="6925" width="5.85546875" style="18" customWidth="1"/>
    <col min="6926" max="6926" width="1.7109375" style="18" customWidth="1"/>
    <col min="6927" max="6929" width="5.85546875" style="18" customWidth="1"/>
    <col min="6930" max="6931" width="12.5703125" style="18" customWidth="1"/>
    <col min="6932" max="6932" width="11.28515625" style="18" customWidth="1"/>
    <col min="6933" max="7169" width="12.5703125" style="18"/>
    <col min="7170" max="7170" width="18.7109375" style="18" customWidth="1"/>
    <col min="7171" max="7171" width="1.5703125" style="18" customWidth="1"/>
    <col min="7172" max="7172" width="5.7109375" style="18" customWidth="1"/>
    <col min="7173" max="7175" width="5.85546875" style="18" customWidth="1"/>
    <col min="7176" max="7176" width="1.7109375" style="18" customWidth="1"/>
    <col min="7177" max="7181" width="5.85546875" style="18" customWidth="1"/>
    <col min="7182" max="7182" width="1.7109375" style="18" customWidth="1"/>
    <col min="7183" max="7185" width="5.85546875" style="18" customWidth="1"/>
    <col min="7186" max="7187" width="12.5703125" style="18" customWidth="1"/>
    <col min="7188" max="7188" width="11.28515625" style="18" customWidth="1"/>
    <col min="7189" max="7425" width="12.5703125" style="18"/>
    <col min="7426" max="7426" width="18.7109375" style="18" customWidth="1"/>
    <col min="7427" max="7427" width="1.5703125" style="18" customWidth="1"/>
    <col min="7428" max="7428" width="5.7109375" style="18" customWidth="1"/>
    <col min="7429" max="7431" width="5.85546875" style="18" customWidth="1"/>
    <col min="7432" max="7432" width="1.7109375" style="18" customWidth="1"/>
    <col min="7433" max="7437" width="5.85546875" style="18" customWidth="1"/>
    <col min="7438" max="7438" width="1.7109375" style="18" customWidth="1"/>
    <col min="7439" max="7441" width="5.85546875" style="18" customWidth="1"/>
    <col min="7442" max="7443" width="12.5703125" style="18" customWidth="1"/>
    <col min="7444" max="7444" width="11.28515625" style="18" customWidth="1"/>
    <col min="7445" max="7681" width="12.5703125" style="18"/>
    <col min="7682" max="7682" width="18.7109375" style="18" customWidth="1"/>
    <col min="7683" max="7683" width="1.5703125" style="18" customWidth="1"/>
    <col min="7684" max="7684" width="5.7109375" style="18" customWidth="1"/>
    <col min="7685" max="7687" width="5.85546875" style="18" customWidth="1"/>
    <col min="7688" max="7688" width="1.7109375" style="18" customWidth="1"/>
    <col min="7689" max="7693" width="5.85546875" style="18" customWidth="1"/>
    <col min="7694" max="7694" width="1.7109375" style="18" customWidth="1"/>
    <col min="7695" max="7697" width="5.85546875" style="18" customWidth="1"/>
    <col min="7698" max="7699" width="12.5703125" style="18" customWidth="1"/>
    <col min="7700" max="7700" width="11.28515625" style="18" customWidth="1"/>
    <col min="7701" max="7937" width="12.5703125" style="18"/>
    <col min="7938" max="7938" width="18.7109375" style="18" customWidth="1"/>
    <col min="7939" max="7939" width="1.5703125" style="18" customWidth="1"/>
    <col min="7940" max="7940" width="5.7109375" style="18" customWidth="1"/>
    <col min="7941" max="7943" width="5.85546875" style="18" customWidth="1"/>
    <col min="7944" max="7944" width="1.7109375" style="18" customWidth="1"/>
    <col min="7945" max="7949" width="5.85546875" style="18" customWidth="1"/>
    <col min="7950" max="7950" width="1.7109375" style="18" customWidth="1"/>
    <col min="7951" max="7953" width="5.85546875" style="18" customWidth="1"/>
    <col min="7954" max="7955" width="12.5703125" style="18" customWidth="1"/>
    <col min="7956" max="7956" width="11.28515625" style="18" customWidth="1"/>
    <col min="7957" max="8193" width="12.5703125" style="18"/>
    <col min="8194" max="8194" width="18.7109375" style="18" customWidth="1"/>
    <col min="8195" max="8195" width="1.5703125" style="18" customWidth="1"/>
    <col min="8196" max="8196" width="5.7109375" style="18" customWidth="1"/>
    <col min="8197" max="8199" width="5.85546875" style="18" customWidth="1"/>
    <col min="8200" max="8200" width="1.7109375" style="18" customWidth="1"/>
    <col min="8201" max="8205" width="5.85546875" style="18" customWidth="1"/>
    <col min="8206" max="8206" width="1.7109375" style="18" customWidth="1"/>
    <col min="8207" max="8209" width="5.85546875" style="18" customWidth="1"/>
    <col min="8210" max="8211" width="12.5703125" style="18" customWidth="1"/>
    <col min="8212" max="8212" width="11.28515625" style="18" customWidth="1"/>
    <col min="8213" max="8449" width="12.5703125" style="18"/>
    <col min="8450" max="8450" width="18.7109375" style="18" customWidth="1"/>
    <col min="8451" max="8451" width="1.5703125" style="18" customWidth="1"/>
    <col min="8452" max="8452" width="5.7109375" style="18" customWidth="1"/>
    <col min="8453" max="8455" width="5.85546875" style="18" customWidth="1"/>
    <col min="8456" max="8456" width="1.7109375" style="18" customWidth="1"/>
    <col min="8457" max="8461" width="5.85546875" style="18" customWidth="1"/>
    <col min="8462" max="8462" width="1.7109375" style="18" customWidth="1"/>
    <col min="8463" max="8465" width="5.85546875" style="18" customWidth="1"/>
    <col min="8466" max="8467" width="12.5703125" style="18" customWidth="1"/>
    <col min="8468" max="8468" width="11.28515625" style="18" customWidth="1"/>
    <col min="8469" max="8705" width="12.5703125" style="18"/>
    <col min="8706" max="8706" width="18.7109375" style="18" customWidth="1"/>
    <col min="8707" max="8707" width="1.5703125" style="18" customWidth="1"/>
    <col min="8708" max="8708" width="5.7109375" style="18" customWidth="1"/>
    <col min="8709" max="8711" width="5.85546875" style="18" customWidth="1"/>
    <col min="8712" max="8712" width="1.7109375" style="18" customWidth="1"/>
    <col min="8713" max="8717" width="5.85546875" style="18" customWidth="1"/>
    <col min="8718" max="8718" width="1.7109375" style="18" customWidth="1"/>
    <col min="8719" max="8721" width="5.85546875" style="18" customWidth="1"/>
    <col min="8722" max="8723" width="12.5703125" style="18" customWidth="1"/>
    <col min="8724" max="8724" width="11.28515625" style="18" customWidth="1"/>
    <col min="8725" max="8961" width="12.5703125" style="18"/>
    <col min="8962" max="8962" width="18.7109375" style="18" customWidth="1"/>
    <col min="8963" max="8963" width="1.5703125" style="18" customWidth="1"/>
    <col min="8964" max="8964" width="5.7109375" style="18" customWidth="1"/>
    <col min="8965" max="8967" width="5.85546875" style="18" customWidth="1"/>
    <col min="8968" max="8968" width="1.7109375" style="18" customWidth="1"/>
    <col min="8969" max="8973" width="5.85546875" style="18" customWidth="1"/>
    <col min="8974" max="8974" width="1.7109375" style="18" customWidth="1"/>
    <col min="8975" max="8977" width="5.85546875" style="18" customWidth="1"/>
    <col min="8978" max="8979" width="12.5703125" style="18" customWidth="1"/>
    <col min="8980" max="8980" width="11.28515625" style="18" customWidth="1"/>
    <col min="8981" max="9217" width="12.5703125" style="18"/>
    <col min="9218" max="9218" width="18.7109375" style="18" customWidth="1"/>
    <col min="9219" max="9219" width="1.5703125" style="18" customWidth="1"/>
    <col min="9220" max="9220" width="5.7109375" style="18" customWidth="1"/>
    <col min="9221" max="9223" width="5.85546875" style="18" customWidth="1"/>
    <col min="9224" max="9224" width="1.7109375" style="18" customWidth="1"/>
    <col min="9225" max="9229" width="5.85546875" style="18" customWidth="1"/>
    <col min="9230" max="9230" width="1.7109375" style="18" customWidth="1"/>
    <col min="9231" max="9233" width="5.85546875" style="18" customWidth="1"/>
    <col min="9234" max="9235" width="12.5703125" style="18" customWidth="1"/>
    <col min="9236" max="9236" width="11.28515625" style="18" customWidth="1"/>
    <col min="9237" max="9473" width="12.5703125" style="18"/>
    <col min="9474" max="9474" width="18.7109375" style="18" customWidth="1"/>
    <col min="9475" max="9475" width="1.5703125" style="18" customWidth="1"/>
    <col min="9476" max="9476" width="5.7109375" style="18" customWidth="1"/>
    <col min="9477" max="9479" width="5.85546875" style="18" customWidth="1"/>
    <col min="9480" max="9480" width="1.7109375" style="18" customWidth="1"/>
    <col min="9481" max="9485" width="5.85546875" style="18" customWidth="1"/>
    <col min="9486" max="9486" width="1.7109375" style="18" customWidth="1"/>
    <col min="9487" max="9489" width="5.85546875" style="18" customWidth="1"/>
    <col min="9490" max="9491" width="12.5703125" style="18" customWidth="1"/>
    <col min="9492" max="9492" width="11.28515625" style="18" customWidth="1"/>
    <col min="9493" max="9729" width="12.5703125" style="18"/>
    <col min="9730" max="9730" width="18.7109375" style="18" customWidth="1"/>
    <col min="9731" max="9731" width="1.5703125" style="18" customWidth="1"/>
    <col min="9732" max="9732" width="5.7109375" style="18" customWidth="1"/>
    <col min="9733" max="9735" width="5.85546875" style="18" customWidth="1"/>
    <col min="9736" max="9736" width="1.7109375" style="18" customWidth="1"/>
    <col min="9737" max="9741" width="5.85546875" style="18" customWidth="1"/>
    <col min="9742" max="9742" width="1.7109375" style="18" customWidth="1"/>
    <col min="9743" max="9745" width="5.85546875" style="18" customWidth="1"/>
    <col min="9746" max="9747" width="12.5703125" style="18" customWidth="1"/>
    <col min="9748" max="9748" width="11.28515625" style="18" customWidth="1"/>
    <col min="9749" max="9985" width="12.5703125" style="18"/>
    <col min="9986" max="9986" width="18.7109375" style="18" customWidth="1"/>
    <col min="9987" max="9987" width="1.5703125" style="18" customWidth="1"/>
    <col min="9988" max="9988" width="5.7109375" style="18" customWidth="1"/>
    <col min="9989" max="9991" width="5.85546875" style="18" customWidth="1"/>
    <col min="9992" max="9992" width="1.7109375" style="18" customWidth="1"/>
    <col min="9993" max="9997" width="5.85546875" style="18" customWidth="1"/>
    <col min="9998" max="9998" width="1.7109375" style="18" customWidth="1"/>
    <col min="9999" max="10001" width="5.85546875" style="18" customWidth="1"/>
    <col min="10002" max="10003" width="12.5703125" style="18" customWidth="1"/>
    <col min="10004" max="10004" width="11.28515625" style="18" customWidth="1"/>
    <col min="10005" max="10241" width="12.5703125" style="18"/>
    <col min="10242" max="10242" width="18.7109375" style="18" customWidth="1"/>
    <col min="10243" max="10243" width="1.5703125" style="18" customWidth="1"/>
    <col min="10244" max="10244" width="5.7109375" style="18" customWidth="1"/>
    <col min="10245" max="10247" width="5.85546875" style="18" customWidth="1"/>
    <col min="10248" max="10248" width="1.7109375" style="18" customWidth="1"/>
    <col min="10249" max="10253" width="5.85546875" style="18" customWidth="1"/>
    <col min="10254" max="10254" width="1.7109375" style="18" customWidth="1"/>
    <col min="10255" max="10257" width="5.85546875" style="18" customWidth="1"/>
    <col min="10258" max="10259" width="12.5703125" style="18" customWidth="1"/>
    <col min="10260" max="10260" width="11.28515625" style="18" customWidth="1"/>
    <col min="10261" max="10497" width="12.5703125" style="18"/>
    <col min="10498" max="10498" width="18.7109375" style="18" customWidth="1"/>
    <col min="10499" max="10499" width="1.5703125" style="18" customWidth="1"/>
    <col min="10500" max="10500" width="5.7109375" style="18" customWidth="1"/>
    <col min="10501" max="10503" width="5.85546875" style="18" customWidth="1"/>
    <col min="10504" max="10504" width="1.7109375" style="18" customWidth="1"/>
    <col min="10505" max="10509" width="5.85546875" style="18" customWidth="1"/>
    <col min="10510" max="10510" width="1.7109375" style="18" customWidth="1"/>
    <col min="10511" max="10513" width="5.85546875" style="18" customWidth="1"/>
    <col min="10514" max="10515" width="12.5703125" style="18" customWidth="1"/>
    <col min="10516" max="10516" width="11.28515625" style="18" customWidth="1"/>
    <col min="10517" max="10753" width="12.5703125" style="18"/>
    <col min="10754" max="10754" width="18.7109375" style="18" customWidth="1"/>
    <col min="10755" max="10755" width="1.5703125" style="18" customWidth="1"/>
    <col min="10756" max="10756" width="5.7109375" style="18" customWidth="1"/>
    <col min="10757" max="10759" width="5.85546875" style="18" customWidth="1"/>
    <col min="10760" max="10760" width="1.7109375" style="18" customWidth="1"/>
    <col min="10761" max="10765" width="5.85546875" style="18" customWidth="1"/>
    <col min="10766" max="10766" width="1.7109375" style="18" customWidth="1"/>
    <col min="10767" max="10769" width="5.85546875" style="18" customWidth="1"/>
    <col min="10770" max="10771" width="12.5703125" style="18" customWidth="1"/>
    <col min="10772" max="10772" width="11.28515625" style="18" customWidth="1"/>
    <col min="10773" max="11009" width="12.5703125" style="18"/>
    <col min="11010" max="11010" width="18.7109375" style="18" customWidth="1"/>
    <col min="11011" max="11011" width="1.5703125" style="18" customWidth="1"/>
    <col min="11012" max="11012" width="5.7109375" style="18" customWidth="1"/>
    <col min="11013" max="11015" width="5.85546875" style="18" customWidth="1"/>
    <col min="11016" max="11016" width="1.7109375" style="18" customWidth="1"/>
    <col min="11017" max="11021" width="5.85546875" style="18" customWidth="1"/>
    <col min="11022" max="11022" width="1.7109375" style="18" customWidth="1"/>
    <col min="11023" max="11025" width="5.85546875" style="18" customWidth="1"/>
    <col min="11026" max="11027" width="12.5703125" style="18" customWidth="1"/>
    <col min="11028" max="11028" width="11.28515625" style="18" customWidth="1"/>
    <col min="11029" max="11265" width="12.5703125" style="18"/>
    <col min="11266" max="11266" width="18.7109375" style="18" customWidth="1"/>
    <col min="11267" max="11267" width="1.5703125" style="18" customWidth="1"/>
    <col min="11268" max="11268" width="5.7109375" style="18" customWidth="1"/>
    <col min="11269" max="11271" width="5.85546875" style="18" customWidth="1"/>
    <col min="11272" max="11272" width="1.7109375" style="18" customWidth="1"/>
    <col min="11273" max="11277" width="5.85546875" style="18" customWidth="1"/>
    <col min="11278" max="11278" width="1.7109375" style="18" customWidth="1"/>
    <col min="11279" max="11281" width="5.85546875" style="18" customWidth="1"/>
    <col min="11282" max="11283" width="12.5703125" style="18" customWidth="1"/>
    <col min="11284" max="11284" width="11.28515625" style="18" customWidth="1"/>
    <col min="11285" max="11521" width="12.5703125" style="18"/>
    <col min="11522" max="11522" width="18.7109375" style="18" customWidth="1"/>
    <col min="11523" max="11523" width="1.5703125" style="18" customWidth="1"/>
    <col min="11524" max="11524" width="5.7109375" style="18" customWidth="1"/>
    <col min="11525" max="11527" width="5.85546875" style="18" customWidth="1"/>
    <col min="11528" max="11528" width="1.7109375" style="18" customWidth="1"/>
    <col min="11529" max="11533" width="5.85546875" style="18" customWidth="1"/>
    <col min="11534" max="11534" width="1.7109375" style="18" customWidth="1"/>
    <col min="11535" max="11537" width="5.85546875" style="18" customWidth="1"/>
    <col min="11538" max="11539" width="12.5703125" style="18" customWidth="1"/>
    <col min="11540" max="11540" width="11.28515625" style="18" customWidth="1"/>
    <col min="11541" max="11777" width="12.5703125" style="18"/>
    <col min="11778" max="11778" width="18.7109375" style="18" customWidth="1"/>
    <col min="11779" max="11779" width="1.5703125" style="18" customWidth="1"/>
    <col min="11780" max="11780" width="5.7109375" style="18" customWidth="1"/>
    <col min="11781" max="11783" width="5.85546875" style="18" customWidth="1"/>
    <col min="11784" max="11784" width="1.7109375" style="18" customWidth="1"/>
    <col min="11785" max="11789" width="5.85546875" style="18" customWidth="1"/>
    <col min="11790" max="11790" width="1.7109375" style="18" customWidth="1"/>
    <col min="11791" max="11793" width="5.85546875" style="18" customWidth="1"/>
    <col min="11794" max="11795" width="12.5703125" style="18" customWidth="1"/>
    <col min="11796" max="11796" width="11.28515625" style="18" customWidth="1"/>
    <col min="11797" max="12033" width="12.5703125" style="18"/>
    <col min="12034" max="12034" width="18.7109375" style="18" customWidth="1"/>
    <col min="12035" max="12035" width="1.5703125" style="18" customWidth="1"/>
    <col min="12036" max="12036" width="5.7109375" style="18" customWidth="1"/>
    <col min="12037" max="12039" width="5.85546875" style="18" customWidth="1"/>
    <col min="12040" max="12040" width="1.7109375" style="18" customWidth="1"/>
    <col min="12041" max="12045" width="5.85546875" style="18" customWidth="1"/>
    <col min="12046" max="12046" width="1.7109375" style="18" customWidth="1"/>
    <col min="12047" max="12049" width="5.85546875" style="18" customWidth="1"/>
    <col min="12050" max="12051" width="12.5703125" style="18" customWidth="1"/>
    <col min="12052" max="12052" width="11.28515625" style="18" customWidth="1"/>
    <col min="12053" max="12289" width="12.5703125" style="18"/>
    <col min="12290" max="12290" width="18.7109375" style="18" customWidth="1"/>
    <col min="12291" max="12291" width="1.5703125" style="18" customWidth="1"/>
    <col min="12292" max="12292" width="5.7109375" style="18" customWidth="1"/>
    <col min="12293" max="12295" width="5.85546875" style="18" customWidth="1"/>
    <col min="12296" max="12296" width="1.7109375" style="18" customWidth="1"/>
    <col min="12297" max="12301" width="5.85546875" style="18" customWidth="1"/>
    <col min="12302" max="12302" width="1.7109375" style="18" customWidth="1"/>
    <col min="12303" max="12305" width="5.85546875" style="18" customWidth="1"/>
    <col min="12306" max="12307" width="12.5703125" style="18" customWidth="1"/>
    <col min="12308" max="12308" width="11.28515625" style="18" customWidth="1"/>
    <col min="12309" max="12545" width="12.5703125" style="18"/>
    <col min="12546" max="12546" width="18.7109375" style="18" customWidth="1"/>
    <col min="12547" max="12547" width="1.5703125" style="18" customWidth="1"/>
    <col min="12548" max="12548" width="5.7109375" style="18" customWidth="1"/>
    <col min="12549" max="12551" width="5.85546875" style="18" customWidth="1"/>
    <col min="12552" max="12552" width="1.7109375" style="18" customWidth="1"/>
    <col min="12553" max="12557" width="5.85546875" style="18" customWidth="1"/>
    <col min="12558" max="12558" width="1.7109375" style="18" customWidth="1"/>
    <col min="12559" max="12561" width="5.85546875" style="18" customWidth="1"/>
    <col min="12562" max="12563" width="12.5703125" style="18" customWidth="1"/>
    <col min="12564" max="12564" width="11.28515625" style="18" customWidth="1"/>
    <col min="12565" max="12801" width="12.5703125" style="18"/>
    <col min="12802" max="12802" width="18.7109375" style="18" customWidth="1"/>
    <col min="12803" max="12803" width="1.5703125" style="18" customWidth="1"/>
    <col min="12804" max="12804" width="5.7109375" style="18" customWidth="1"/>
    <col min="12805" max="12807" width="5.85546875" style="18" customWidth="1"/>
    <col min="12808" max="12808" width="1.7109375" style="18" customWidth="1"/>
    <col min="12809" max="12813" width="5.85546875" style="18" customWidth="1"/>
    <col min="12814" max="12814" width="1.7109375" style="18" customWidth="1"/>
    <col min="12815" max="12817" width="5.85546875" style="18" customWidth="1"/>
    <col min="12818" max="12819" width="12.5703125" style="18" customWidth="1"/>
    <col min="12820" max="12820" width="11.28515625" style="18" customWidth="1"/>
    <col min="12821" max="13057" width="12.5703125" style="18"/>
    <col min="13058" max="13058" width="18.7109375" style="18" customWidth="1"/>
    <col min="13059" max="13059" width="1.5703125" style="18" customWidth="1"/>
    <col min="13060" max="13060" width="5.7109375" style="18" customWidth="1"/>
    <col min="13061" max="13063" width="5.85546875" style="18" customWidth="1"/>
    <col min="13064" max="13064" width="1.7109375" style="18" customWidth="1"/>
    <col min="13065" max="13069" width="5.85546875" style="18" customWidth="1"/>
    <col min="13070" max="13070" width="1.7109375" style="18" customWidth="1"/>
    <col min="13071" max="13073" width="5.85546875" style="18" customWidth="1"/>
    <col min="13074" max="13075" width="12.5703125" style="18" customWidth="1"/>
    <col min="13076" max="13076" width="11.28515625" style="18" customWidth="1"/>
    <col min="13077" max="13313" width="12.5703125" style="18"/>
    <col min="13314" max="13314" width="18.7109375" style="18" customWidth="1"/>
    <col min="13315" max="13315" width="1.5703125" style="18" customWidth="1"/>
    <col min="13316" max="13316" width="5.7109375" style="18" customWidth="1"/>
    <col min="13317" max="13319" width="5.85546875" style="18" customWidth="1"/>
    <col min="13320" max="13320" width="1.7109375" style="18" customWidth="1"/>
    <col min="13321" max="13325" width="5.85546875" style="18" customWidth="1"/>
    <col min="13326" max="13326" width="1.7109375" style="18" customWidth="1"/>
    <col min="13327" max="13329" width="5.85546875" style="18" customWidth="1"/>
    <col min="13330" max="13331" width="12.5703125" style="18" customWidth="1"/>
    <col min="13332" max="13332" width="11.28515625" style="18" customWidth="1"/>
    <col min="13333" max="13569" width="12.5703125" style="18"/>
    <col min="13570" max="13570" width="18.7109375" style="18" customWidth="1"/>
    <col min="13571" max="13571" width="1.5703125" style="18" customWidth="1"/>
    <col min="13572" max="13572" width="5.7109375" style="18" customWidth="1"/>
    <col min="13573" max="13575" width="5.85546875" style="18" customWidth="1"/>
    <col min="13576" max="13576" width="1.7109375" style="18" customWidth="1"/>
    <col min="13577" max="13581" width="5.85546875" style="18" customWidth="1"/>
    <col min="13582" max="13582" width="1.7109375" style="18" customWidth="1"/>
    <col min="13583" max="13585" width="5.85546875" style="18" customWidth="1"/>
    <col min="13586" max="13587" width="12.5703125" style="18" customWidth="1"/>
    <col min="13588" max="13588" width="11.28515625" style="18" customWidth="1"/>
    <col min="13589" max="13825" width="12.5703125" style="18"/>
    <col min="13826" max="13826" width="18.7109375" style="18" customWidth="1"/>
    <col min="13827" max="13827" width="1.5703125" style="18" customWidth="1"/>
    <col min="13828" max="13828" width="5.7109375" style="18" customWidth="1"/>
    <col min="13829" max="13831" width="5.85546875" style="18" customWidth="1"/>
    <col min="13832" max="13832" width="1.7109375" style="18" customWidth="1"/>
    <col min="13833" max="13837" width="5.85546875" style="18" customWidth="1"/>
    <col min="13838" max="13838" width="1.7109375" style="18" customWidth="1"/>
    <col min="13839" max="13841" width="5.85546875" style="18" customWidth="1"/>
    <col min="13842" max="13843" width="12.5703125" style="18" customWidth="1"/>
    <col min="13844" max="13844" width="11.28515625" style="18" customWidth="1"/>
    <col min="13845" max="14081" width="12.5703125" style="18"/>
    <col min="14082" max="14082" width="18.7109375" style="18" customWidth="1"/>
    <col min="14083" max="14083" width="1.5703125" style="18" customWidth="1"/>
    <col min="14084" max="14084" width="5.7109375" style="18" customWidth="1"/>
    <col min="14085" max="14087" width="5.85546875" style="18" customWidth="1"/>
    <col min="14088" max="14088" width="1.7109375" style="18" customWidth="1"/>
    <col min="14089" max="14093" width="5.85546875" style="18" customWidth="1"/>
    <col min="14094" max="14094" width="1.7109375" style="18" customWidth="1"/>
    <col min="14095" max="14097" width="5.85546875" style="18" customWidth="1"/>
    <col min="14098" max="14099" width="12.5703125" style="18" customWidth="1"/>
    <col min="14100" max="14100" width="11.28515625" style="18" customWidth="1"/>
    <col min="14101" max="14337" width="12.5703125" style="18"/>
    <col min="14338" max="14338" width="18.7109375" style="18" customWidth="1"/>
    <col min="14339" max="14339" width="1.5703125" style="18" customWidth="1"/>
    <col min="14340" max="14340" width="5.7109375" style="18" customWidth="1"/>
    <col min="14341" max="14343" width="5.85546875" style="18" customWidth="1"/>
    <col min="14344" max="14344" width="1.7109375" style="18" customWidth="1"/>
    <col min="14345" max="14349" width="5.85546875" style="18" customWidth="1"/>
    <col min="14350" max="14350" width="1.7109375" style="18" customWidth="1"/>
    <col min="14351" max="14353" width="5.85546875" style="18" customWidth="1"/>
    <col min="14354" max="14355" width="12.5703125" style="18" customWidth="1"/>
    <col min="14356" max="14356" width="11.28515625" style="18" customWidth="1"/>
    <col min="14357" max="14593" width="12.5703125" style="18"/>
    <col min="14594" max="14594" width="18.7109375" style="18" customWidth="1"/>
    <col min="14595" max="14595" width="1.5703125" style="18" customWidth="1"/>
    <col min="14596" max="14596" width="5.7109375" style="18" customWidth="1"/>
    <col min="14597" max="14599" width="5.85546875" style="18" customWidth="1"/>
    <col min="14600" max="14600" width="1.7109375" style="18" customWidth="1"/>
    <col min="14601" max="14605" width="5.85546875" style="18" customWidth="1"/>
    <col min="14606" max="14606" width="1.7109375" style="18" customWidth="1"/>
    <col min="14607" max="14609" width="5.85546875" style="18" customWidth="1"/>
    <col min="14610" max="14611" width="12.5703125" style="18" customWidth="1"/>
    <col min="14612" max="14612" width="11.28515625" style="18" customWidth="1"/>
    <col min="14613" max="14849" width="12.5703125" style="18"/>
    <col min="14850" max="14850" width="18.7109375" style="18" customWidth="1"/>
    <col min="14851" max="14851" width="1.5703125" style="18" customWidth="1"/>
    <col min="14852" max="14852" width="5.7109375" style="18" customWidth="1"/>
    <col min="14853" max="14855" width="5.85546875" style="18" customWidth="1"/>
    <col min="14856" max="14856" width="1.7109375" style="18" customWidth="1"/>
    <col min="14857" max="14861" width="5.85546875" style="18" customWidth="1"/>
    <col min="14862" max="14862" width="1.7109375" style="18" customWidth="1"/>
    <col min="14863" max="14865" width="5.85546875" style="18" customWidth="1"/>
    <col min="14866" max="14867" width="12.5703125" style="18" customWidth="1"/>
    <col min="14868" max="14868" width="11.28515625" style="18" customWidth="1"/>
    <col min="14869" max="15105" width="12.5703125" style="18"/>
    <col min="15106" max="15106" width="18.7109375" style="18" customWidth="1"/>
    <col min="15107" max="15107" width="1.5703125" style="18" customWidth="1"/>
    <col min="15108" max="15108" width="5.7109375" style="18" customWidth="1"/>
    <col min="15109" max="15111" width="5.85546875" style="18" customWidth="1"/>
    <col min="15112" max="15112" width="1.7109375" style="18" customWidth="1"/>
    <col min="15113" max="15117" width="5.85546875" style="18" customWidth="1"/>
    <col min="15118" max="15118" width="1.7109375" style="18" customWidth="1"/>
    <col min="15119" max="15121" width="5.85546875" style="18" customWidth="1"/>
    <col min="15122" max="15123" width="12.5703125" style="18" customWidth="1"/>
    <col min="15124" max="15124" width="11.28515625" style="18" customWidth="1"/>
    <col min="15125" max="15361" width="12.5703125" style="18"/>
    <col min="15362" max="15362" width="18.7109375" style="18" customWidth="1"/>
    <col min="15363" max="15363" width="1.5703125" style="18" customWidth="1"/>
    <col min="15364" max="15364" width="5.7109375" style="18" customWidth="1"/>
    <col min="15365" max="15367" width="5.85546875" style="18" customWidth="1"/>
    <col min="15368" max="15368" width="1.7109375" style="18" customWidth="1"/>
    <col min="15369" max="15373" width="5.85546875" style="18" customWidth="1"/>
    <col min="15374" max="15374" width="1.7109375" style="18" customWidth="1"/>
    <col min="15375" max="15377" width="5.85546875" style="18" customWidth="1"/>
    <col min="15378" max="15379" width="12.5703125" style="18" customWidth="1"/>
    <col min="15380" max="15380" width="11.28515625" style="18" customWidth="1"/>
    <col min="15381" max="15617" width="12.5703125" style="18"/>
    <col min="15618" max="15618" width="18.7109375" style="18" customWidth="1"/>
    <col min="15619" max="15619" width="1.5703125" style="18" customWidth="1"/>
    <col min="15620" max="15620" width="5.7109375" style="18" customWidth="1"/>
    <col min="15621" max="15623" width="5.85546875" style="18" customWidth="1"/>
    <col min="15624" max="15624" width="1.7109375" style="18" customWidth="1"/>
    <col min="15625" max="15629" width="5.85546875" style="18" customWidth="1"/>
    <col min="15630" max="15630" width="1.7109375" style="18" customWidth="1"/>
    <col min="15631" max="15633" width="5.85546875" style="18" customWidth="1"/>
    <col min="15634" max="15635" width="12.5703125" style="18" customWidth="1"/>
    <col min="15636" max="15636" width="11.28515625" style="18" customWidth="1"/>
    <col min="15637" max="15873" width="12.5703125" style="18"/>
    <col min="15874" max="15874" width="18.7109375" style="18" customWidth="1"/>
    <col min="15875" max="15875" width="1.5703125" style="18" customWidth="1"/>
    <col min="15876" max="15876" width="5.7109375" style="18" customWidth="1"/>
    <col min="15877" max="15879" width="5.85546875" style="18" customWidth="1"/>
    <col min="15880" max="15880" width="1.7109375" style="18" customWidth="1"/>
    <col min="15881" max="15885" width="5.85546875" style="18" customWidth="1"/>
    <col min="15886" max="15886" width="1.7109375" style="18" customWidth="1"/>
    <col min="15887" max="15889" width="5.85546875" style="18" customWidth="1"/>
    <col min="15890" max="15891" width="12.5703125" style="18" customWidth="1"/>
    <col min="15892" max="15892" width="11.28515625" style="18" customWidth="1"/>
    <col min="15893" max="16129" width="12.5703125" style="18"/>
    <col min="16130" max="16130" width="18.7109375" style="18" customWidth="1"/>
    <col min="16131" max="16131" width="1.5703125" style="18" customWidth="1"/>
    <col min="16132" max="16132" width="5.7109375" style="18" customWidth="1"/>
    <col min="16133" max="16135" width="5.85546875" style="18" customWidth="1"/>
    <col min="16136" max="16136" width="1.7109375" style="18" customWidth="1"/>
    <col min="16137" max="16141" width="5.85546875" style="18" customWidth="1"/>
    <col min="16142" max="16142" width="1.7109375" style="18" customWidth="1"/>
    <col min="16143" max="16145" width="5.85546875" style="18" customWidth="1"/>
    <col min="16146" max="16147" width="12.5703125" style="18" customWidth="1"/>
    <col min="16148" max="16148" width="11.28515625" style="18" customWidth="1"/>
    <col min="16149" max="16384" width="12.5703125" style="18"/>
  </cols>
  <sheetData>
    <row r="1" spans="1:22" s="4" customFormat="1" ht="27" thickBot="1" x14ac:dyDescent="0.4">
      <c r="A1" s="1"/>
      <c r="B1" s="88" t="s">
        <v>64</v>
      </c>
      <c r="C1" s="79"/>
      <c r="D1" s="79"/>
      <c r="E1" s="79"/>
      <c r="F1" s="79"/>
      <c r="G1" s="79"/>
      <c r="H1" s="79"/>
      <c r="I1" s="79"/>
      <c r="J1" s="79"/>
      <c r="K1" s="79"/>
      <c r="L1" s="79"/>
      <c r="M1" s="80"/>
      <c r="N1" s="80"/>
      <c r="O1" s="80"/>
      <c r="P1" s="80"/>
      <c r="Q1" s="80"/>
      <c r="R1" s="81"/>
      <c r="S1" s="82"/>
      <c r="T1" s="82"/>
      <c r="U1" s="82"/>
      <c r="V1" s="3" t="s">
        <v>213</v>
      </c>
    </row>
    <row r="2" spans="1:22" s="4" customFormat="1" ht="22.5" customHeight="1" thickTop="1" x14ac:dyDescent="0.3">
      <c r="A2" s="1"/>
      <c r="B2" s="83"/>
      <c r="C2" s="83"/>
      <c r="D2" s="83"/>
      <c r="E2" s="83"/>
      <c r="F2" s="83"/>
      <c r="G2" s="83"/>
      <c r="H2" s="83"/>
      <c r="I2" s="83"/>
      <c r="J2" s="5"/>
      <c r="K2" s="5"/>
      <c r="L2" s="5"/>
      <c r="O2" s="89" t="s">
        <v>208</v>
      </c>
      <c r="P2" s="89"/>
      <c r="Q2" s="89"/>
      <c r="R2" s="89"/>
      <c r="S2" s="89"/>
      <c r="T2" s="89"/>
      <c r="U2" s="89"/>
      <c r="V2" s="89"/>
    </row>
    <row r="3" spans="1:22" s="9" customFormat="1" ht="21" thickBot="1" x14ac:dyDescent="0.35">
      <c r="A3" s="6"/>
      <c r="B3" s="7" t="s">
        <v>0</v>
      </c>
      <c r="C3" s="7"/>
      <c r="D3" s="7"/>
      <c r="E3" s="7"/>
      <c r="F3" s="7"/>
      <c r="G3" s="8"/>
      <c r="H3" s="7" t="s">
        <v>1</v>
      </c>
      <c r="I3" s="8"/>
      <c r="J3" s="84">
        <v>2014</v>
      </c>
      <c r="K3" s="84">
        <v>2015</v>
      </c>
      <c r="L3" s="84">
        <v>2016</v>
      </c>
      <c r="M3" s="84">
        <v>2017</v>
      </c>
      <c r="N3" s="84">
        <v>2018</v>
      </c>
      <c r="O3" s="84">
        <v>2019</v>
      </c>
      <c r="P3" s="84">
        <v>2020</v>
      </c>
      <c r="Q3" s="84">
        <v>2021</v>
      </c>
      <c r="R3" s="84">
        <v>2022</v>
      </c>
      <c r="S3" s="84">
        <v>2023</v>
      </c>
      <c r="T3" s="84">
        <v>2024</v>
      </c>
      <c r="U3" s="84">
        <v>2025</v>
      </c>
      <c r="V3" s="84">
        <v>2030</v>
      </c>
    </row>
    <row r="4" spans="1:22" s="14" customFormat="1" ht="18" x14ac:dyDescent="0.25">
      <c r="A4" s="10"/>
      <c r="B4" s="11" t="s">
        <v>2</v>
      </c>
      <c r="C4" s="11"/>
      <c r="D4" s="11"/>
      <c r="E4" s="11"/>
      <c r="F4" s="11"/>
      <c r="G4" s="12"/>
      <c r="H4" s="13"/>
      <c r="I4" s="12"/>
      <c r="J4" s="12"/>
      <c r="K4" s="12"/>
      <c r="L4" s="12"/>
      <c r="M4" s="12" t="s">
        <v>3</v>
      </c>
      <c r="N4" s="12"/>
      <c r="O4" s="12"/>
      <c r="P4" s="12"/>
      <c r="Q4" s="12"/>
      <c r="R4" s="12"/>
      <c r="S4" s="12"/>
      <c r="T4" s="12"/>
      <c r="U4" s="12"/>
      <c r="V4" s="12"/>
    </row>
    <row r="5" spans="1:22" ht="18" x14ac:dyDescent="0.25">
      <c r="A5" s="1" t="s">
        <v>65</v>
      </c>
      <c r="B5" s="15" t="s">
        <v>4</v>
      </c>
      <c r="C5" s="16"/>
      <c r="D5" s="15"/>
      <c r="E5" s="16"/>
      <c r="F5" s="15"/>
      <c r="G5" s="17"/>
      <c r="H5" s="15" t="s">
        <v>5</v>
      </c>
      <c r="I5" s="17"/>
      <c r="J5" s="17">
        <v>70.13</v>
      </c>
      <c r="K5" s="17">
        <v>58.939166666666701</v>
      </c>
      <c r="L5" s="17">
        <v>66.123333333333306</v>
      </c>
      <c r="M5" s="17">
        <v>88.518333333333302</v>
      </c>
      <c r="N5" s="17">
        <v>107.02249999999999</v>
      </c>
      <c r="O5" s="17">
        <v>94</v>
      </c>
      <c r="P5" s="17">
        <v>90</v>
      </c>
      <c r="Q5" s="17">
        <v>86.423805071299597</v>
      </c>
      <c r="R5" s="17">
        <v>82.989712033355502</v>
      </c>
      <c r="S5" s="17">
        <v>79.692074396600006</v>
      </c>
      <c r="T5" s="17">
        <v>76.525470037547393</v>
      </c>
      <c r="U5" s="17">
        <v>73.484692283495306</v>
      </c>
      <c r="V5" s="17">
        <v>60</v>
      </c>
    </row>
    <row r="6" spans="1:22" ht="18" x14ac:dyDescent="0.25">
      <c r="A6" s="1" t="s">
        <v>66</v>
      </c>
      <c r="B6" s="19" t="s">
        <v>209</v>
      </c>
      <c r="C6" s="20"/>
      <c r="D6" s="19"/>
      <c r="E6" s="20"/>
      <c r="F6" s="19"/>
      <c r="G6" s="21"/>
      <c r="H6" s="19" t="s">
        <v>6</v>
      </c>
      <c r="I6" s="21"/>
      <c r="J6" s="21">
        <v>96.234999999999999</v>
      </c>
      <c r="K6" s="21">
        <v>50.752777777777801</v>
      </c>
      <c r="L6" s="21">
        <v>42.8119444444444</v>
      </c>
      <c r="M6" s="21">
        <v>52.805</v>
      </c>
      <c r="N6" s="21">
        <v>68.347499999999997</v>
      </c>
      <c r="O6" s="21">
        <v>66</v>
      </c>
      <c r="P6" s="21">
        <v>65</v>
      </c>
      <c r="Q6" s="21">
        <v>65.483491133600097</v>
      </c>
      <c r="R6" s="21">
        <v>65.970578631450607</v>
      </c>
      <c r="S6" s="21">
        <v>66.461289244477896</v>
      </c>
      <c r="T6" s="21">
        <v>66.955649922590794</v>
      </c>
      <c r="U6" s="21">
        <v>67.453687816160198</v>
      </c>
      <c r="V6" s="21">
        <v>70</v>
      </c>
    </row>
    <row r="7" spans="1:22" ht="18" x14ac:dyDescent="0.25">
      <c r="A7" s="1" t="s">
        <v>67</v>
      </c>
      <c r="B7" s="15" t="s">
        <v>7</v>
      </c>
      <c r="C7" s="16"/>
      <c r="D7" s="15"/>
      <c r="E7" s="16"/>
      <c r="F7" s="15"/>
      <c r="G7" s="17"/>
      <c r="H7" s="15" t="s">
        <v>8</v>
      </c>
      <c r="I7" s="17"/>
      <c r="J7" s="17">
        <v>10.0516666666667</v>
      </c>
      <c r="K7" s="17">
        <v>6.8211830783410203</v>
      </c>
      <c r="L7" s="17">
        <v>4.5634228440012699</v>
      </c>
      <c r="M7" s="17">
        <v>5.7170433039289996</v>
      </c>
      <c r="N7" s="17">
        <v>7.6816796538683798</v>
      </c>
      <c r="O7" s="17">
        <v>6</v>
      </c>
      <c r="P7" s="17">
        <v>6</v>
      </c>
      <c r="Q7" s="17">
        <v>6.0932069580141102</v>
      </c>
      <c r="R7" s="17">
        <v>6.1878618388652704</v>
      </c>
      <c r="S7" s="17">
        <v>6.2839871353006496</v>
      </c>
      <c r="T7" s="17">
        <v>6.3816056894808497</v>
      </c>
      <c r="U7" s="17">
        <v>6.4807406984078604</v>
      </c>
      <c r="V7" s="17">
        <v>7</v>
      </c>
    </row>
    <row r="8" spans="1:22" ht="18" x14ac:dyDescent="0.25">
      <c r="A8" s="1" t="s">
        <v>68</v>
      </c>
      <c r="B8" s="19" t="s">
        <v>9</v>
      </c>
      <c r="C8" s="20"/>
      <c r="D8" s="19"/>
      <c r="E8" s="20"/>
      <c r="F8" s="19"/>
      <c r="G8" s="21"/>
      <c r="H8" s="19" t="s">
        <v>8</v>
      </c>
      <c r="I8" s="21"/>
      <c r="J8" s="21">
        <v>4.3694916666666703</v>
      </c>
      <c r="K8" s="21">
        <v>2.6137083333333302</v>
      </c>
      <c r="L8" s="21">
        <v>2.4922166666666699</v>
      </c>
      <c r="M8" s="21">
        <v>2.9596083333333301</v>
      </c>
      <c r="N8" s="21">
        <v>3.15509166666667</v>
      </c>
      <c r="O8" s="21">
        <v>2.8</v>
      </c>
      <c r="P8" s="21">
        <v>2.9</v>
      </c>
      <c r="Q8" s="21">
        <v>2.9947749876270402</v>
      </c>
      <c r="R8" s="21">
        <v>3.0926473194884498</v>
      </c>
      <c r="S8" s="21">
        <v>3.1937182199847598</v>
      </c>
      <c r="T8" s="21">
        <v>3.2980922216341799</v>
      </c>
      <c r="U8" s="21">
        <v>3.40587727318528</v>
      </c>
      <c r="V8" s="21">
        <v>4</v>
      </c>
    </row>
    <row r="9" spans="1:22" ht="18" x14ac:dyDescent="0.25">
      <c r="A9" s="1" t="s">
        <v>69</v>
      </c>
      <c r="B9" s="15" t="s">
        <v>10</v>
      </c>
      <c r="C9" s="16"/>
      <c r="D9" s="15"/>
      <c r="E9" s="16"/>
      <c r="F9" s="15"/>
      <c r="G9" s="17"/>
      <c r="H9" s="15" t="s">
        <v>8</v>
      </c>
      <c r="I9" s="17"/>
      <c r="J9" s="17">
        <v>16.035735552489399</v>
      </c>
      <c r="K9" s="17">
        <v>10.9346874235105</v>
      </c>
      <c r="L9" s="17">
        <v>7.3724439579912797</v>
      </c>
      <c r="M9" s="17">
        <v>8.6061241944719598</v>
      </c>
      <c r="N9" s="17">
        <v>10.669875822784199</v>
      </c>
      <c r="O9" s="17">
        <v>7.4000000000000101</v>
      </c>
      <c r="P9" s="17">
        <v>7.5</v>
      </c>
      <c r="Q9" s="17">
        <v>7.5944622838452096</v>
      </c>
      <c r="R9" s="17">
        <v>7.6901143174329896</v>
      </c>
      <c r="S9" s="17">
        <v>7.7869710856270604</v>
      </c>
      <c r="T9" s="17">
        <v>7.8850477620250601</v>
      </c>
      <c r="U9" s="17">
        <v>7.9843597113356601</v>
      </c>
      <c r="V9" s="17">
        <v>8.5</v>
      </c>
    </row>
    <row r="10" spans="1:22" ht="18" x14ac:dyDescent="0.25">
      <c r="B10" s="22"/>
      <c r="C10" s="22"/>
      <c r="D10" s="22"/>
      <c r="E10" s="22"/>
      <c r="F10" s="22"/>
      <c r="G10" s="23"/>
      <c r="H10" s="24"/>
      <c r="I10" s="23"/>
      <c r="J10" s="23"/>
      <c r="K10" s="23"/>
      <c r="L10" s="23"/>
      <c r="M10" s="23"/>
      <c r="N10" s="23"/>
      <c r="O10" s="23"/>
      <c r="P10" s="23"/>
      <c r="Q10" s="23"/>
      <c r="R10" s="23"/>
      <c r="S10" s="23"/>
      <c r="T10" s="23"/>
      <c r="U10" s="23"/>
      <c r="V10" s="23"/>
    </row>
    <row r="11" spans="1:22" s="14" customFormat="1" ht="18" x14ac:dyDescent="0.25">
      <c r="A11" s="10"/>
      <c r="B11" s="11" t="s">
        <v>11</v>
      </c>
      <c r="C11" s="11"/>
      <c r="D11" s="11"/>
      <c r="E11" s="25"/>
      <c r="F11" s="25"/>
      <c r="G11" s="23"/>
      <c r="H11" s="13"/>
      <c r="I11" s="23"/>
      <c r="J11" s="23"/>
      <c r="K11" s="23"/>
      <c r="L11" s="23"/>
      <c r="M11" s="23"/>
      <c r="N11" s="23"/>
      <c r="O11" s="23"/>
      <c r="P11" s="23"/>
      <c r="Q11" s="23"/>
      <c r="R11" s="23"/>
      <c r="S11" s="23"/>
      <c r="T11" s="23"/>
      <c r="U11" s="23"/>
      <c r="V11" s="23"/>
    </row>
    <row r="12" spans="1:22" s="14" customFormat="1" ht="18" x14ac:dyDescent="0.25">
      <c r="A12" s="10"/>
      <c r="B12" s="25"/>
      <c r="C12" s="11" t="s">
        <v>12</v>
      </c>
      <c r="D12" s="11"/>
      <c r="E12" s="25"/>
      <c r="F12" s="25"/>
      <c r="G12" s="23"/>
      <c r="H12" s="13"/>
      <c r="I12" s="23"/>
      <c r="J12" s="23"/>
      <c r="K12" s="23"/>
      <c r="L12" s="23"/>
      <c r="M12" s="23"/>
      <c r="N12" s="23"/>
      <c r="O12" s="23"/>
      <c r="P12" s="23"/>
      <c r="Q12" s="23"/>
      <c r="R12" s="23"/>
      <c r="S12" s="23"/>
      <c r="T12" s="23"/>
      <c r="U12" s="23"/>
      <c r="V12" s="23"/>
    </row>
    <row r="13" spans="1:22" s="14" customFormat="1" ht="18" x14ac:dyDescent="0.25">
      <c r="A13" s="10"/>
      <c r="B13" s="25"/>
      <c r="C13" s="11"/>
      <c r="D13" s="11" t="s">
        <v>13</v>
      </c>
      <c r="E13" s="25"/>
      <c r="F13" s="25"/>
      <c r="G13" s="23"/>
      <c r="H13" s="13"/>
      <c r="I13" s="23"/>
      <c r="J13" s="23"/>
      <c r="K13" s="23"/>
      <c r="L13" s="23"/>
      <c r="M13" s="23"/>
      <c r="N13" s="23"/>
      <c r="O13" s="23"/>
      <c r="P13" s="23"/>
      <c r="Q13" s="23"/>
      <c r="R13" s="23"/>
      <c r="S13" s="23"/>
      <c r="T13" s="23"/>
      <c r="U13" s="23"/>
      <c r="V13" s="23"/>
    </row>
    <row r="14" spans="1:22" ht="18" x14ac:dyDescent="0.25">
      <c r="A14" s="1" t="s">
        <v>70</v>
      </c>
      <c r="B14" s="22"/>
      <c r="C14" s="26"/>
      <c r="D14" s="15" t="s">
        <v>14</v>
      </c>
      <c r="E14" s="16"/>
      <c r="F14" s="15"/>
      <c r="G14" s="17"/>
      <c r="H14" s="15" t="s">
        <v>204</v>
      </c>
      <c r="I14" s="17"/>
      <c r="J14" s="27">
        <v>3.0622400000000001</v>
      </c>
      <c r="K14" s="27">
        <v>3.1350449999999999</v>
      </c>
      <c r="L14" s="27">
        <v>2.8907616666666698</v>
      </c>
      <c r="M14" s="27">
        <v>2.0294108333333298</v>
      </c>
      <c r="N14" s="27">
        <v>2.2937683333333299</v>
      </c>
      <c r="O14" s="27">
        <v>2.2999999999999998</v>
      </c>
      <c r="P14" s="27">
        <v>2.3562325260426298</v>
      </c>
      <c r="Q14" s="27">
        <v>2.41383987686141</v>
      </c>
      <c r="R14" s="27">
        <v>2.4728556654433098</v>
      </c>
      <c r="S14" s="27">
        <v>2.5333143265766598</v>
      </c>
      <c r="T14" s="27">
        <v>2.59525113694336</v>
      </c>
      <c r="U14" s="27">
        <v>2.6587022357021999</v>
      </c>
      <c r="V14" s="27">
        <v>3</v>
      </c>
    </row>
    <row r="15" spans="1:22" ht="18" x14ac:dyDescent="0.25">
      <c r="A15" s="1" t="s">
        <v>71</v>
      </c>
      <c r="B15" s="22"/>
      <c r="C15" s="26"/>
      <c r="D15" s="26" t="s">
        <v>15</v>
      </c>
      <c r="E15" s="22"/>
      <c r="F15" s="26"/>
      <c r="G15" s="28"/>
      <c r="H15" s="26" t="s">
        <v>204</v>
      </c>
      <c r="I15" s="28"/>
      <c r="J15" s="29">
        <v>4.4237904920000002</v>
      </c>
      <c r="K15" s="29">
        <v>3.5260692279999999</v>
      </c>
      <c r="L15" s="29">
        <v>3.6110757008333301</v>
      </c>
      <c r="M15" s="29">
        <v>3.3232074443333302</v>
      </c>
      <c r="N15" s="29">
        <v>2.925971664</v>
      </c>
      <c r="O15" s="29">
        <v>2.85</v>
      </c>
      <c r="P15" s="29">
        <v>2.8960869220247099</v>
      </c>
      <c r="Q15" s="29">
        <v>2.9429191087447499</v>
      </c>
      <c r="R15" s="29">
        <v>2.9905086117236102</v>
      </c>
      <c r="S15" s="29">
        <v>3.0388676774087702</v>
      </c>
      <c r="T15" s="29">
        <v>3.0880087502831999</v>
      </c>
      <c r="U15" s="29">
        <v>3.13794447606774</v>
      </c>
      <c r="V15" s="29">
        <v>3.4</v>
      </c>
    </row>
    <row r="16" spans="1:22" ht="18" x14ac:dyDescent="0.25">
      <c r="A16" s="1" t="s">
        <v>72</v>
      </c>
      <c r="B16" s="22"/>
      <c r="C16" s="26"/>
      <c r="D16" s="15" t="s">
        <v>210</v>
      </c>
      <c r="E16" s="16"/>
      <c r="F16" s="15"/>
      <c r="G16" s="17"/>
      <c r="H16" s="15" t="s">
        <v>204</v>
      </c>
      <c r="I16" s="17"/>
      <c r="J16" s="27">
        <v>2.2164514606666699</v>
      </c>
      <c r="K16" s="27">
        <v>1.9411679100000001</v>
      </c>
      <c r="L16" s="27">
        <v>1.9531279735</v>
      </c>
      <c r="M16" s="27">
        <v>2.2255271463333299</v>
      </c>
      <c r="N16" s="27">
        <v>1.86926055433333</v>
      </c>
      <c r="O16" s="27">
        <v>1.75</v>
      </c>
      <c r="P16" s="27">
        <v>1.78678795120386</v>
      </c>
      <c r="Q16" s="27">
        <v>1.8243492471813101</v>
      </c>
      <c r="R16" s="27">
        <v>1.86270014494366</v>
      </c>
      <c r="S16" s="27">
        <v>1.90185724325202</v>
      </c>
      <c r="T16" s="27">
        <v>1.9418374898014299</v>
      </c>
      <c r="U16" s="27">
        <v>1.9826581885560901</v>
      </c>
      <c r="V16" s="27">
        <v>2.2000000000000002</v>
      </c>
    </row>
    <row r="17" spans="1:22" ht="18" x14ac:dyDescent="0.25">
      <c r="A17" s="1" t="s">
        <v>73</v>
      </c>
      <c r="B17" s="22"/>
      <c r="C17" s="26"/>
      <c r="D17" s="26" t="s">
        <v>63</v>
      </c>
      <c r="E17" s="22"/>
      <c r="F17" s="26"/>
      <c r="G17" s="28"/>
      <c r="H17" s="26" t="s">
        <v>204</v>
      </c>
      <c r="I17" s="28"/>
      <c r="J17" s="29">
        <v>2.7204779190616799</v>
      </c>
      <c r="K17" s="29">
        <v>2.7771495644186799</v>
      </c>
      <c r="L17" s="29">
        <v>2.6849336296830502</v>
      </c>
      <c r="M17" s="29">
        <v>3.14847924251821</v>
      </c>
      <c r="N17" s="29">
        <v>2.8474711888870501</v>
      </c>
      <c r="O17" s="29">
        <v>2.4500000000000002</v>
      </c>
      <c r="P17" s="29">
        <v>2.5102101119470501</v>
      </c>
      <c r="Q17" s="29">
        <v>2.57189992086581</v>
      </c>
      <c r="R17" s="29">
        <v>2.63510579113191</v>
      </c>
      <c r="S17" s="29">
        <v>2.69986498079574</v>
      </c>
      <c r="T17" s="29">
        <v>2.7662156635449802</v>
      </c>
      <c r="U17" s="29">
        <v>2.8341969512069198</v>
      </c>
      <c r="V17" s="29">
        <v>3.2</v>
      </c>
    </row>
    <row r="18" spans="1:22" ht="18" x14ac:dyDescent="0.25">
      <c r="B18" s="22"/>
      <c r="C18" s="22"/>
      <c r="D18" s="22"/>
      <c r="E18" s="22"/>
      <c r="F18" s="22"/>
      <c r="G18" s="23"/>
      <c r="H18" s="24"/>
      <c r="I18" s="23"/>
      <c r="J18" s="23"/>
      <c r="K18" s="23"/>
      <c r="L18" s="23"/>
      <c r="M18" s="23"/>
      <c r="N18" s="23"/>
      <c r="O18" s="23"/>
      <c r="P18" s="23"/>
      <c r="Q18" s="23"/>
      <c r="R18" s="23"/>
      <c r="S18" s="23"/>
      <c r="T18" s="23"/>
      <c r="U18" s="23"/>
      <c r="V18" s="23"/>
    </row>
    <row r="19" spans="1:22" s="14" customFormat="1" ht="18" x14ac:dyDescent="0.25">
      <c r="A19" s="10"/>
      <c r="B19" s="25"/>
      <c r="C19" s="11"/>
      <c r="D19" s="11" t="s">
        <v>16</v>
      </c>
      <c r="E19" s="25"/>
      <c r="F19" s="25"/>
      <c r="G19" s="23"/>
      <c r="H19" s="13"/>
      <c r="I19" s="23"/>
      <c r="J19" s="23"/>
      <c r="K19" s="23"/>
      <c r="L19" s="23"/>
      <c r="M19" s="23"/>
      <c r="N19" s="23"/>
      <c r="O19" s="23"/>
      <c r="P19" s="23"/>
      <c r="Q19" s="23"/>
      <c r="R19" s="23"/>
      <c r="S19" s="23"/>
      <c r="T19" s="23"/>
      <c r="U19" s="23"/>
      <c r="V19" s="23"/>
    </row>
    <row r="20" spans="1:22" s="14" customFormat="1" ht="18" x14ac:dyDescent="0.25">
      <c r="A20" s="10"/>
      <c r="B20" s="25"/>
      <c r="C20" s="11"/>
      <c r="D20" s="11"/>
      <c r="E20" s="11" t="s">
        <v>205</v>
      </c>
      <c r="F20" s="11"/>
      <c r="G20" s="23"/>
      <c r="H20" s="13"/>
      <c r="I20" s="23"/>
      <c r="J20" s="23"/>
      <c r="K20" s="23"/>
      <c r="L20" s="23"/>
      <c r="M20" s="23"/>
      <c r="N20" s="23"/>
      <c r="O20" s="23"/>
      <c r="P20" s="23"/>
      <c r="Q20" s="23"/>
      <c r="R20" s="23"/>
      <c r="S20" s="23"/>
      <c r="T20" s="23"/>
      <c r="U20" s="23"/>
      <c r="V20" s="23"/>
    </row>
    <row r="21" spans="1:22" ht="18" x14ac:dyDescent="0.25">
      <c r="A21" s="1" t="s">
        <v>74</v>
      </c>
      <c r="B21" s="22"/>
      <c r="C21" s="26"/>
      <c r="D21" s="26"/>
      <c r="E21" s="15" t="s">
        <v>18</v>
      </c>
      <c r="F21" s="15"/>
      <c r="G21" s="17"/>
      <c r="H21" s="15" t="s">
        <v>5</v>
      </c>
      <c r="I21" s="17"/>
      <c r="J21" s="30">
        <v>1281.1241666666699</v>
      </c>
      <c r="K21" s="30">
        <v>1103.51166666667</v>
      </c>
      <c r="L21" s="30">
        <v>1481.7766666666701</v>
      </c>
      <c r="M21" s="30">
        <v>1650.65</v>
      </c>
      <c r="N21" s="30">
        <v>996.86500000000001</v>
      </c>
      <c r="O21" s="30">
        <v>720</v>
      </c>
      <c r="P21" s="30">
        <v>754.22437633060497</v>
      </c>
      <c r="Q21" s="30">
        <v>790.07556923790401</v>
      </c>
      <c r="R21" s="30">
        <v>827.63090758681403</v>
      </c>
      <c r="S21" s="30">
        <v>866.97139598138494</v>
      </c>
      <c r="T21" s="30">
        <v>908.18188948685304</v>
      </c>
      <c r="U21" s="30">
        <v>951.35127665690698</v>
      </c>
      <c r="V21" s="30">
        <v>1200</v>
      </c>
    </row>
    <row r="22" spans="1:22" ht="18" x14ac:dyDescent="0.25">
      <c r="A22" s="1" t="s">
        <v>75</v>
      </c>
      <c r="B22" s="22"/>
      <c r="C22" s="26"/>
      <c r="D22" s="26"/>
      <c r="E22" s="26" t="s">
        <v>19</v>
      </c>
      <c r="F22" s="26"/>
      <c r="G22" s="28"/>
      <c r="H22" s="26" t="s">
        <v>5</v>
      </c>
      <c r="I22" s="28"/>
      <c r="J22" s="31">
        <v>1394.9849999999999</v>
      </c>
      <c r="K22" s="31">
        <v>1377.9591666666699</v>
      </c>
      <c r="L22" s="31">
        <v>1380.63083333333</v>
      </c>
      <c r="M22" s="31">
        <v>1460.7925</v>
      </c>
      <c r="N22" s="31">
        <v>1446.21</v>
      </c>
      <c r="O22" s="31">
        <v>1400</v>
      </c>
      <c r="P22" s="31">
        <v>1424.93013348964</v>
      </c>
      <c r="Q22" s="31">
        <v>1450.30420380487</v>
      </c>
      <c r="R22" s="31">
        <v>1476.1301162344701</v>
      </c>
      <c r="S22" s="31">
        <v>1502.41591683862</v>
      </c>
      <c r="T22" s="31">
        <v>1529.1697949555901</v>
      </c>
      <c r="U22" s="31">
        <v>1556.40008575314</v>
      </c>
      <c r="V22" s="31">
        <v>1700</v>
      </c>
    </row>
    <row r="23" spans="1:22" ht="18" x14ac:dyDescent="0.25">
      <c r="A23" s="1" t="s">
        <v>76</v>
      </c>
      <c r="B23" s="22"/>
      <c r="C23" s="26"/>
      <c r="D23" s="26"/>
      <c r="E23" s="15" t="s">
        <v>20</v>
      </c>
      <c r="F23" s="15"/>
      <c r="G23" s="17"/>
      <c r="H23" s="15" t="s">
        <v>5</v>
      </c>
      <c r="I23" s="17"/>
      <c r="J23" s="30">
        <v>837.46916666666596</v>
      </c>
      <c r="K23" s="30">
        <v>663.39083333333303</v>
      </c>
      <c r="L23" s="30">
        <v>735.70333333333394</v>
      </c>
      <c r="M23" s="30">
        <v>750.89916666666704</v>
      </c>
      <c r="N23" s="30">
        <v>638.65666666666698</v>
      </c>
      <c r="O23" s="30">
        <v>600</v>
      </c>
      <c r="P23" s="30">
        <v>622.52894147635095</v>
      </c>
      <c r="Q23" s="30">
        <v>645.90380495944396</v>
      </c>
      <c r="R23" s="30">
        <v>670.15635332825104</v>
      </c>
      <c r="S23" s="30">
        <v>695.319542101813</v>
      </c>
      <c r="T23" s="30">
        <v>721.42756422077196</v>
      </c>
      <c r="U23" s="30">
        <v>748.51589651036602</v>
      </c>
      <c r="V23" s="30">
        <v>900</v>
      </c>
    </row>
    <row r="24" spans="1:22" ht="18" x14ac:dyDescent="0.25">
      <c r="A24" s="1" t="s">
        <v>77</v>
      </c>
      <c r="B24" s="22"/>
      <c r="C24" s="26"/>
      <c r="D24" s="26"/>
      <c r="E24" s="26" t="s">
        <v>21</v>
      </c>
      <c r="F24" s="26"/>
      <c r="G24" s="28"/>
      <c r="H24" s="26" t="s">
        <v>5</v>
      </c>
      <c r="I24" s="28"/>
      <c r="J24" s="31">
        <v>522.46749999999997</v>
      </c>
      <c r="K24" s="31">
        <v>389.45499999999998</v>
      </c>
      <c r="L24" s="31">
        <v>374.66166666666697</v>
      </c>
      <c r="M24" s="31">
        <v>350.24166666666702</v>
      </c>
      <c r="N24" s="31">
        <v>405.243333333333</v>
      </c>
      <c r="O24" s="31">
        <v>355</v>
      </c>
      <c r="P24" s="31">
        <v>362.735908033486</v>
      </c>
      <c r="Q24" s="31">
        <v>370.64039148416299</v>
      </c>
      <c r="R24" s="31">
        <v>378.71712382787302</v>
      </c>
      <c r="S24" s="31">
        <v>386.96985859023602</v>
      </c>
      <c r="T24" s="31">
        <v>395.40243109103898</v>
      </c>
      <c r="U24" s="31">
        <v>404.01876022663703</v>
      </c>
      <c r="V24" s="31">
        <v>450</v>
      </c>
    </row>
    <row r="25" spans="1:22" ht="18" x14ac:dyDescent="0.25">
      <c r="A25" s="1" t="s">
        <v>78</v>
      </c>
      <c r="B25" s="22"/>
      <c r="C25" s="26"/>
      <c r="D25" s="26"/>
      <c r="E25" s="15" t="s">
        <v>22</v>
      </c>
      <c r="F25" s="15"/>
      <c r="G25" s="17"/>
      <c r="H25" s="15" t="s">
        <v>5</v>
      </c>
      <c r="I25" s="17"/>
      <c r="J25" s="30">
        <v>905.96916666666596</v>
      </c>
      <c r="K25" s="30">
        <v>755.63250000000005</v>
      </c>
      <c r="L25" s="30">
        <v>814.99416666666605</v>
      </c>
      <c r="M25" s="30">
        <v>850.39666666666699</v>
      </c>
      <c r="N25" s="30">
        <v>789.18333333333396</v>
      </c>
      <c r="O25" s="30">
        <v>760</v>
      </c>
      <c r="P25" s="30">
        <v>779.19959879528801</v>
      </c>
      <c r="Q25" s="30">
        <v>798.88422995097096</v>
      </c>
      <c r="R25" s="30">
        <v>819.06614666010501</v>
      </c>
      <c r="S25" s="30">
        <v>839.75791166362706</v>
      </c>
      <c r="T25" s="30">
        <v>860.97240507035201</v>
      </c>
      <c r="U25" s="30">
        <v>882.72283237451597</v>
      </c>
      <c r="V25" s="30">
        <v>1000</v>
      </c>
    </row>
    <row r="26" spans="1:22" ht="18" x14ac:dyDescent="0.25">
      <c r="A26" s="1" t="s">
        <v>79</v>
      </c>
      <c r="B26" s="22"/>
      <c r="C26" s="26"/>
      <c r="D26" s="26"/>
      <c r="E26" s="26" t="s">
        <v>23</v>
      </c>
      <c r="F26" s="26"/>
      <c r="G26" s="28"/>
      <c r="H26" s="26" t="s">
        <v>5</v>
      </c>
      <c r="I26" s="28"/>
      <c r="J26" s="31">
        <v>484.85750000000002</v>
      </c>
      <c r="K26" s="31">
        <v>392.1225</v>
      </c>
      <c r="L26" s="31">
        <v>405.44749999999999</v>
      </c>
      <c r="M26" s="31">
        <v>393.37811183333298</v>
      </c>
      <c r="N26" s="31">
        <v>394.42416666666702</v>
      </c>
      <c r="O26" s="31">
        <v>390</v>
      </c>
      <c r="P26" s="31">
        <v>401.02802349385502</v>
      </c>
      <c r="Q26" s="31">
        <v>412.36788622407198</v>
      </c>
      <c r="R26" s="31">
        <v>424.02840606353499</v>
      </c>
      <c r="S26" s="31">
        <v>436.01865022797301</v>
      </c>
      <c r="T26" s="31">
        <v>448.34794232662301</v>
      </c>
      <c r="U26" s="31">
        <v>461.02586961226302</v>
      </c>
      <c r="V26" s="31">
        <v>530</v>
      </c>
    </row>
    <row r="27" spans="1:22" ht="18" x14ac:dyDescent="0.25">
      <c r="B27" s="22"/>
      <c r="C27" s="22"/>
      <c r="D27" s="22"/>
      <c r="E27" s="22"/>
      <c r="F27" s="22"/>
      <c r="G27" s="23"/>
      <c r="H27" s="24"/>
      <c r="I27" s="23"/>
      <c r="J27" s="23"/>
      <c r="K27" s="23"/>
      <c r="L27" s="23"/>
      <c r="M27" s="23"/>
      <c r="N27" s="23"/>
      <c r="O27" s="23"/>
      <c r="P27" s="23"/>
      <c r="Q27" s="23"/>
      <c r="R27" s="23"/>
      <c r="S27" s="23"/>
      <c r="T27" s="23"/>
      <c r="U27" s="23"/>
      <c r="V27" s="23"/>
    </row>
    <row r="28" spans="1:22" ht="18" x14ac:dyDescent="0.25">
      <c r="B28" s="22"/>
      <c r="C28" s="11"/>
      <c r="D28" s="11"/>
      <c r="E28" s="11" t="s">
        <v>24</v>
      </c>
      <c r="F28" s="11"/>
      <c r="G28" s="28"/>
      <c r="H28" s="26"/>
      <c r="I28" s="28"/>
      <c r="J28" s="28"/>
      <c r="K28" s="28"/>
      <c r="L28" s="28"/>
      <c r="M28" s="28"/>
      <c r="N28" s="28"/>
      <c r="O28" s="28"/>
      <c r="P28" s="28"/>
      <c r="Q28" s="28"/>
      <c r="R28" s="28"/>
      <c r="S28" s="28"/>
      <c r="T28" s="28"/>
      <c r="U28" s="28"/>
      <c r="V28" s="28"/>
    </row>
    <row r="29" spans="1:22" ht="18" x14ac:dyDescent="0.25">
      <c r="A29" s="1" t="s">
        <v>197</v>
      </c>
      <c r="B29" s="22"/>
      <c r="C29" s="26"/>
      <c r="D29" s="26"/>
      <c r="E29" s="15" t="s">
        <v>25</v>
      </c>
      <c r="F29" s="15"/>
      <c r="G29" s="17"/>
      <c r="H29" s="15" t="s">
        <v>5</v>
      </c>
      <c r="I29" s="32"/>
      <c r="J29" s="32">
        <v>145.90297638888899</v>
      </c>
      <c r="K29" s="32">
        <v>121.33064930555599</v>
      </c>
      <c r="L29" s="32">
        <v>103.915682291667</v>
      </c>
      <c r="M29" s="32">
        <v>97.638639236111104</v>
      </c>
      <c r="N29" s="32">
        <v>125.885332986111</v>
      </c>
      <c r="O29" s="32">
        <v>125</v>
      </c>
      <c r="P29" s="32">
        <v>129.213117039</v>
      </c>
      <c r="Q29" s="32">
        <v>133.568236919474</v>
      </c>
      <c r="R29" s="32">
        <v>138.07014583815101</v>
      </c>
      <c r="S29" s="32">
        <v>142.72379131021401</v>
      </c>
      <c r="T29" s="32">
        <v>147.53428760653199</v>
      </c>
      <c r="U29" s="32">
        <v>152.506921374146</v>
      </c>
      <c r="V29" s="32">
        <v>180</v>
      </c>
    </row>
    <row r="30" spans="1:22" ht="18" x14ac:dyDescent="0.25">
      <c r="A30" s="1" t="s">
        <v>198</v>
      </c>
      <c r="B30" s="22"/>
      <c r="C30" s="26"/>
      <c r="D30" s="26"/>
      <c r="E30" s="26" t="s">
        <v>26</v>
      </c>
      <c r="F30" s="26"/>
      <c r="G30" s="28"/>
      <c r="H30" s="26" t="s">
        <v>5</v>
      </c>
      <c r="I30" s="33"/>
      <c r="J30" s="33">
        <v>192.881219533333</v>
      </c>
      <c r="K30" s="33">
        <v>169.75022306666699</v>
      </c>
      <c r="L30" s="33">
        <v>159.16088719999999</v>
      </c>
      <c r="M30" s="33">
        <v>154.531538466667</v>
      </c>
      <c r="N30" s="33">
        <v>164.41454680000001</v>
      </c>
      <c r="O30" s="33">
        <v>168</v>
      </c>
      <c r="P30" s="33">
        <v>171.44281260430199</v>
      </c>
      <c r="Q30" s="33">
        <v>174.974947076825</v>
      </c>
      <c r="R30" s="33">
        <v>178.57985201865199</v>
      </c>
      <c r="S30" s="33">
        <v>182.25902667655399</v>
      </c>
      <c r="T30" s="33">
        <v>186.014001185393</v>
      </c>
      <c r="U30" s="33">
        <v>189.84633720449</v>
      </c>
      <c r="V30" s="33">
        <v>210</v>
      </c>
    </row>
    <row r="31" spans="1:22" ht="18" x14ac:dyDescent="0.25">
      <c r="A31" s="1" t="s">
        <v>199</v>
      </c>
      <c r="B31" s="22"/>
      <c r="C31" s="26"/>
      <c r="D31" s="26"/>
      <c r="E31" s="15" t="s">
        <v>27</v>
      </c>
      <c r="F31" s="15"/>
      <c r="G31" s="17"/>
      <c r="H31" s="15" t="s">
        <v>5</v>
      </c>
      <c r="I31" s="32"/>
      <c r="J31" s="32">
        <v>422.83333333333297</v>
      </c>
      <c r="K31" s="32">
        <v>386</v>
      </c>
      <c r="L31" s="32">
        <v>396.16666666666703</v>
      </c>
      <c r="M31" s="32">
        <v>398.91666666666703</v>
      </c>
      <c r="N31" s="32">
        <v>420.66666666666703</v>
      </c>
      <c r="O31" s="32">
        <v>410</v>
      </c>
      <c r="P31" s="32">
        <v>412.640576212116</v>
      </c>
      <c r="Q31" s="32">
        <v>415.29815886991997</v>
      </c>
      <c r="R31" s="32">
        <v>417.97285750223102</v>
      </c>
      <c r="S31" s="32">
        <v>420.66478234328099</v>
      </c>
      <c r="T31" s="32">
        <v>423.374044337258</v>
      </c>
      <c r="U31" s="32">
        <v>426.10075514287797</v>
      </c>
      <c r="V31" s="32">
        <v>440</v>
      </c>
    </row>
    <row r="32" spans="1:22" ht="18" x14ac:dyDescent="0.25">
      <c r="A32" s="1" t="s">
        <v>200</v>
      </c>
      <c r="B32" s="22"/>
      <c r="C32" s="26"/>
      <c r="D32" s="26"/>
      <c r="E32" s="26" t="s">
        <v>28</v>
      </c>
      <c r="F32" s="26"/>
      <c r="G32" s="28"/>
      <c r="H32" s="26" t="s">
        <v>5</v>
      </c>
      <c r="I32" s="33"/>
      <c r="J32" s="33">
        <v>284.88592139999997</v>
      </c>
      <c r="K32" s="33">
        <v>204.44912861399999</v>
      </c>
      <c r="L32" s="33">
        <v>166.63254344999999</v>
      </c>
      <c r="M32" s="33">
        <v>174.19561552499999</v>
      </c>
      <c r="N32" s="33">
        <v>209.92883459999999</v>
      </c>
      <c r="O32" s="33">
        <v>212</v>
      </c>
      <c r="P32" s="33">
        <v>214.404365012065</v>
      </c>
      <c r="Q32" s="33">
        <v>216.83599875578699</v>
      </c>
      <c r="R32" s="33">
        <v>219.295210495242</v>
      </c>
      <c r="S32" s="33">
        <v>221.78231300197899</v>
      </c>
      <c r="T32" s="33">
        <v>224.29762259479401</v>
      </c>
      <c r="U32" s="33">
        <v>226.841459179965</v>
      </c>
      <c r="V32" s="33">
        <v>240</v>
      </c>
    </row>
    <row r="33" spans="1:22" ht="18" x14ac:dyDescent="0.25">
      <c r="B33" s="22"/>
      <c r="C33" s="22"/>
      <c r="D33" s="22"/>
      <c r="E33" s="22"/>
      <c r="F33" s="22"/>
      <c r="G33" s="23"/>
      <c r="H33" s="24"/>
      <c r="I33" s="23"/>
      <c r="J33" s="23"/>
      <c r="K33" s="23"/>
      <c r="L33" s="23"/>
      <c r="M33" s="23"/>
      <c r="N33" s="23"/>
      <c r="O33" s="23"/>
      <c r="P33" s="23"/>
      <c r="Q33" s="23"/>
      <c r="R33" s="23"/>
      <c r="S33" s="23"/>
      <c r="T33" s="23"/>
      <c r="U33" s="23"/>
      <c r="V33" s="23"/>
    </row>
    <row r="34" spans="1:22" ht="18" x14ac:dyDescent="0.25">
      <c r="B34" s="22"/>
      <c r="C34" s="11"/>
      <c r="D34" s="11"/>
      <c r="E34" s="11" t="s">
        <v>29</v>
      </c>
      <c r="F34" s="11"/>
      <c r="G34" s="28"/>
      <c r="H34" s="26"/>
      <c r="I34" s="28"/>
      <c r="J34" s="29"/>
      <c r="K34" s="29"/>
      <c r="L34" s="29"/>
      <c r="M34" s="29"/>
      <c r="N34" s="29"/>
      <c r="O34" s="29"/>
      <c r="P34" s="29"/>
      <c r="Q34" s="29"/>
      <c r="R34" s="29"/>
      <c r="S34" s="29"/>
      <c r="T34" s="29"/>
      <c r="U34" s="29"/>
      <c r="V34" s="29"/>
    </row>
    <row r="35" spans="1:22" ht="18" x14ac:dyDescent="0.25">
      <c r="A35" s="1" t="s">
        <v>80</v>
      </c>
      <c r="B35" s="22"/>
      <c r="C35" s="26"/>
      <c r="D35" s="26"/>
      <c r="E35" s="15" t="s">
        <v>207</v>
      </c>
      <c r="F35" s="15"/>
      <c r="G35" s="17"/>
      <c r="H35" s="15" t="s">
        <v>204</v>
      </c>
      <c r="I35" s="17"/>
      <c r="J35" s="27">
        <v>0.92778906572916597</v>
      </c>
      <c r="K35" s="27">
        <v>0.95691416276041597</v>
      </c>
      <c r="L35" s="27">
        <v>1.0011500927083301</v>
      </c>
      <c r="M35" s="27">
        <v>1.07588211775</v>
      </c>
      <c r="N35" s="27">
        <v>1.14714875572917</v>
      </c>
      <c r="O35" s="27">
        <v>1.1399999999999999</v>
      </c>
      <c r="P35" s="27">
        <v>1.1363043111828799</v>
      </c>
      <c r="Q35" s="27">
        <v>1.1326206031691299</v>
      </c>
      <c r="R35" s="27">
        <v>1.12894883711898</v>
      </c>
      <c r="S35" s="27">
        <v>1.1252889743186001</v>
      </c>
      <c r="T35" s="27">
        <v>1.12164097617964</v>
      </c>
      <c r="U35" s="27">
        <v>1.11800480423886</v>
      </c>
      <c r="V35" s="27">
        <v>1.1000000000000001</v>
      </c>
    </row>
    <row r="36" spans="1:22" ht="18" x14ac:dyDescent="0.25">
      <c r="A36" s="1" t="s">
        <v>81</v>
      </c>
      <c r="B36" s="22"/>
      <c r="C36" s="26"/>
      <c r="D36" s="26"/>
      <c r="E36" s="26" t="s">
        <v>30</v>
      </c>
      <c r="F36" s="26"/>
      <c r="G36" s="28"/>
      <c r="H36" s="26" t="s">
        <v>204</v>
      </c>
      <c r="I36" s="28"/>
      <c r="J36" s="29">
        <v>5.0504537269999998</v>
      </c>
      <c r="K36" s="29">
        <v>4.5591541600000003</v>
      </c>
      <c r="L36" s="29">
        <v>4.0609100400000004</v>
      </c>
      <c r="M36" s="29">
        <v>4.3872489154999998</v>
      </c>
      <c r="N36" s="29">
        <v>4.1950427951666702</v>
      </c>
      <c r="O36" s="29">
        <v>4.3499999999999996</v>
      </c>
      <c r="P36" s="29">
        <v>4.3361450892384399</v>
      </c>
      <c r="Q36" s="29">
        <v>4.3223343068796796</v>
      </c>
      <c r="R36" s="29">
        <v>4.3085675123731404</v>
      </c>
      <c r="S36" s="29">
        <v>4.29484456561587</v>
      </c>
      <c r="T36" s="29">
        <v>4.2811653269511796</v>
      </c>
      <c r="U36" s="29">
        <v>4.2675296571671799</v>
      </c>
      <c r="V36" s="29">
        <v>4.2</v>
      </c>
    </row>
    <row r="37" spans="1:22" ht="18" x14ac:dyDescent="0.25">
      <c r="A37" s="1" t="s">
        <v>82</v>
      </c>
      <c r="B37" s="22"/>
      <c r="C37" s="26"/>
      <c r="D37" s="26"/>
      <c r="E37" s="15" t="s">
        <v>31</v>
      </c>
      <c r="F37" s="15"/>
      <c r="G37" s="17"/>
      <c r="H37" s="15" t="s">
        <v>204</v>
      </c>
      <c r="I37" s="17"/>
      <c r="J37" s="27">
        <v>2.3224215231677001</v>
      </c>
      <c r="K37" s="27">
        <v>1.9909400487134501</v>
      </c>
      <c r="L37" s="27">
        <v>1.85255761515873</v>
      </c>
      <c r="M37" s="27">
        <v>2.1244773964702501</v>
      </c>
      <c r="N37" s="27">
        <v>2.2430235618083301</v>
      </c>
      <c r="O37" s="27">
        <v>2.1</v>
      </c>
      <c r="P37" s="27">
        <v>2.11743935321299</v>
      </c>
      <c r="Q37" s="27">
        <v>2.1350235307309702</v>
      </c>
      <c r="R37" s="27">
        <v>2.1527537352407098</v>
      </c>
      <c r="S37" s="27">
        <v>2.1706311794166302</v>
      </c>
      <c r="T37" s="27">
        <v>2.1886570860037602</v>
      </c>
      <c r="U37" s="27">
        <v>2.2068326879013398</v>
      </c>
      <c r="V37" s="27">
        <v>2.2999999999999998</v>
      </c>
    </row>
    <row r="38" spans="1:22" ht="18" x14ac:dyDescent="0.25">
      <c r="A38" s="1" t="s">
        <v>83</v>
      </c>
      <c r="B38" s="22"/>
      <c r="C38" s="26"/>
      <c r="D38" s="26"/>
      <c r="E38" s="26" t="s">
        <v>32</v>
      </c>
      <c r="F38" s="26"/>
      <c r="G38" s="28"/>
      <c r="H38" s="26" t="s">
        <v>204</v>
      </c>
      <c r="I38" s="28"/>
      <c r="J38" s="29">
        <v>0.78355015653208104</v>
      </c>
      <c r="K38" s="29">
        <v>0.67567491782504496</v>
      </c>
      <c r="L38" s="29">
        <v>0.88967978415183302</v>
      </c>
      <c r="M38" s="29">
        <v>0.81203535563819595</v>
      </c>
      <c r="N38" s="29">
        <v>0.78985375212504705</v>
      </c>
      <c r="O38" s="29">
        <v>0.67</v>
      </c>
      <c r="P38" s="29">
        <v>0.68821861044199095</v>
      </c>
      <c r="Q38" s="29">
        <v>0.70693262053538097</v>
      </c>
      <c r="R38" s="29">
        <v>0.72615550116563499</v>
      </c>
      <c r="S38" s="29">
        <v>0.74590108951794198</v>
      </c>
      <c r="T38" s="29">
        <v>0.76618359903761901</v>
      </c>
      <c r="U38" s="29">
        <v>0.78701762966136402</v>
      </c>
      <c r="V38" s="29">
        <v>0.9</v>
      </c>
    </row>
    <row r="39" spans="1:22" ht="18" x14ac:dyDescent="0.25">
      <c r="A39" s="1" t="s">
        <v>84</v>
      </c>
      <c r="B39" s="22"/>
      <c r="C39" s="26"/>
      <c r="D39" s="26"/>
      <c r="E39" s="15" t="s">
        <v>33</v>
      </c>
      <c r="F39" s="15"/>
      <c r="G39" s="17"/>
      <c r="H39" s="15" t="s">
        <v>204</v>
      </c>
      <c r="I39" s="17"/>
      <c r="J39" s="27">
        <v>17.794406611666702</v>
      </c>
      <c r="K39" s="27">
        <v>13.2152271533333</v>
      </c>
      <c r="L39" s="27">
        <v>11.216371686666699</v>
      </c>
      <c r="M39" s="27">
        <v>13.318293138333299</v>
      </c>
      <c r="N39" s="27">
        <v>12.2371107466667</v>
      </c>
      <c r="O39" s="27">
        <v>12</v>
      </c>
      <c r="P39" s="27">
        <v>12.169348203873399</v>
      </c>
      <c r="Q39" s="27">
        <v>12.3410863089264</v>
      </c>
      <c r="R39" s="27">
        <v>12.5152480422816</v>
      </c>
      <c r="S39" s="27">
        <v>12.691867607030799</v>
      </c>
      <c r="T39" s="27">
        <v>12.8709796889516</v>
      </c>
      <c r="U39" s="27">
        <v>13.0526194633195</v>
      </c>
      <c r="V39" s="27">
        <v>14</v>
      </c>
    </row>
    <row r="40" spans="1:22" ht="18" x14ac:dyDescent="0.25">
      <c r="A40" s="1" t="s">
        <v>85</v>
      </c>
      <c r="B40" s="22"/>
      <c r="C40" s="26"/>
      <c r="D40" s="26"/>
      <c r="E40" s="26" t="s">
        <v>62</v>
      </c>
      <c r="F40" s="26"/>
      <c r="G40" s="28"/>
      <c r="H40" s="26" t="s">
        <v>204</v>
      </c>
      <c r="I40" s="28"/>
      <c r="J40" s="29">
        <v>0.37498749016666699</v>
      </c>
      <c r="K40" s="29">
        <v>0.29626418433333301</v>
      </c>
      <c r="L40" s="29">
        <v>0.39806251283333299</v>
      </c>
      <c r="M40" s="29">
        <v>0.3531250085</v>
      </c>
      <c r="N40" s="29">
        <v>0.27561424366666698</v>
      </c>
      <c r="O40" s="29">
        <v>0.28000000000000003</v>
      </c>
      <c r="P40" s="29">
        <v>0.28788225833264802</v>
      </c>
      <c r="Q40" s="29">
        <v>0.29598640950966298</v>
      </c>
      <c r="R40" s="29">
        <v>0.30431870001933498</v>
      </c>
      <c r="S40" s="29">
        <v>0.31288555219436398</v>
      </c>
      <c r="T40" s="29">
        <v>0.32169356916204001</v>
      </c>
      <c r="U40" s="29">
        <v>0.33074953993377898</v>
      </c>
      <c r="V40" s="29">
        <v>0.38</v>
      </c>
    </row>
    <row r="41" spans="1:22" ht="18" x14ac:dyDescent="0.25">
      <c r="B41" s="22"/>
      <c r="C41" s="22"/>
      <c r="D41" s="22"/>
      <c r="E41" s="22"/>
      <c r="F41" s="22"/>
      <c r="G41" s="34"/>
      <c r="H41" s="24"/>
      <c r="I41" s="34"/>
      <c r="J41" s="34"/>
      <c r="K41" s="34"/>
      <c r="L41" s="34"/>
      <c r="M41" s="34"/>
      <c r="N41" s="34"/>
      <c r="O41" s="34"/>
      <c r="P41" s="34"/>
      <c r="Q41" s="34"/>
      <c r="R41" s="34"/>
      <c r="S41" s="34"/>
      <c r="T41" s="34"/>
      <c r="U41" s="34"/>
      <c r="V41" s="34"/>
    </row>
    <row r="42" spans="1:22" ht="18" x14ac:dyDescent="0.25">
      <c r="B42" s="22"/>
      <c r="C42" s="22"/>
      <c r="D42" s="11" t="s">
        <v>34</v>
      </c>
      <c r="E42" s="22"/>
      <c r="F42" s="22"/>
      <c r="G42" s="35"/>
      <c r="H42" s="26"/>
      <c r="I42" s="35"/>
      <c r="J42" s="35"/>
      <c r="K42" s="35"/>
      <c r="L42" s="35"/>
      <c r="M42" s="35"/>
      <c r="N42" s="35"/>
      <c r="O42" s="35"/>
      <c r="P42" s="35"/>
      <c r="Q42" s="35"/>
      <c r="R42" s="35"/>
      <c r="S42" s="35"/>
      <c r="T42" s="35"/>
      <c r="U42" s="35"/>
      <c r="V42" s="35"/>
    </row>
    <row r="43" spans="1:22" ht="18" x14ac:dyDescent="0.25">
      <c r="B43" s="22"/>
      <c r="C43" s="22"/>
      <c r="D43" s="11"/>
      <c r="E43" s="11" t="s">
        <v>35</v>
      </c>
      <c r="F43" s="11"/>
      <c r="G43" s="35"/>
      <c r="H43" s="26"/>
      <c r="I43" s="35"/>
      <c r="J43" s="35"/>
      <c r="K43" s="35"/>
      <c r="L43" s="35"/>
      <c r="M43" s="35"/>
      <c r="N43" s="35"/>
      <c r="O43" s="35"/>
      <c r="P43" s="35"/>
      <c r="Q43" s="35"/>
      <c r="R43" s="35"/>
      <c r="S43" s="35"/>
      <c r="T43" s="35"/>
      <c r="U43" s="35"/>
      <c r="V43" s="35"/>
    </row>
    <row r="44" spans="1:22" ht="18" x14ac:dyDescent="0.25">
      <c r="A44" s="1" t="s">
        <v>86</v>
      </c>
      <c r="B44" s="22"/>
      <c r="C44" s="22"/>
      <c r="D44" s="26"/>
      <c r="E44" s="15" t="s">
        <v>36</v>
      </c>
      <c r="F44" s="15"/>
      <c r="G44" s="17"/>
      <c r="H44" s="15" t="s">
        <v>37</v>
      </c>
      <c r="I44" s="17"/>
      <c r="J44" s="32">
        <v>465.16509057971001</v>
      </c>
      <c r="K44" s="32">
        <v>388.57875000000001</v>
      </c>
      <c r="L44" s="32">
        <v>387.40625</v>
      </c>
      <c r="M44" s="32">
        <v>395.222916666667</v>
      </c>
      <c r="N44" s="32">
        <v>413.54833333333301</v>
      </c>
      <c r="O44" s="32">
        <v>400</v>
      </c>
      <c r="P44" s="32">
        <v>404.30603186028799</v>
      </c>
      <c r="Q44" s="32">
        <v>408.658418496531</v>
      </c>
      <c r="R44" s="32">
        <v>413.05765892158303</v>
      </c>
      <c r="S44" s="32">
        <v>417.50425752021403</v>
      </c>
      <c r="T44" s="32">
        <v>421.99872410693399</v>
      </c>
      <c r="U44" s="32">
        <v>426.54157398444698</v>
      </c>
      <c r="V44" s="32">
        <v>450</v>
      </c>
    </row>
    <row r="45" spans="1:22" s="38" customFormat="1" ht="18" x14ac:dyDescent="0.25">
      <c r="A45" s="36" t="s">
        <v>87</v>
      </c>
      <c r="B45" s="37"/>
      <c r="C45" s="37"/>
      <c r="D45" s="26"/>
      <c r="E45" s="26" t="s">
        <v>38</v>
      </c>
      <c r="F45" s="26"/>
      <c r="G45" s="28"/>
      <c r="H45" s="26" t="s">
        <v>37</v>
      </c>
      <c r="I45" s="28"/>
      <c r="J45" s="33">
        <v>282.04117576819698</v>
      </c>
      <c r="K45" s="33">
        <v>246.01583311526599</v>
      </c>
      <c r="L45" s="33">
        <v>274.37688334646299</v>
      </c>
      <c r="M45" s="33">
        <v>265.428524718652</v>
      </c>
      <c r="N45" s="33">
        <v>269.70393820628902</v>
      </c>
      <c r="O45" s="33">
        <v>275</v>
      </c>
      <c r="P45" s="33">
        <v>278.81496701199899</v>
      </c>
      <c r="Q45" s="33">
        <v>282.682857563281</v>
      </c>
      <c r="R45" s="33">
        <v>286.60440584132402</v>
      </c>
      <c r="S45" s="33">
        <v>290.58035621869999</v>
      </c>
      <c r="T45" s="33">
        <v>294.61146339436999</v>
      </c>
      <c r="U45" s="33">
        <v>298.698492536939</v>
      </c>
      <c r="V45" s="33">
        <v>320</v>
      </c>
    </row>
    <row r="46" spans="1:22" s="40" customFormat="1" ht="18" x14ac:dyDescent="0.25">
      <c r="A46" s="39" t="s">
        <v>88</v>
      </c>
      <c r="B46" s="85"/>
      <c r="C46" s="85"/>
      <c r="D46" s="26"/>
      <c r="E46" s="15" t="s">
        <v>39</v>
      </c>
      <c r="F46" s="15"/>
      <c r="G46" s="17"/>
      <c r="H46" s="15" t="s">
        <v>37</v>
      </c>
      <c r="I46" s="17"/>
      <c r="J46" s="32">
        <v>897.94200000000001</v>
      </c>
      <c r="K46" s="32">
        <v>833.25049999999999</v>
      </c>
      <c r="L46" s="32">
        <v>738.87920833333305</v>
      </c>
      <c r="M46" s="32">
        <v>702.10987499999999</v>
      </c>
      <c r="N46" s="32">
        <v>727.94287499999996</v>
      </c>
      <c r="O46" s="32">
        <v>720</v>
      </c>
      <c r="P46" s="32">
        <v>730.94686569654198</v>
      </c>
      <c r="Q46" s="32">
        <v>742.06016732166495</v>
      </c>
      <c r="R46" s="32">
        <v>753.34243536392</v>
      </c>
      <c r="S46" s="32">
        <v>764.79623878535699</v>
      </c>
      <c r="T46" s="32">
        <v>776.424185606474</v>
      </c>
      <c r="U46" s="32">
        <v>788.22892350005804</v>
      </c>
      <c r="V46" s="32">
        <v>850</v>
      </c>
    </row>
    <row r="47" spans="1:22" ht="18" x14ac:dyDescent="0.25">
      <c r="B47" s="22"/>
      <c r="C47" s="11"/>
      <c r="D47" s="22"/>
      <c r="E47" s="22"/>
      <c r="F47" s="22"/>
      <c r="G47" s="86"/>
      <c r="H47" s="22"/>
      <c r="I47" s="86"/>
      <c r="J47" s="86"/>
      <c r="K47" s="86"/>
      <c r="L47" s="86"/>
      <c r="M47" s="86"/>
      <c r="N47" s="86"/>
      <c r="O47" s="86"/>
      <c r="P47" s="86"/>
      <c r="Q47" s="86"/>
      <c r="R47" s="86"/>
      <c r="S47" s="86"/>
      <c r="T47" s="86"/>
      <c r="U47" s="86"/>
      <c r="V47" s="86"/>
    </row>
    <row r="48" spans="1:22" ht="18" x14ac:dyDescent="0.25">
      <c r="B48" s="22"/>
      <c r="C48" s="11"/>
      <c r="D48" s="11"/>
      <c r="E48" s="11" t="s">
        <v>40</v>
      </c>
      <c r="F48" s="11"/>
      <c r="G48" s="28"/>
      <c r="H48" s="26"/>
      <c r="I48" s="28"/>
      <c r="J48" s="28"/>
      <c r="K48" s="28"/>
      <c r="L48" s="28"/>
      <c r="M48" s="28"/>
      <c r="N48" s="28"/>
      <c r="O48" s="28"/>
      <c r="P48" s="28"/>
      <c r="Q48" s="28"/>
      <c r="R48" s="28"/>
      <c r="S48" s="28"/>
      <c r="T48" s="28"/>
      <c r="U48" s="28"/>
      <c r="V48" s="28"/>
    </row>
    <row r="49" spans="1:22" ht="18" x14ac:dyDescent="0.25">
      <c r="A49" s="1" t="s">
        <v>91</v>
      </c>
      <c r="B49" s="22"/>
      <c r="C49" s="26"/>
      <c r="D49" s="26"/>
      <c r="E49" s="15" t="s">
        <v>41</v>
      </c>
      <c r="F49" s="15"/>
      <c r="G49" s="17"/>
      <c r="H49" s="15" t="s">
        <v>204</v>
      </c>
      <c r="I49" s="17"/>
      <c r="J49" s="27">
        <v>1.8319473608333301</v>
      </c>
      <c r="K49" s="27">
        <v>1.5524199166666699</v>
      </c>
      <c r="L49" s="27">
        <v>1.6361219893333301</v>
      </c>
      <c r="M49" s="27">
        <v>1.8429888326666699</v>
      </c>
      <c r="N49" s="27">
        <v>2.0145817560000001</v>
      </c>
      <c r="O49" s="27">
        <v>1.88</v>
      </c>
      <c r="P49" s="27">
        <v>1.9070573037806899</v>
      </c>
      <c r="Q49" s="27">
        <v>1.9345040212251501</v>
      </c>
      <c r="R49" s="27">
        <v>1.9623457568460401</v>
      </c>
      <c r="S49" s="27">
        <v>1.9905881958171701</v>
      </c>
      <c r="T49" s="27">
        <v>2.01923710513445</v>
      </c>
      <c r="U49" s="27">
        <v>2.0482983347934298</v>
      </c>
      <c r="V49" s="27">
        <v>2.2000000000000002</v>
      </c>
    </row>
    <row r="50" spans="1:22" ht="18" x14ac:dyDescent="0.25">
      <c r="A50" s="1" t="s">
        <v>92</v>
      </c>
      <c r="B50" s="22"/>
      <c r="C50" s="26"/>
      <c r="D50" s="26"/>
      <c r="E50" s="26" t="s">
        <v>89</v>
      </c>
      <c r="F50" s="26"/>
      <c r="G50" s="28"/>
      <c r="H50" s="26" t="s">
        <v>204</v>
      </c>
      <c r="I50" s="28"/>
      <c r="J50" s="29">
        <v>1.95149166666667</v>
      </c>
      <c r="K50" s="29">
        <v>1.5713250000000001</v>
      </c>
      <c r="L50" s="29">
        <v>1.6051833333333301</v>
      </c>
      <c r="M50" s="29">
        <v>1.9954416666666701</v>
      </c>
      <c r="N50" s="29">
        <v>1.5653250000000001</v>
      </c>
      <c r="O50" s="29">
        <v>1.7</v>
      </c>
      <c r="P50" s="29">
        <v>1.7541376807741</v>
      </c>
      <c r="Q50" s="29">
        <v>1.8099994135950199</v>
      </c>
      <c r="R50" s="29">
        <v>1.8676401020976801</v>
      </c>
      <c r="S50" s="29">
        <v>1.92711639836136</v>
      </c>
      <c r="T50" s="29">
        <v>1.9884867585902</v>
      </c>
      <c r="U50" s="29">
        <v>2.0518115005667199</v>
      </c>
      <c r="V50" s="29">
        <v>2.4</v>
      </c>
    </row>
    <row r="51" spans="1:22" ht="18" x14ac:dyDescent="0.25">
      <c r="A51" s="1" t="s">
        <v>93</v>
      </c>
      <c r="B51" s="22"/>
      <c r="C51" s="26"/>
      <c r="D51" s="26"/>
      <c r="E51" s="15" t="s">
        <v>90</v>
      </c>
      <c r="F51" s="15"/>
      <c r="G51" s="17"/>
      <c r="H51" s="15" t="s">
        <v>5</v>
      </c>
      <c r="I51" s="17"/>
      <c r="J51" s="30">
        <v>4990.7722222222201</v>
      </c>
      <c r="K51" s="30">
        <v>4908.2951388888896</v>
      </c>
      <c r="L51" s="30">
        <v>4806.1798611111099</v>
      </c>
      <c r="M51" s="30">
        <v>4679.34375</v>
      </c>
      <c r="N51" s="30">
        <v>4862.9097222222199</v>
      </c>
      <c r="O51" s="30">
        <v>4900</v>
      </c>
      <c r="P51" s="30">
        <v>4862.2125240388104</v>
      </c>
      <c r="Q51" s="30">
        <v>4824.7164548816099</v>
      </c>
      <c r="R51" s="30">
        <v>4787.5095452778596</v>
      </c>
      <c r="S51" s="30">
        <v>4750.5895653072203</v>
      </c>
      <c r="T51" s="30">
        <v>4713.9543022458902</v>
      </c>
      <c r="U51" s="30">
        <v>4677.60156043401</v>
      </c>
      <c r="V51" s="30">
        <v>4500</v>
      </c>
    </row>
    <row r="52" spans="1:22" ht="18" x14ac:dyDescent="0.25">
      <c r="B52" s="22"/>
      <c r="C52" s="26"/>
      <c r="D52" s="26"/>
      <c r="E52" s="26"/>
      <c r="F52" s="26"/>
      <c r="G52" s="28"/>
      <c r="H52" s="26"/>
      <c r="I52" s="28"/>
      <c r="J52" s="28"/>
      <c r="K52" s="28"/>
      <c r="L52" s="28"/>
      <c r="M52" s="28"/>
      <c r="N52" s="28"/>
      <c r="O52" s="28"/>
      <c r="P52" s="28"/>
      <c r="Q52" s="28"/>
      <c r="R52" s="28"/>
      <c r="S52" s="28"/>
      <c r="T52" s="28"/>
      <c r="U52" s="28"/>
      <c r="V52" s="28"/>
    </row>
    <row r="53" spans="1:22" ht="18" x14ac:dyDescent="0.25">
      <c r="B53" s="22"/>
      <c r="C53" s="11" t="s">
        <v>42</v>
      </c>
      <c r="D53" s="11"/>
      <c r="E53" s="22"/>
      <c r="F53" s="22"/>
      <c r="G53" s="28"/>
      <c r="H53" s="26"/>
      <c r="I53" s="28"/>
      <c r="J53" s="28"/>
      <c r="K53" s="28"/>
      <c r="L53" s="28"/>
      <c r="M53" s="28"/>
      <c r="N53" s="28"/>
      <c r="O53" s="28"/>
      <c r="P53" s="28"/>
      <c r="Q53" s="28"/>
      <c r="R53" s="28"/>
      <c r="S53" s="28"/>
      <c r="T53" s="28"/>
      <c r="U53" s="28"/>
      <c r="V53" s="28"/>
    </row>
    <row r="54" spans="1:22" ht="18" x14ac:dyDescent="0.25">
      <c r="A54" s="1" t="s">
        <v>94</v>
      </c>
      <c r="B54" s="22"/>
      <c r="C54" s="15" t="s">
        <v>43</v>
      </c>
      <c r="D54" s="15"/>
      <c r="E54" s="16"/>
      <c r="F54" s="15"/>
      <c r="G54" s="17"/>
      <c r="H54" s="15" t="s">
        <v>5</v>
      </c>
      <c r="I54" s="17"/>
      <c r="J54" s="41">
        <v>429.58645833333298</v>
      </c>
      <c r="K54" s="41">
        <v>416.62395833333301</v>
      </c>
      <c r="L54" s="41">
        <v>315.81354166666699</v>
      </c>
      <c r="M54" s="41">
        <v>323.027083333333</v>
      </c>
      <c r="N54" s="41">
        <v>393.42500000000001</v>
      </c>
      <c r="O54" s="41">
        <v>370</v>
      </c>
      <c r="P54" s="41">
        <v>376.64306703843801</v>
      </c>
      <c r="Q54" s="41">
        <v>383.405405265193</v>
      </c>
      <c r="R54" s="41">
        <v>390.28915610323702</v>
      </c>
      <c r="S54" s="41">
        <v>397.29649942315501</v>
      </c>
      <c r="T54" s="41">
        <v>404.42965423343799</v>
      </c>
      <c r="U54" s="41">
        <v>411.69087938318199</v>
      </c>
      <c r="V54" s="41">
        <v>450</v>
      </c>
    </row>
    <row r="55" spans="1:22" ht="18" x14ac:dyDescent="0.25">
      <c r="A55" s="1" t="s">
        <v>95</v>
      </c>
      <c r="B55" s="22"/>
      <c r="C55" s="26" t="s">
        <v>44</v>
      </c>
      <c r="D55" s="26"/>
      <c r="E55" s="22"/>
      <c r="F55" s="26"/>
      <c r="G55" s="28"/>
      <c r="H55" s="26" t="s">
        <v>5</v>
      </c>
      <c r="I55" s="28"/>
      <c r="J55" s="42">
        <v>110.458333333333</v>
      </c>
      <c r="K55" s="42">
        <v>120.314583333333</v>
      </c>
      <c r="L55" s="42">
        <v>110.45625</v>
      </c>
      <c r="M55" s="42">
        <v>89.6875</v>
      </c>
      <c r="N55" s="42">
        <v>87.9</v>
      </c>
      <c r="O55" s="42">
        <v>105</v>
      </c>
      <c r="P55" s="42">
        <v>106.677541989471</v>
      </c>
      <c r="Q55" s="42">
        <v>108.381885380146</v>
      </c>
      <c r="R55" s="42">
        <v>110.113458367033</v>
      </c>
      <c r="S55" s="42">
        <v>111.87269598623899</v>
      </c>
      <c r="T55" s="42">
        <v>113.66004022426</v>
      </c>
      <c r="U55" s="42">
        <v>115.475940129032</v>
      </c>
      <c r="V55" s="42">
        <v>125</v>
      </c>
    </row>
    <row r="56" spans="1:22" ht="18" x14ac:dyDescent="0.25">
      <c r="A56" s="1" t="s">
        <v>96</v>
      </c>
      <c r="B56" s="22"/>
      <c r="C56" s="15" t="s">
        <v>45</v>
      </c>
      <c r="D56" s="15"/>
      <c r="E56" s="16"/>
      <c r="F56" s="15"/>
      <c r="G56" s="17"/>
      <c r="H56" s="15" t="s">
        <v>5</v>
      </c>
      <c r="I56" s="17"/>
      <c r="J56" s="41">
        <v>296.625</v>
      </c>
      <c r="K56" s="41">
        <v>296.06458333333302</v>
      </c>
      <c r="L56" s="41">
        <v>260.33333333333297</v>
      </c>
      <c r="M56" s="41">
        <v>218.229166666667</v>
      </c>
      <c r="N56" s="41">
        <v>215.5</v>
      </c>
      <c r="O56" s="41">
        <v>240</v>
      </c>
      <c r="P56" s="41">
        <v>246.35949698280899</v>
      </c>
      <c r="Q56" s="41">
        <v>252.88750730676199</v>
      </c>
      <c r="R56" s="41">
        <v>259.58849622220998</v>
      </c>
      <c r="S56" s="41">
        <v>266.46704729928098</v>
      </c>
      <c r="T56" s="41">
        <v>273.52786556310502</v>
      </c>
      <c r="U56" s="41">
        <v>280.77578071211701</v>
      </c>
      <c r="V56" s="41">
        <v>320</v>
      </c>
    </row>
    <row r="57" spans="1:22" ht="18" x14ac:dyDescent="0.25">
      <c r="A57" s="1" t="s">
        <v>97</v>
      </c>
      <c r="B57" s="22"/>
      <c r="C57" s="26" t="s">
        <v>46</v>
      </c>
      <c r="D57" s="26"/>
      <c r="E57" s="22"/>
      <c r="F57" s="26"/>
      <c r="G57" s="28"/>
      <c r="H57" s="26" t="s">
        <v>5</v>
      </c>
      <c r="I57" s="28"/>
      <c r="J57" s="42">
        <v>382</v>
      </c>
      <c r="K57" s="42">
        <v>377.66666666666703</v>
      </c>
      <c r="L57" s="42">
        <v>291.08333333333297</v>
      </c>
      <c r="M57" s="42">
        <v>283.33333333333297</v>
      </c>
      <c r="N57" s="42">
        <v>346.66666666666703</v>
      </c>
      <c r="O57" s="42">
        <v>340</v>
      </c>
      <c r="P57" s="42">
        <v>343.45532294061701</v>
      </c>
      <c r="Q57" s="42">
        <v>346.94576134189202</v>
      </c>
      <c r="R57" s="42">
        <v>350.47167207222901</v>
      </c>
      <c r="S57" s="42">
        <v>354.03341562678003</v>
      </c>
      <c r="T57" s="42">
        <v>357.63135616430998</v>
      </c>
      <c r="U57" s="42">
        <v>361.26586154442299</v>
      </c>
      <c r="V57" s="42">
        <v>380</v>
      </c>
    </row>
    <row r="58" spans="1:22" ht="18" x14ac:dyDescent="0.25">
      <c r="A58" s="1" t="s">
        <v>98</v>
      </c>
      <c r="B58" s="22"/>
      <c r="C58" s="15" t="s">
        <v>47</v>
      </c>
      <c r="D58" s="15"/>
      <c r="E58" s="16"/>
      <c r="F58" s="15"/>
      <c r="G58" s="17"/>
      <c r="H58" s="15" t="s">
        <v>5</v>
      </c>
      <c r="I58" s="17"/>
      <c r="J58" s="41">
        <v>308.4375</v>
      </c>
      <c r="K58" s="41">
        <v>277.9375</v>
      </c>
      <c r="L58" s="41">
        <v>194.129166666667</v>
      </c>
      <c r="M58" s="41">
        <v>213.875</v>
      </c>
      <c r="N58" s="41">
        <v>249.44958333333301</v>
      </c>
      <c r="O58" s="41">
        <v>250</v>
      </c>
      <c r="P58" s="41">
        <v>254.17820229024301</v>
      </c>
      <c r="Q58" s="41">
        <v>258.42623407799999</v>
      </c>
      <c r="R58" s="41">
        <v>262.74526241033402</v>
      </c>
      <c r="S58" s="41">
        <v>267.13647383894801</v>
      </c>
      <c r="T58" s="41">
        <v>271.60107474615398</v>
      </c>
      <c r="U58" s="41">
        <v>276.14029167630201</v>
      </c>
      <c r="V58" s="41">
        <v>300</v>
      </c>
    </row>
    <row r="59" spans="1:22" ht="18" x14ac:dyDescent="0.25">
      <c r="B59" s="22"/>
      <c r="C59" s="26"/>
      <c r="D59" s="26"/>
      <c r="E59" s="26"/>
      <c r="F59" s="26"/>
      <c r="G59" s="28"/>
      <c r="H59" s="26"/>
      <c r="I59" s="28"/>
      <c r="J59" s="28"/>
      <c r="K59" s="28"/>
      <c r="L59" s="28"/>
      <c r="M59" s="28"/>
      <c r="N59" s="28"/>
      <c r="O59" s="28"/>
      <c r="P59" s="28"/>
      <c r="Q59" s="28"/>
      <c r="R59" s="28"/>
      <c r="S59" s="28"/>
      <c r="T59" s="28"/>
      <c r="U59" s="28"/>
      <c r="V59" s="28"/>
    </row>
    <row r="60" spans="1:22" ht="18" x14ac:dyDescent="0.25">
      <c r="B60" s="22"/>
      <c r="C60" s="11" t="s">
        <v>48</v>
      </c>
      <c r="D60" s="11"/>
      <c r="E60" s="22"/>
      <c r="F60" s="22"/>
      <c r="G60" s="28"/>
      <c r="H60" s="26"/>
      <c r="I60" s="28"/>
      <c r="J60" s="28"/>
      <c r="K60" s="28"/>
      <c r="L60" s="28"/>
      <c r="M60" s="28"/>
      <c r="N60" s="28"/>
      <c r="O60" s="28"/>
      <c r="P60" s="28"/>
      <c r="Q60" s="28"/>
      <c r="R60" s="28"/>
      <c r="S60" s="28"/>
      <c r="T60" s="28"/>
      <c r="U60" s="28"/>
      <c r="V60" s="28"/>
    </row>
    <row r="61" spans="1:22" ht="18" x14ac:dyDescent="0.25">
      <c r="A61" s="1" t="s">
        <v>99</v>
      </c>
      <c r="B61" s="22"/>
      <c r="C61" s="15" t="s">
        <v>49</v>
      </c>
      <c r="D61" s="16"/>
      <c r="E61" s="16"/>
      <c r="F61" s="16"/>
      <c r="G61" s="17"/>
      <c r="H61" s="15" t="s">
        <v>5</v>
      </c>
      <c r="I61" s="17"/>
      <c r="J61" s="30">
        <v>1867.42</v>
      </c>
      <c r="K61" s="30">
        <v>1664.6808333333299</v>
      </c>
      <c r="L61" s="30">
        <v>1604.18166666667</v>
      </c>
      <c r="M61" s="30">
        <v>1967.6541666666701</v>
      </c>
      <c r="N61" s="30">
        <v>2108.4749999999999</v>
      </c>
      <c r="O61" s="30">
        <v>1940</v>
      </c>
      <c r="P61" s="30">
        <v>1970</v>
      </c>
      <c r="Q61" s="30">
        <v>1991.87404055761</v>
      </c>
      <c r="R61" s="30">
        <v>2013.99096114075</v>
      </c>
      <c r="S61" s="30">
        <v>2036.3534585857501</v>
      </c>
      <c r="T61" s="30">
        <v>2058.9642596734302</v>
      </c>
      <c r="U61" s="30">
        <v>2081.82612146164</v>
      </c>
      <c r="V61" s="30">
        <v>2200</v>
      </c>
    </row>
    <row r="62" spans="1:22" ht="18" x14ac:dyDescent="0.25">
      <c r="A62" s="1" t="s">
        <v>100</v>
      </c>
      <c r="B62" s="22"/>
      <c r="C62" s="26" t="s">
        <v>50</v>
      </c>
      <c r="D62" s="22"/>
      <c r="E62" s="22"/>
      <c r="F62" s="22"/>
      <c r="G62" s="28"/>
      <c r="H62" s="26" t="s">
        <v>5</v>
      </c>
      <c r="I62" s="28"/>
      <c r="J62" s="31">
        <v>6863.3975</v>
      </c>
      <c r="K62" s="31">
        <v>5510.4566666666697</v>
      </c>
      <c r="L62" s="31">
        <v>4867.8975</v>
      </c>
      <c r="M62" s="31">
        <v>6169.94</v>
      </c>
      <c r="N62" s="31">
        <v>6529.7983333333304</v>
      </c>
      <c r="O62" s="31">
        <v>6490</v>
      </c>
      <c r="P62" s="31">
        <v>6680</v>
      </c>
      <c r="Q62" s="31">
        <v>6711.3304075960496</v>
      </c>
      <c r="R62" s="31">
        <v>6742.80776046756</v>
      </c>
      <c r="S62" s="31">
        <v>6774.4327478144496</v>
      </c>
      <c r="T62" s="31">
        <v>6806.20606206909</v>
      </c>
      <c r="U62" s="31">
        <v>6838.1283989115</v>
      </c>
      <c r="V62" s="31">
        <v>7000</v>
      </c>
    </row>
    <row r="63" spans="1:22" ht="18" x14ac:dyDescent="0.25">
      <c r="A63" s="1" t="s">
        <v>101</v>
      </c>
      <c r="B63" s="22"/>
      <c r="C63" s="15" t="s">
        <v>51</v>
      </c>
      <c r="D63" s="16"/>
      <c r="E63" s="16"/>
      <c r="F63" s="16"/>
      <c r="G63" s="17"/>
      <c r="H63" s="15" t="s">
        <v>52</v>
      </c>
      <c r="I63" s="17"/>
      <c r="J63" s="43">
        <v>96.952462121212093</v>
      </c>
      <c r="K63" s="43">
        <v>55.8541666666667</v>
      </c>
      <c r="L63" s="43">
        <v>58.4241666666667</v>
      </c>
      <c r="M63" s="43">
        <v>71.760000000000005</v>
      </c>
      <c r="N63" s="43">
        <v>69.750833333333304</v>
      </c>
      <c r="O63" s="43">
        <v>77.7</v>
      </c>
      <c r="P63" s="43">
        <v>73</v>
      </c>
      <c r="Q63" s="43">
        <v>72.694303211230803</v>
      </c>
      <c r="R63" s="43">
        <v>72.389886566662597</v>
      </c>
      <c r="S63" s="43">
        <v>72.086744705528403</v>
      </c>
      <c r="T63" s="43">
        <v>71.784872289510602</v>
      </c>
      <c r="U63" s="43">
        <v>71.4842640026461</v>
      </c>
      <c r="V63" s="43">
        <v>70</v>
      </c>
    </row>
    <row r="64" spans="1:22" ht="18" x14ac:dyDescent="0.25">
      <c r="A64" s="1" t="s">
        <v>102</v>
      </c>
      <c r="B64" s="22"/>
      <c r="C64" s="26" t="s">
        <v>53</v>
      </c>
      <c r="D64" s="22"/>
      <c r="E64" s="22"/>
      <c r="F64" s="22"/>
      <c r="G64" s="28"/>
      <c r="H64" s="26" t="s">
        <v>5</v>
      </c>
      <c r="I64" s="28"/>
      <c r="J64" s="31">
        <v>2095.4583333333298</v>
      </c>
      <c r="K64" s="31">
        <v>1787.8191666666701</v>
      </c>
      <c r="L64" s="31">
        <v>1866.65333333333</v>
      </c>
      <c r="M64" s="31">
        <v>2314.665</v>
      </c>
      <c r="N64" s="31">
        <v>2240.4349999999999</v>
      </c>
      <c r="O64" s="31">
        <v>1980</v>
      </c>
      <c r="P64" s="31">
        <v>2000</v>
      </c>
      <c r="Q64" s="31">
        <v>2009.7818763970199</v>
      </c>
      <c r="R64" s="31">
        <v>2019.61159534697</v>
      </c>
      <c r="S64" s="31">
        <v>2029.48939084481</v>
      </c>
      <c r="T64" s="31">
        <v>2039.41549802997</v>
      </c>
      <c r="U64" s="31">
        <v>2049.39015319192</v>
      </c>
      <c r="V64" s="31">
        <v>2100</v>
      </c>
    </row>
    <row r="65" spans="1:25" ht="18" x14ac:dyDescent="0.25">
      <c r="A65" s="1" t="s">
        <v>103</v>
      </c>
      <c r="B65" s="22"/>
      <c r="C65" s="15" t="s">
        <v>54</v>
      </c>
      <c r="D65" s="16"/>
      <c r="E65" s="16"/>
      <c r="F65" s="16"/>
      <c r="G65" s="30"/>
      <c r="H65" s="15" t="s">
        <v>5</v>
      </c>
      <c r="I65" s="30"/>
      <c r="J65" s="30">
        <v>16893.375833333299</v>
      </c>
      <c r="K65" s="30">
        <v>11862.635</v>
      </c>
      <c r="L65" s="30">
        <v>9595.1791666666704</v>
      </c>
      <c r="M65" s="30">
        <v>10409.635</v>
      </c>
      <c r="N65" s="30">
        <v>13114.0641666667</v>
      </c>
      <c r="O65" s="30">
        <v>12880</v>
      </c>
      <c r="P65" s="30">
        <v>13700</v>
      </c>
      <c r="Q65" s="30">
        <v>14079.1281175104</v>
      </c>
      <c r="R65" s="30">
        <v>14468.748069290001</v>
      </c>
      <c r="S65" s="30">
        <v>14869.150202008401</v>
      </c>
      <c r="T65" s="30">
        <v>15280.632897268801</v>
      </c>
      <c r="U65" s="30">
        <v>15703.5027939629</v>
      </c>
      <c r="V65" s="30">
        <v>18000</v>
      </c>
    </row>
    <row r="66" spans="1:25" ht="18" x14ac:dyDescent="0.25">
      <c r="A66" s="1" t="s">
        <v>104</v>
      </c>
      <c r="B66" s="22"/>
      <c r="C66" s="26" t="s">
        <v>55</v>
      </c>
      <c r="D66" s="22"/>
      <c r="E66" s="22"/>
      <c r="F66" s="22"/>
      <c r="G66" s="28"/>
      <c r="H66" s="26" t="s">
        <v>5</v>
      </c>
      <c r="I66" s="28"/>
      <c r="J66" s="31">
        <v>21898.871666666699</v>
      </c>
      <c r="K66" s="31">
        <v>16066.631666666701</v>
      </c>
      <c r="L66" s="31">
        <v>17933.761666666702</v>
      </c>
      <c r="M66" s="31">
        <v>20061.169166666699</v>
      </c>
      <c r="N66" s="31">
        <v>20145.205833333301</v>
      </c>
      <c r="O66" s="31">
        <v>21210</v>
      </c>
      <c r="P66" s="31">
        <v>21580</v>
      </c>
      <c r="Q66" s="31">
        <v>21717.9625504947</v>
      </c>
      <c r="R66" s="31">
        <v>21856.807105870601</v>
      </c>
      <c r="S66" s="31">
        <v>21996.539304851001</v>
      </c>
      <c r="T66" s="31">
        <v>22137.164822207498</v>
      </c>
      <c r="U66" s="31">
        <v>22278.689368991199</v>
      </c>
      <c r="V66" s="31">
        <v>23000</v>
      </c>
    </row>
    <row r="67" spans="1:25" ht="18" x14ac:dyDescent="0.25">
      <c r="A67" s="1" t="s">
        <v>105</v>
      </c>
      <c r="B67" s="22"/>
      <c r="C67" s="15" t="s">
        <v>56</v>
      </c>
      <c r="D67" s="16"/>
      <c r="E67" s="16"/>
      <c r="F67" s="16"/>
      <c r="G67" s="17"/>
      <c r="H67" s="15" t="s">
        <v>5</v>
      </c>
      <c r="I67" s="17"/>
      <c r="J67" s="30">
        <v>2160.9708333333301</v>
      </c>
      <c r="K67" s="30">
        <v>1931.6783333333301</v>
      </c>
      <c r="L67" s="30">
        <v>2089.9749999999999</v>
      </c>
      <c r="M67" s="30">
        <v>2890.86666666667</v>
      </c>
      <c r="N67" s="30">
        <v>2922.3791666666698</v>
      </c>
      <c r="O67" s="30">
        <v>2870</v>
      </c>
      <c r="P67" s="30">
        <v>2650</v>
      </c>
      <c r="Q67" s="30">
        <v>2634.60363936556</v>
      </c>
      <c r="R67" s="30">
        <v>2619.2967307767099</v>
      </c>
      <c r="S67" s="30">
        <v>2604.0787545217499</v>
      </c>
      <c r="T67" s="30">
        <v>2588.9491939085101</v>
      </c>
      <c r="U67" s="30">
        <v>2573.9075352467498</v>
      </c>
      <c r="V67" s="30">
        <v>2500</v>
      </c>
    </row>
    <row r="68" spans="1:25" s="45" customFormat="1" ht="18" x14ac:dyDescent="0.25">
      <c r="A68" s="44"/>
      <c r="B68" s="20"/>
      <c r="C68" s="19"/>
      <c r="D68" s="20"/>
      <c r="E68" s="20"/>
      <c r="F68" s="20"/>
      <c r="G68" s="21"/>
      <c r="H68" s="19"/>
      <c r="I68" s="21"/>
      <c r="J68" s="21"/>
      <c r="K68" s="21"/>
      <c r="L68" s="21"/>
      <c r="M68" s="21"/>
      <c r="N68" s="21"/>
      <c r="O68" s="21"/>
      <c r="P68" s="21"/>
      <c r="Q68" s="21"/>
      <c r="R68" s="21"/>
      <c r="S68" s="21"/>
      <c r="T68" s="21"/>
      <c r="U68" s="21"/>
      <c r="V68" s="21"/>
    </row>
    <row r="69" spans="1:25" ht="18" x14ac:dyDescent="0.25">
      <c r="B69" s="11" t="s">
        <v>57</v>
      </c>
      <c r="C69" s="22"/>
      <c r="D69" s="11"/>
      <c r="E69" s="22"/>
      <c r="F69" s="22"/>
      <c r="G69" s="28"/>
      <c r="H69" s="26"/>
      <c r="I69" s="28"/>
      <c r="J69" s="28"/>
      <c r="K69" s="28"/>
      <c r="L69" s="28"/>
      <c r="M69" s="28"/>
      <c r="N69" s="28"/>
      <c r="O69" s="28"/>
      <c r="P69" s="28"/>
      <c r="Q69" s="28"/>
      <c r="R69" s="28"/>
      <c r="S69" s="28"/>
      <c r="T69" s="28"/>
      <c r="U69" s="28"/>
      <c r="V69" s="28"/>
    </row>
    <row r="70" spans="1:25" ht="18" x14ac:dyDescent="0.25">
      <c r="A70" s="1" t="s">
        <v>106</v>
      </c>
      <c r="B70" s="22"/>
      <c r="C70" s="15" t="s">
        <v>58</v>
      </c>
      <c r="D70" s="16"/>
      <c r="E70" s="16"/>
      <c r="F70" s="16"/>
      <c r="G70" s="17"/>
      <c r="H70" s="15" t="s">
        <v>59</v>
      </c>
      <c r="I70" s="17"/>
      <c r="J70" s="30">
        <v>1265.5775000000001</v>
      </c>
      <c r="K70" s="30">
        <v>1160.66333333333</v>
      </c>
      <c r="L70" s="30">
        <v>1248.98833333333</v>
      </c>
      <c r="M70" s="30">
        <v>1257.5591666666701</v>
      </c>
      <c r="N70" s="30">
        <v>1269.2266666666701</v>
      </c>
      <c r="O70" s="30">
        <v>1310</v>
      </c>
      <c r="P70" s="30">
        <v>1360</v>
      </c>
      <c r="Q70" s="30">
        <v>1353.87744380906</v>
      </c>
      <c r="R70" s="30">
        <v>1347.7824506286499</v>
      </c>
      <c r="S70" s="30">
        <v>1341.7148963734001</v>
      </c>
      <c r="T70" s="30">
        <v>1335.6746575165901</v>
      </c>
      <c r="U70" s="30">
        <v>1329.66161108757</v>
      </c>
      <c r="V70" s="30">
        <v>1300</v>
      </c>
    </row>
    <row r="71" spans="1:25" ht="18" x14ac:dyDescent="0.25">
      <c r="A71" s="1" t="s">
        <v>107</v>
      </c>
      <c r="B71" s="22"/>
      <c r="C71" s="26" t="s">
        <v>61</v>
      </c>
      <c r="D71" s="22"/>
      <c r="E71" s="22"/>
      <c r="F71" s="22"/>
      <c r="G71" s="28"/>
      <c r="H71" s="26" t="s">
        <v>59</v>
      </c>
      <c r="I71" s="28"/>
      <c r="J71" s="28">
        <v>19.0715</v>
      </c>
      <c r="K71" s="28">
        <v>15.7206666666667</v>
      </c>
      <c r="L71" s="28">
        <v>17.146750000000001</v>
      </c>
      <c r="M71" s="28">
        <v>17.0661666666667</v>
      </c>
      <c r="N71" s="28">
        <v>15.713749999999999</v>
      </c>
      <c r="O71" s="28">
        <v>15.7</v>
      </c>
      <c r="P71" s="28">
        <v>15.6</v>
      </c>
      <c r="Q71" s="28">
        <v>15.7346479603647</v>
      </c>
      <c r="R71" s="28">
        <v>15.870458104910799</v>
      </c>
      <c r="S71" s="28">
        <v>16.007440464774799</v>
      </c>
      <c r="T71" s="28">
        <v>16.1456051576749</v>
      </c>
      <c r="U71" s="28">
        <v>16.284962388657799</v>
      </c>
      <c r="V71" s="28">
        <v>17</v>
      </c>
    </row>
    <row r="72" spans="1:25" ht="18" x14ac:dyDescent="0.25">
      <c r="A72" s="1" t="s">
        <v>108</v>
      </c>
      <c r="B72" s="22"/>
      <c r="C72" s="15" t="s">
        <v>60</v>
      </c>
      <c r="D72" s="16"/>
      <c r="E72" s="16"/>
      <c r="F72" s="16"/>
      <c r="G72" s="17"/>
      <c r="H72" s="15" t="s">
        <v>59</v>
      </c>
      <c r="I72" s="17"/>
      <c r="J72" s="30">
        <v>1383.57083333333</v>
      </c>
      <c r="K72" s="30">
        <v>1053.20333333333</v>
      </c>
      <c r="L72" s="30">
        <v>987.08666666666704</v>
      </c>
      <c r="M72" s="30">
        <v>948.45333333333394</v>
      </c>
      <c r="N72" s="30">
        <v>879.54583333333301</v>
      </c>
      <c r="O72" s="30">
        <v>840</v>
      </c>
      <c r="P72" s="30">
        <v>850</v>
      </c>
      <c r="Q72" s="30">
        <v>886.89328840829899</v>
      </c>
      <c r="R72" s="30">
        <v>925.38788826315999</v>
      </c>
      <c r="S72" s="30">
        <v>965.55330267638203</v>
      </c>
      <c r="T72" s="30">
        <v>1007.4620514637101</v>
      </c>
      <c r="U72" s="30">
        <v>1051.1898020814299</v>
      </c>
      <c r="V72" s="30">
        <v>1300</v>
      </c>
    </row>
    <row r="73" spans="1:25" ht="18.75" thickBot="1" x14ac:dyDescent="0.3">
      <c r="B73" s="46"/>
      <c r="C73" s="46"/>
      <c r="D73" s="46"/>
      <c r="E73" s="46"/>
      <c r="F73" s="46"/>
      <c r="G73" s="46"/>
      <c r="H73" s="46"/>
      <c r="I73" s="46"/>
      <c r="J73" s="46"/>
      <c r="K73" s="46"/>
      <c r="L73" s="46"/>
      <c r="M73" s="46"/>
      <c r="N73" s="46"/>
      <c r="O73" s="46"/>
      <c r="P73" s="46"/>
      <c r="Q73" s="46"/>
      <c r="R73" s="46"/>
      <c r="S73" s="46"/>
      <c r="T73" s="46"/>
      <c r="U73" s="46"/>
      <c r="V73" s="46"/>
      <c r="Y73" s="47"/>
    </row>
    <row r="74" spans="1:25" ht="18.75" thickTop="1" x14ac:dyDescent="0.25">
      <c r="B74" s="22"/>
      <c r="C74" s="22"/>
      <c r="D74" s="22"/>
      <c r="E74" s="22"/>
      <c r="F74" s="22"/>
      <c r="G74" s="48"/>
      <c r="H74" s="24"/>
      <c r="I74" s="48"/>
      <c r="J74" s="48"/>
      <c r="K74" s="48"/>
      <c r="M74" s="48"/>
      <c r="N74" s="50"/>
      <c r="O74" s="50"/>
      <c r="P74" s="50"/>
      <c r="Q74" s="50"/>
      <c r="R74" s="50"/>
      <c r="S74" s="50"/>
      <c r="T74" s="50"/>
      <c r="U74" s="50"/>
      <c r="V74" s="50"/>
    </row>
    <row r="75" spans="1:25" ht="20.25" x14ac:dyDescent="0.25">
      <c r="B75" s="22"/>
      <c r="C75" s="22"/>
      <c r="D75" s="22"/>
      <c r="E75" s="22"/>
      <c r="F75" s="22"/>
      <c r="G75" s="48"/>
      <c r="H75" s="24"/>
      <c r="I75" s="48"/>
      <c r="J75" s="48"/>
      <c r="K75" s="48"/>
      <c r="M75" s="48"/>
      <c r="N75" s="50"/>
      <c r="O75" s="50"/>
      <c r="P75" s="50"/>
      <c r="Q75" s="50"/>
      <c r="R75" s="50"/>
      <c r="S75" s="50"/>
      <c r="T75" s="50"/>
      <c r="U75" s="51"/>
      <c r="V75" s="52" t="s">
        <v>212</v>
      </c>
    </row>
    <row r="76" spans="1:25" ht="18" x14ac:dyDescent="0.25">
      <c r="B76" s="22"/>
      <c r="C76" s="22"/>
      <c r="D76" s="22"/>
      <c r="E76" s="22"/>
      <c r="F76" s="22"/>
      <c r="G76" s="48"/>
      <c r="H76" s="24"/>
      <c r="I76" s="48"/>
      <c r="J76" s="48"/>
      <c r="K76" s="48"/>
      <c r="M76" s="48"/>
      <c r="N76" s="50"/>
      <c r="O76" s="50"/>
      <c r="P76" s="50"/>
      <c r="Q76" s="50"/>
      <c r="R76" s="50"/>
      <c r="S76" s="50"/>
      <c r="T76" s="50"/>
      <c r="U76" s="50"/>
      <c r="V76" s="50"/>
    </row>
    <row r="77" spans="1:25" ht="18" x14ac:dyDescent="0.25">
      <c r="B77" s="22"/>
      <c r="C77" s="22"/>
      <c r="D77" s="22"/>
      <c r="E77" s="22"/>
      <c r="F77" s="22"/>
      <c r="G77" s="48"/>
      <c r="H77" s="24"/>
      <c r="I77" s="48"/>
      <c r="J77" s="48"/>
      <c r="K77" s="48"/>
      <c r="M77" s="48"/>
      <c r="N77" s="50"/>
      <c r="O77" s="50"/>
      <c r="P77" s="50"/>
      <c r="Q77" s="50"/>
      <c r="R77" s="50"/>
      <c r="S77" s="50"/>
      <c r="T77" s="50"/>
      <c r="U77" s="50"/>
      <c r="V77" s="50"/>
    </row>
    <row r="78" spans="1:25" ht="18" x14ac:dyDescent="0.25">
      <c r="B78" s="22"/>
      <c r="C78" s="22"/>
      <c r="D78" s="22"/>
      <c r="E78" s="22"/>
      <c r="F78" s="22"/>
      <c r="G78" s="48"/>
      <c r="H78" s="24"/>
      <c r="I78" s="48"/>
      <c r="J78" s="48"/>
      <c r="K78" s="48"/>
      <c r="M78" s="48"/>
      <c r="N78" s="50"/>
      <c r="O78" s="50"/>
      <c r="P78" s="50"/>
      <c r="Q78" s="50"/>
      <c r="R78" s="50"/>
      <c r="S78" s="50"/>
      <c r="T78" s="50"/>
      <c r="U78" s="50"/>
      <c r="V78" s="50"/>
    </row>
    <row r="79" spans="1:25" ht="18" x14ac:dyDescent="0.25">
      <c r="B79" s="22"/>
      <c r="C79" s="22"/>
      <c r="D79" s="22"/>
      <c r="E79" s="22"/>
      <c r="F79" s="22"/>
      <c r="G79" s="48"/>
      <c r="H79" s="24"/>
      <c r="I79" s="48"/>
      <c r="J79" s="48"/>
      <c r="K79" s="48"/>
      <c r="M79" s="48"/>
      <c r="N79" s="50"/>
      <c r="O79" s="50"/>
      <c r="P79" s="50"/>
      <c r="Q79" s="50"/>
      <c r="R79" s="50"/>
      <c r="S79" s="50"/>
      <c r="T79" s="50"/>
      <c r="U79" s="50"/>
      <c r="V79" s="50"/>
    </row>
    <row r="80" spans="1:25" ht="18" x14ac:dyDescent="0.25">
      <c r="B80" s="22"/>
      <c r="C80" s="22"/>
      <c r="D80" s="22"/>
      <c r="E80" s="22"/>
      <c r="F80" s="22"/>
      <c r="G80" s="48"/>
      <c r="H80" s="24"/>
      <c r="I80" s="48"/>
      <c r="J80" s="48"/>
      <c r="K80" s="48"/>
      <c r="M80" s="48"/>
      <c r="N80" s="50"/>
      <c r="O80" s="50"/>
      <c r="P80" s="50"/>
      <c r="Q80" s="50"/>
      <c r="R80" s="50"/>
      <c r="S80" s="50"/>
      <c r="T80" s="50"/>
      <c r="U80" s="50"/>
      <c r="V80" s="50"/>
    </row>
    <row r="81" spans="1:22" ht="18" x14ac:dyDescent="0.25">
      <c r="B81" s="22"/>
      <c r="C81" s="22"/>
      <c r="D81" s="22"/>
      <c r="E81" s="22"/>
      <c r="F81" s="22"/>
      <c r="G81" s="48"/>
      <c r="H81" s="24"/>
      <c r="I81" s="48"/>
      <c r="J81" s="48"/>
      <c r="K81" s="48"/>
      <c r="M81" s="48"/>
      <c r="N81" s="50"/>
      <c r="O81" s="50"/>
      <c r="P81" s="50"/>
      <c r="Q81" s="50"/>
      <c r="R81" s="50"/>
      <c r="S81" s="50"/>
      <c r="T81" s="50"/>
      <c r="U81" s="50"/>
      <c r="V81" s="50"/>
    </row>
    <row r="82" spans="1:22" ht="18" x14ac:dyDescent="0.25">
      <c r="B82" s="22"/>
      <c r="C82" s="22"/>
      <c r="D82" s="22"/>
      <c r="E82" s="22"/>
      <c r="F82" s="22"/>
      <c r="G82" s="48"/>
      <c r="H82" s="24"/>
      <c r="I82" s="48"/>
      <c r="J82" s="48"/>
      <c r="K82" s="48"/>
      <c r="M82" s="48"/>
      <c r="N82" s="50"/>
      <c r="O82" s="50"/>
      <c r="P82" s="50"/>
      <c r="Q82" s="50"/>
      <c r="R82" s="50"/>
      <c r="S82" s="50"/>
      <c r="T82" s="50"/>
      <c r="U82" s="50"/>
      <c r="V82" s="50"/>
    </row>
    <row r="83" spans="1:22" s="4" customFormat="1" ht="33" customHeight="1" thickBot="1" x14ac:dyDescent="0.4">
      <c r="A83" s="1"/>
      <c r="B83" s="88" t="s">
        <v>206</v>
      </c>
      <c r="C83" s="79"/>
      <c r="D83" s="79"/>
      <c r="E83" s="79"/>
      <c r="F83" s="79"/>
      <c r="G83" s="79"/>
      <c r="H83" s="79"/>
      <c r="I83" s="79"/>
      <c r="J83" s="79"/>
      <c r="K83" s="79"/>
      <c r="L83" s="79"/>
      <c r="M83" s="80"/>
      <c r="N83" s="80"/>
      <c r="O83" s="80"/>
      <c r="P83" s="80"/>
      <c r="Q83" s="80"/>
      <c r="R83" s="81"/>
      <c r="S83" s="82"/>
      <c r="T83" s="82"/>
      <c r="U83" s="82"/>
      <c r="V83" s="3" t="str">
        <f>V1</f>
        <v>Released: April 23, 2019</v>
      </c>
    </row>
    <row r="84" spans="1:22" s="4" customFormat="1" ht="22.5" customHeight="1" thickTop="1" x14ac:dyDescent="0.3">
      <c r="A84" s="1"/>
      <c r="B84" s="87"/>
      <c r="C84" s="5"/>
      <c r="D84" s="5"/>
      <c r="E84" s="5"/>
      <c r="F84" s="5"/>
      <c r="G84" s="5"/>
      <c r="H84" s="5"/>
      <c r="I84" s="5"/>
      <c r="J84" s="5"/>
      <c r="K84" s="5"/>
      <c r="L84" s="5"/>
      <c r="O84" s="89" t="s">
        <v>208</v>
      </c>
      <c r="P84" s="89"/>
      <c r="Q84" s="89"/>
      <c r="R84" s="89"/>
      <c r="S84" s="89"/>
      <c r="T84" s="89"/>
      <c r="U84" s="89"/>
      <c r="V84" s="89"/>
    </row>
    <row r="85" spans="1:22" s="9" customFormat="1" ht="22.5" customHeight="1" thickBot="1" x14ac:dyDescent="0.35">
      <c r="A85" s="6"/>
      <c r="B85" s="7" t="s">
        <v>0</v>
      </c>
      <c r="C85" s="7"/>
      <c r="D85" s="7"/>
      <c r="E85" s="7"/>
      <c r="F85" s="7"/>
      <c r="G85" s="8"/>
      <c r="H85" s="7" t="s">
        <v>1</v>
      </c>
      <c r="I85" s="8"/>
      <c r="J85" s="84">
        <v>2014</v>
      </c>
      <c r="K85" s="84">
        <v>2015</v>
      </c>
      <c r="L85" s="84">
        <v>2016</v>
      </c>
      <c r="M85" s="84">
        <v>2017</v>
      </c>
      <c r="N85" s="84">
        <v>2018</v>
      </c>
      <c r="O85" s="84">
        <v>2019</v>
      </c>
      <c r="P85" s="84">
        <v>2020</v>
      </c>
      <c r="Q85" s="84">
        <v>2021</v>
      </c>
      <c r="R85" s="84">
        <v>2022</v>
      </c>
      <c r="S85" s="84">
        <v>2023</v>
      </c>
      <c r="T85" s="84">
        <v>2024</v>
      </c>
      <c r="U85" s="84">
        <v>2025</v>
      </c>
      <c r="V85" s="84">
        <v>2030</v>
      </c>
    </row>
    <row r="86" spans="1:22" ht="18" x14ac:dyDescent="0.25">
      <c r="B86" s="11" t="s">
        <v>2</v>
      </c>
      <c r="C86" s="11"/>
      <c r="D86" s="11"/>
      <c r="E86" s="11"/>
      <c r="F86" s="11"/>
      <c r="G86" s="12"/>
      <c r="H86" s="13"/>
      <c r="I86" s="12"/>
      <c r="J86" s="12"/>
      <c r="K86" s="12"/>
      <c r="L86" s="12"/>
      <c r="M86" s="12" t="s">
        <v>3</v>
      </c>
      <c r="N86" s="12"/>
      <c r="O86" s="12"/>
      <c r="P86" s="12"/>
      <c r="Q86" s="12"/>
      <c r="R86" s="12"/>
      <c r="S86" s="12"/>
      <c r="T86" s="12"/>
      <c r="U86" s="12"/>
      <c r="V86" s="12"/>
    </row>
    <row r="87" spans="1:22" ht="18" x14ac:dyDescent="0.25">
      <c r="A87" s="1" t="s">
        <v>109</v>
      </c>
      <c r="B87" s="15" t="s">
        <v>4</v>
      </c>
      <c r="C87" s="16"/>
      <c r="D87" s="15"/>
      <c r="E87" s="16"/>
      <c r="F87" s="15"/>
      <c r="G87" s="17"/>
      <c r="H87" s="15" t="s">
        <v>5</v>
      </c>
      <c r="I87" s="17"/>
      <c r="J87" s="17">
        <v>64.786945999411898</v>
      </c>
      <c r="K87" s="17">
        <v>60.2231568773391</v>
      </c>
      <c r="L87" s="17">
        <v>70.319801828976594</v>
      </c>
      <c r="M87" s="17">
        <v>90.988540757278798</v>
      </c>
      <c r="N87" s="17">
        <v>105.069979487833</v>
      </c>
      <c r="O87" s="17">
        <v>90.489867482154807</v>
      </c>
      <c r="P87" s="17">
        <v>85.190360033489597</v>
      </c>
      <c r="Q87" s="17">
        <v>80.456993800005407</v>
      </c>
      <c r="R87" s="17">
        <v>75.925711073351096</v>
      </c>
      <c r="S87" s="17">
        <v>71.655950488290699</v>
      </c>
      <c r="T87" s="17">
        <v>67.626281862438006</v>
      </c>
      <c r="U87" s="17">
        <v>63.819546135371702</v>
      </c>
      <c r="V87" s="17">
        <v>47.695871557672803</v>
      </c>
    </row>
    <row r="88" spans="1:22" ht="18" x14ac:dyDescent="0.25">
      <c r="A88" s="1" t="s">
        <v>110</v>
      </c>
      <c r="B88" s="19" t="s">
        <v>209</v>
      </c>
      <c r="C88" s="20"/>
      <c r="D88" s="19"/>
      <c r="E88" s="20"/>
      <c r="F88" s="19"/>
      <c r="G88" s="21"/>
      <c r="H88" s="19" t="s">
        <v>6</v>
      </c>
      <c r="I88" s="21"/>
      <c r="J88" s="21">
        <v>88.903062145350205</v>
      </c>
      <c r="K88" s="21">
        <v>51.8584274419417</v>
      </c>
      <c r="L88" s="21">
        <v>45.5289728675681</v>
      </c>
      <c r="M88" s="21">
        <v>54.278585167156798</v>
      </c>
      <c r="N88" s="21">
        <v>67.100566918588896</v>
      </c>
      <c r="O88" s="21">
        <v>63.535438870449099</v>
      </c>
      <c r="P88" s="21">
        <v>61.526371135298</v>
      </c>
      <c r="Q88" s="21">
        <v>60.962426218009902</v>
      </c>
      <c r="R88" s="21">
        <v>60.355229218052102</v>
      </c>
      <c r="S88" s="21">
        <v>59.759353581257201</v>
      </c>
      <c r="T88" s="21">
        <v>59.169341288935499</v>
      </c>
      <c r="U88" s="21">
        <v>58.581775439389901</v>
      </c>
      <c r="V88" s="21">
        <v>55.645183483951598</v>
      </c>
    </row>
    <row r="89" spans="1:22" ht="18" x14ac:dyDescent="0.25">
      <c r="A89" s="1" t="s">
        <v>111</v>
      </c>
      <c r="B89" s="15" t="s">
        <v>7</v>
      </c>
      <c r="C89" s="16"/>
      <c r="D89" s="15"/>
      <c r="E89" s="16"/>
      <c r="F89" s="15"/>
      <c r="G89" s="17"/>
      <c r="H89" s="15" t="s">
        <v>8</v>
      </c>
      <c r="I89" s="17"/>
      <c r="J89" s="17">
        <v>9.2858517829377192</v>
      </c>
      <c r="K89" s="17">
        <v>6.9697826054997201</v>
      </c>
      <c r="L89" s="17">
        <v>4.8530371031707604</v>
      </c>
      <c r="M89" s="17">
        <v>5.87658407114162</v>
      </c>
      <c r="N89" s="17">
        <v>7.5415349451195404</v>
      </c>
      <c r="O89" s="17">
        <v>5.7759489882226402</v>
      </c>
      <c r="P89" s="17">
        <v>5.6793573355659701</v>
      </c>
      <c r="Q89" s="17">
        <v>5.6725240694811099</v>
      </c>
      <c r="R89" s="17">
        <v>5.6611572522467402</v>
      </c>
      <c r="S89" s="17">
        <v>5.6503118339628804</v>
      </c>
      <c r="T89" s="17">
        <v>5.6394853227300903</v>
      </c>
      <c r="U89" s="17">
        <v>5.6283549286402303</v>
      </c>
      <c r="V89" s="17">
        <v>5.5645183483951604</v>
      </c>
    </row>
    <row r="90" spans="1:22" s="38" customFormat="1" ht="18" x14ac:dyDescent="0.25">
      <c r="A90" s="36" t="s">
        <v>112</v>
      </c>
      <c r="B90" s="19" t="s">
        <v>9</v>
      </c>
      <c r="C90" s="20"/>
      <c r="D90" s="19"/>
      <c r="E90" s="20"/>
      <c r="F90" s="19"/>
      <c r="G90" s="21"/>
      <c r="H90" s="19" t="s">
        <v>8</v>
      </c>
      <c r="I90" s="21"/>
      <c r="J90" s="21">
        <v>4.0365894860004801</v>
      </c>
      <c r="K90" s="21">
        <v>2.6706479899886899</v>
      </c>
      <c r="L90" s="21">
        <v>2.6503833560750998</v>
      </c>
      <c r="M90" s="21">
        <v>3.04219965878724</v>
      </c>
      <c r="N90" s="21">
        <v>3.0975301146852301</v>
      </c>
      <c r="O90" s="21">
        <v>2.6954428611705601</v>
      </c>
      <c r="P90" s="21">
        <v>2.7450227121902202</v>
      </c>
      <c r="Q90" s="21">
        <v>2.7880118494335702</v>
      </c>
      <c r="R90" s="21">
        <v>2.8294042849176</v>
      </c>
      <c r="S90" s="21">
        <v>2.871664671519</v>
      </c>
      <c r="T90" s="21">
        <v>2.9145552987667198</v>
      </c>
      <c r="U90" s="21">
        <v>2.9579159279718601</v>
      </c>
      <c r="V90" s="21">
        <v>3.1797247705115201</v>
      </c>
    </row>
    <row r="91" spans="1:22" s="38" customFormat="1" ht="18" x14ac:dyDescent="0.25">
      <c r="A91" s="36" t="s">
        <v>113</v>
      </c>
      <c r="B91" s="15" t="s">
        <v>10</v>
      </c>
      <c r="C91" s="16"/>
      <c r="D91" s="15"/>
      <c r="E91" s="16"/>
      <c r="F91" s="15"/>
      <c r="G91" s="17"/>
      <c r="H91" s="15" t="s">
        <v>8</v>
      </c>
      <c r="I91" s="17"/>
      <c r="J91" s="17">
        <v>14.814007319263901</v>
      </c>
      <c r="K91" s="17">
        <v>11.172899675270999</v>
      </c>
      <c r="L91" s="17">
        <v>7.8403306667517798</v>
      </c>
      <c r="M91" s="17">
        <v>8.8462881365169004</v>
      </c>
      <c r="N91" s="17">
        <v>10.4752144066684</v>
      </c>
      <c r="O91" s="17">
        <v>7.1236704188079401</v>
      </c>
      <c r="P91" s="17">
        <v>7.0991966694574602</v>
      </c>
      <c r="Q91" s="17">
        <v>7.0701307860908402</v>
      </c>
      <c r="R91" s="17">
        <v>7.0355395082198102</v>
      </c>
      <c r="S91" s="17">
        <v>7.0017353518563903</v>
      </c>
      <c r="T91" s="17">
        <v>6.9680913059646503</v>
      </c>
      <c r="U91" s="17">
        <v>6.9342089777442801</v>
      </c>
      <c r="V91" s="17">
        <v>6.7569151373369802</v>
      </c>
    </row>
    <row r="92" spans="1:22" ht="18" x14ac:dyDescent="0.25">
      <c r="B92" s="22"/>
      <c r="C92" s="22"/>
      <c r="D92" s="22"/>
      <c r="E92" s="22"/>
      <c r="F92" s="22"/>
      <c r="G92" s="23"/>
      <c r="H92" s="24"/>
      <c r="I92" s="23"/>
      <c r="J92" s="23"/>
      <c r="K92" s="23"/>
      <c r="L92" s="23"/>
      <c r="M92" s="23"/>
      <c r="N92" s="23"/>
      <c r="O92" s="23"/>
      <c r="P92" s="23"/>
      <c r="Q92" s="23"/>
      <c r="R92" s="23"/>
      <c r="S92" s="23"/>
      <c r="T92" s="23"/>
      <c r="U92" s="23"/>
      <c r="V92" s="23"/>
    </row>
    <row r="93" spans="1:22" s="40" customFormat="1" ht="18" x14ac:dyDescent="0.25">
      <c r="A93" s="39"/>
      <c r="B93" s="11" t="s">
        <v>11</v>
      </c>
      <c r="C93" s="11"/>
      <c r="D93" s="11"/>
      <c r="E93" s="25"/>
      <c r="F93" s="25"/>
      <c r="G93" s="23"/>
      <c r="H93" s="13"/>
      <c r="I93" s="23"/>
      <c r="J93" s="23"/>
      <c r="K93" s="23"/>
      <c r="L93" s="23"/>
      <c r="M93" s="23"/>
      <c r="N93" s="23"/>
      <c r="O93" s="23"/>
      <c r="P93" s="23"/>
      <c r="Q93" s="23"/>
      <c r="R93" s="23"/>
      <c r="S93" s="23"/>
      <c r="T93" s="23"/>
      <c r="U93" s="23"/>
      <c r="V93" s="23"/>
    </row>
    <row r="94" spans="1:22" ht="18" x14ac:dyDescent="0.25">
      <c r="B94" s="25"/>
      <c r="C94" s="11" t="s">
        <v>12</v>
      </c>
      <c r="D94" s="11"/>
      <c r="E94" s="25"/>
      <c r="F94" s="25"/>
      <c r="G94" s="23"/>
      <c r="H94" s="13"/>
      <c r="I94" s="23"/>
      <c r="J94" s="23"/>
      <c r="K94" s="23"/>
      <c r="L94" s="23"/>
      <c r="M94" s="23"/>
      <c r="N94" s="23"/>
      <c r="O94" s="23"/>
      <c r="P94" s="23"/>
      <c r="Q94" s="23"/>
      <c r="R94" s="23"/>
      <c r="S94" s="23"/>
      <c r="T94" s="23"/>
      <c r="U94" s="23"/>
      <c r="V94" s="23"/>
    </row>
    <row r="95" spans="1:22" ht="18" x14ac:dyDescent="0.25">
      <c r="B95" s="25"/>
      <c r="C95" s="11"/>
      <c r="D95" s="11" t="s">
        <v>13</v>
      </c>
      <c r="E95" s="25"/>
      <c r="F95" s="25"/>
      <c r="G95" s="23"/>
      <c r="H95" s="13"/>
      <c r="I95" s="23"/>
      <c r="J95" s="23"/>
      <c r="K95" s="23"/>
      <c r="L95" s="23"/>
      <c r="M95" s="23"/>
      <c r="N95" s="23"/>
      <c r="O95" s="23"/>
      <c r="P95" s="23"/>
      <c r="Q95" s="23"/>
      <c r="R95" s="23"/>
      <c r="S95" s="23"/>
      <c r="T95" s="23"/>
      <c r="U95" s="23"/>
      <c r="V95" s="23"/>
    </row>
    <row r="96" spans="1:22" ht="18" x14ac:dyDescent="0.25">
      <c r="A96" s="1" t="s">
        <v>114</v>
      </c>
      <c r="B96" s="22"/>
      <c r="C96" s="26"/>
      <c r="D96" s="15" t="s">
        <v>14</v>
      </c>
      <c r="E96" s="16"/>
      <c r="F96" s="15"/>
      <c r="G96" s="17"/>
      <c r="H96" s="15" t="s">
        <v>204</v>
      </c>
      <c r="I96" s="17"/>
      <c r="J96" s="27">
        <v>2.8289345147189402</v>
      </c>
      <c r="K96" s="27">
        <v>3.2033419800503502</v>
      </c>
      <c r="L96" s="27">
        <v>3.0742217200403599</v>
      </c>
      <c r="M96" s="27">
        <v>2.08604391167946</v>
      </c>
      <c r="N96" s="27">
        <v>2.2519207805197499</v>
      </c>
      <c r="O96" s="27">
        <v>2.21411377881868</v>
      </c>
      <c r="P96" s="27">
        <v>2.23031441351322</v>
      </c>
      <c r="Q96" s="27">
        <v>2.2471852500201899</v>
      </c>
      <c r="R96" s="27">
        <v>2.26236867414464</v>
      </c>
      <c r="S96" s="27">
        <v>2.2778557005939799</v>
      </c>
      <c r="T96" s="27">
        <v>2.2934479828040399</v>
      </c>
      <c r="U96" s="27">
        <v>2.3090138193273999</v>
      </c>
      <c r="V96" s="27">
        <v>2.3847935778836402</v>
      </c>
    </row>
    <row r="97" spans="1:22" ht="18" x14ac:dyDescent="0.25">
      <c r="A97" s="1" t="s">
        <v>115</v>
      </c>
      <c r="B97" s="22"/>
      <c r="C97" s="26"/>
      <c r="D97" s="26" t="s">
        <v>15</v>
      </c>
      <c r="E97" s="22"/>
      <c r="F97" s="26"/>
      <c r="G97" s="28"/>
      <c r="H97" s="26" t="s">
        <v>204</v>
      </c>
      <c r="I97" s="28"/>
      <c r="J97" s="29">
        <v>4.0867514005121297</v>
      </c>
      <c r="K97" s="29">
        <v>3.6028846739412401</v>
      </c>
      <c r="L97" s="29">
        <v>3.8402499521908502</v>
      </c>
      <c r="M97" s="29">
        <v>3.4159454274287699</v>
      </c>
      <c r="N97" s="29">
        <v>2.8725901816763901</v>
      </c>
      <c r="O97" s="29">
        <v>2.7435757694057501</v>
      </c>
      <c r="P97" s="29">
        <v>2.74131875083962</v>
      </c>
      <c r="Q97" s="29">
        <v>2.7397361674928802</v>
      </c>
      <c r="R97" s="29">
        <v>2.73595952140231</v>
      </c>
      <c r="S97" s="29">
        <v>2.7324292093237301</v>
      </c>
      <c r="T97" s="29">
        <v>2.7289025475813902</v>
      </c>
      <c r="U97" s="29">
        <v>2.7252232544983901</v>
      </c>
      <c r="V97" s="29">
        <v>2.7027660549347901</v>
      </c>
    </row>
    <row r="98" spans="1:22" ht="18" x14ac:dyDescent="0.25">
      <c r="A98" s="1" t="s">
        <v>116</v>
      </c>
      <c r="B98" s="22"/>
      <c r="C98" s="19"/>
      <c r="D98" s="15" t="s">
        <v>210</v>
      </c>
      <c r="E98" s="16"/>
      <c r="F98" s="15"/>
      <c r="G98" s="17"/>
      <c r="H98" s="15" t="s">
        <v>204</v>
      </c>
      <c r="I98" s="17"/>
      <c r="J98" s="27">
        <v>2.0475847867179402</v>
      </c>
      <c r="K98" s="27">
        <v>1.9834562682288801</v>
      </c>
      <c r="L98" s="27">
        <v>2.0770817972952198</v>
      </c>
      <c r="M98" s="27">
        <v>2.287633079331</v>
      </c>
      <c r="N98" s="27">
        <v>1.8351577294607999</v>
      </c>
      <c r="O98" s="27">
        <v>1.6846517882315999</v>
      </c>
      <c r="P98" s="27">
        <v>1.6913012096284199</v>
      </c>
      <c r="Q98" s="27">
        <v>1.69839381578277</v>
      </c>
      <c r="R98" s="27">
        <v>1.70414897890523</v>
      </c>
      <c r="S98" s="27">
        <v>1.7100745524586101</v>
      </c>
      <c r="T98" s="27">
        <v>1.7160201610251899</v>
      </c>
      <c r="U98" s="27">
        <v>1.7218871278263099</v>
      </c>
      <c r="V98" s="27">
        <v>1.7488486237813401</v>
      </c>
    </row>
    <row r="99" spans="1:22" ht="18" x14ac:dyDescent="0.25">
      <c r="A99" s="1" t="s">
        <v>117</v>
      </c>
      <c r="B99" s="22"/>
      <c r="C99" s="26"/>
      <c r="D99" s="26" t="s">
        <v>63</v>
      </c>
      <c r="E99" s="22"/>
      <c r="F99" s="26"/>
      <c r="G99" s="28"/>
      <c r="H99" s="26" t="s">
        <v>204</v>
      </c>
      <c r="I99" s="28"/>
      <c r="J99" s="29">
        <v>2.5132105523291299</v>
      </c>
      <c r="K99" s="29">
        <v>2.8376497895822501</v>
      </c>
      <c r="L99" s="29">
        <v>2.8553309587629201</v>
      </c>
      <c r="M99" s="29">
        <v>3.2363412311722302</v>
      </c>
      <c r="N99" s="29">
        <v>2.7955218707146501</v>
      </c>
      <c r="O99" s="29">
        <v>2.35851250352425</v>
      </c>
      <c r="P99" s="29">
        <v>2.3760633688497301</v>
      </c>
      <c r="Q99" s="29">
        <v>2.3943326241724701</v>
      </c>
      <c r="R99" s="29">
        <v>2.4108082320466599</v>
      </c>
      <c r="S99" s="29">
        <v>2.4276114388261298</v>
      </c>
      <c r="T99" s="29">
        <v>2.4445309524188201</v>
      </c>
      <c r="U99" s="29">
        <v>2.4614264204370202</v>
      </c>
      <c r="V99" s="29">
        <v>2.54377981640922</v>
      </c>
    </row>
    <row r="100" spans="1:22" ht="18" x14ac:dyDescent="0.25">
      <c r="B100" s="22"/>
      <c r="C100" s="22"/>
      <c r="D100" s="22"/>
      <c r="E100" s="22"/>
      <c r="F100" s="22"/>
      <c r="G100" s="23"/>
      <c r="H100" s="24"/>
      <c r="I100" s="23"/>
      <c r="J100" s="23"/>
      <c r="K100" s="23"/>
      <c r="L100" s="23"/>
      <c r="M100" s="23"/>
      <c r="N100" s="23"/>
      <c r="O100" s="23"/>
      <c r="P100" s="23"/>
      <c r="Q100" s="23"/>
      <c r="R100" s="23"/>
      <c r="S100" s="23"/>
      <c r="T100" s="23"/>
      <c r="U100" s="23"/>
      <c r="V100" s="23"/>
    </row>
    <row r="101" spans="1:22" ht="18" x14ac:dyDescent="0.25">
      <c r="B101" s="25"/>
      <c r="C101" s="11"/>
      <c r="D101" s="11" t="s">
        <v>16</v>
      </c>
      <c r="E101" s="25"/>
      <c r="F101" s="25"/>
      <c r="G101" s="23"/>
      <c r="H101" s="13"/>
      <c r="I101" s="23"/>
      <c r="J101" s="23"/>
      <c r="K101" s="23"/>
      <c r="L101" s="23"/>
      <c r="M101" s="23"/>
      <c r="N101" s="23"/>
      <c r="O101" s="23"/>
      <c r="P101" s="23"/>
      <c r="Q101" s="23"/>
      <c r="R101" s="23"/>
      <c r="S101" s="23"/>
      <c r="T101" s="23"/>
      <c r="U101" s="23"/>
      <c r="V101" s="23"/>
    </row>
    <row r="102" spans="1:22" ht="18" x14ac:dyDescent="0.25">
      <c r="B102" s="25"/>
      <c r="C102" s="11"/>
      <c r="D102" s="11"/>
      <c r="E102" s="11" t="s">
        <v>17</v>
      </c>
      <c r="F102" s="11"/>
      <c r="G102" s="23"/>
      <c r="H102" s="13"/>
      <c r="I102" s="23"/>
      <c r="J102" s="23"/>
      <c r="K102" s="23"/>
      <c r="L102" s="23"/>
      <c r="M102" s="23"/>
      <c r="N102" s="23"/>
      <c r="O102" s="23"/>
      <c r="P102" s="23"/>
      <c r="Q102" s="23"/>
      <c r="R102" s="23"/>
      <c r="S102" s="23"/>
      <c r="T102" s="23"/>
      <c r="U102" s="23"/>
      <c r="V102" s="23"/>
    </row>
    <row r="103" spans="1:22" ht="18" x14ac:dyDescent="0.25">
      <c r="A103" s="1" t="s">
        <v>118</v>
      </c>
      <c r="B103" s="22"/>
      <c r="C103" s="26"/>
      <c r="D103" s="26"/>
      <c r="E103" s="15" t="s">
        <v>18</v>
      </c>
      <c r="F103" s="15"/>
      <c r="G103" s="17"/>
      <c r="H103" s="15" t="s">
        <v>5</v>
      </c>
      <c r="I103" s="17"/>
      <c r="J103" s="30">
        <v>1183.5180693622499</v>
      </c>
      <c r="K103" s="30">
        <v>1127.5516770281299</v>
      </c>
      <c r="L103" s="30">
        <v>1575.81652802543</v>
      </c>
      <c r="M103" s="30">
        <v>1696.7133151437799</v>
      </c>
      <c r="N103" s="30">
        <v>978.67817610445297</v>
      </c>
      <c r="O103" s="30">
        <v>693.11387858671696</v>
      </c>
      <c r="P103" s="30">
        <v>713.918290729315</v>
      </c>
      <c r="Q103" s="30">
        <v>735.52773015799198</v>
      </c>
      <c r="R103" s="30">
        <v>757.18379574031405</v>
      </c>
      <c r="S103" s="30">
        <v>779.54627101358096</v>
      </c>
      <c r="T103" s="30">
        <v>802.56892784409001</v>
      </c>
      <c r="U103" s="30">
        <v>826.22386792230998</v>
      </c>
      <c r="V103" s="30">
        <v>953.91743115345605</v>
      </c>
    </row>
    <row r="104" spans="1:22" ht="18" x14ac:dyDescent="0.25">
      <c r="A104" s="1" t="s">
        <v>119</v>
      </c>
      <c r="B104" s="22"/>
      <c r="C104" s="26"/>
      <c r="D104" s="26"/>
      <c r="E104" s="26" t="s">
        <v>19</v>
      </c>
      <c r="F104" s="26"/>
      <c r="G104" s="28"/>
      <c r="H104" s="26" t="s">
        <v>5</v>
      </c>
      <c r="I104" s="28"/>
      <c r="J104" s="31">
        <v>1288.70409047468</v>
      </c>
      <c r="K104" s="31">
        <v>1407.9780179801301</v>
      </c>
      <c r="L104" s="31">
        <v>1468.25154910987</v>
      </c>
      <c r="M104" s="31">
        <v>1501.55761997526</v>
      </c>
      <c r="N104" s="31">
        <v>1419.8253174341801</v>
      </c>
      <c r="O104" s="31">
        <v>1347.7214305852899</v>
      </c>
      <c r="P104" s="31">
        <v>1348.7812343839</v>
      </c>
      <c r="Q104" s="31">
        <v>1350.1733259416601</v>
      </c>
      <c r="R104" s="31">
        <v>1350.48340289269</v>
      </c>
      <c r="S104" s="31">
        <v>1350.9127647253399</v>
      </c>
      <c r="T104" s="31">
        <v>1351.3418149336901</v>
      </c>
      <c r="U104" s="31">
        <v>1351.6930396145699</v>
      </c>
      <c r="V104" s="31">
        <v>1351.3830274674001</v>
      </c>
    </row>
    <row r="105" spans="1:22" ht="18" x14ac:dyDescent="0.25">
      <c r="A105" s="1" t="s">
        <v>120</v>
      </c>
      <c r="B105" s="22"/>
      <c r="C105" s="26"/>
      <c r="D105" s="26"/>
      <c r="E105" s="15" t="s">
        <v>20</v>
      </c>
      <c r="F105" s="15"/>
      <c r="G105" s="17"/>
      <c r="H105" s="15" t="s">
        <v>5</v>
      </c>
      <c r="I105" s="17"/>
      <c r="J105" s="30">
        <v>773.66419046065596</v>
      </c>
      <c r="K105" s="30">
        <v>677.84280786950399</v>
      </c>
      <c r="L105" s="30">
        <v>782.39420181858497</v>
      </c>
      <c r="M105" s="30">
        <v>771.85388447805599</v>
      </c>
      <c r="N105" s="30">
        <v>627.00500237272104</v>
      </c>
      <c r="O105" s="30">
        <v>577.59489882226399</v>
      </c>
      <c r="P105" s="30">
        <v>589.26071839597205</v>
      </c>
      <c r="Q105" s="30">
        <v>601.30977093809599</v>
      </c>
      <c r="R105" s="30">
        <v>613.11331742325694</v>
      </c>
      <c r="S105" s="30">
        <v>625.20373650248598</v>
      </c>
      <c r="T105" s="30">
        <v>637.532363765794</v>
      </c>
      <c r="U105" s="30">
        <v>650.06660987449698</v>
      </c>
      <c r="V105" s="30">
        <v>715.43807336509201</v>
      </c>
    </row>
    <row r="106" spans="1:22" ht="18" x14ac:dyDescent="0.25">
      <c r="A106" s="1" t="s">
        <v>121</v>
      </c>
      <c r="B106" s="22"/>
      <c r="C106" s="26"/>
      <c r="D106" s="26"/>
      <c r="E106" s="26" t="s">
        <v>21</v>
      </c>
      <c r="F106" s="26"/>
      <c r="G106" s="28"/>
      <c r="H106" s="26" t="s">
        <v>5</v>
      </c>
      <c r="I106" s="28"/>
      <c r="J106" s="31">
        <v>482.66182388346999</v>
      </c>
      <c r="K106" s="31">
        <v>397.93928024653798</v>
      </c>
      <c r="L106" s="31">
        <v>398.439292527813</v>
      </c>
      <c r="M106" s="31">
        <v>360.01556923120199</v>
      </c>
      <c r="N106" s="31">
        <v>397.85006630301501</v>
      </c>
      <c r="O106" s="31">
        <v>341.74364846984002</v>
      </c>
      <c r="P106" s="31">
        <v>343.35114002719399</v>
      </c>
      <c r="Q106" s="31">
        <v>345.05089951860901</v>
      </c>
      <c r="R106" s="31">
        <v>346.481102509773</v>
      </c>
      <c r="S106" s="31">
        <v>347.94793883274599</v>
      </c>
      <c r="T106" s="31">
        <v>349.42086916860501</v>
      </c>
      <c r="U106" s="31">
        <v>350.87979695644299</v>
      </c>
      <c r="V106" s="31">
        <v>357.719036682546</v>
      </c>
    </row>
    <row r="107" spans="1:22" ht="18" x14ac:dyDescent="0.25">
      <c r="A107" s="1" t="s">
        <v>122</v>
      </c>
      <c r="B107" s="22"/>
      <c r="C107" s="26"/>
      <c r="D107" s="26"/>
      <c r="E107" s="15" t="s">
        <v>22</v>
      </c>
      <c r="F107" s="15"/>
      <c r="G107" s="17"/>
      <c r="H107" s="15" t="s">
        <v>5</v>
      </c>
      <c r="I107" s="17"/>
      <c r="J107" s="30">
        <v>836.94532265742998</v>
      </c>
      <c r="K107" s="30">
        <v>772.09395997199204</v>
      </c>
      <c r="L107" s="30">
        <v>866.71716930642697</v>
      </c>
      <c r="M107" s="30">
        <v>874.12797836441405</v>
      </c>
      <c r="N107" s="30">
        <v>774.78545768855304</v>
      </c>
      <c r="O107" s="30">
        <v>731.62020517486906</v>
      </c>
      <c r="P107" s="30">
        <v>737.55882621468004</v>
      </c>
      <c r="Q107" s="30">
        <v>743.72822954346702</v>
      </c>
      <c r="R107" s="30">
        <v>749.34805866398494</v>
      </c>
      <c r="S107" s="30">
        <v>755.07698596043201</v>
      </c>
      <c r="T107" s="30">
        <v>760.84945982691602</v>
      </c>
      <c r="U107" s="30">
        <v>766.62184701186004</v>
      </c>
      <c r="V107" s="30">
        <v>794.93119262788002</v>
      </c>
    </row>
    <row r="108" spans="1:22" ht="18" x14ac:dyDescent="0.25">
      <c r="A108" s="1" t="s">
        <v>123</v>
      </c>
      <c r="B108" s="22"/>
      <c r="C108" s="26"/>
      <c r="D108" s="26"/>
      <c r="E108" s="26" t="s">
        <v>23</v>
      </c>
      <c r="F108" s="26"/>
      <c r="G108" s="28"/>
      <c r="H108" s="26" t="s">
        <v>5</v>
      </c>
      <c r="I108" s="28"/>
      <c r="J108" s="31">
        <v>447.91724896492002</v>
      </c>
      <c r="K108" s="31">
        <v>400.66489175507598</v>
      </c>
      <c r="L108" s="31">
        <v>431.17892602793802</v>
      </c>
      <c r="M108" s="31">
        <v>404.35578725577</v>
      </c>
      <c r="N108" s="31">
        <v>387.228284717441</v>
      </c>
      <c r="O108" s="31">
        <v>375.43668423447201</v>
      </c>
      <c r="P108" s="31">
        <v>379.59690783289102</v>
      </c>
      <c r="Q108" s="31">
        <v>383.89747405682698</v>
      </c>
      <c r="R108" s="31">
        <v>387.93553389766902</v>
      </c>
      <c r="S108" s="31">
        <v>392.05066563105999</v>
      </c>
      <c r="T108" s="31">
        <v>396.20931835306197</v>
      </c>
      <c r="U108" s="31">
        <v>400.388990428255</v>
      </c>
      <c r="V108" s="31">
        <v>421.313532092777</v>
      </c>
    </row>
    <row r="109" spans="1:22" ht="18" x14ac:dyDescent="0.25">
      <c r="B109" s="22"/>
      <c r="C109" s="22"/>
      <c r="D109" s="22"/>
      <c r="E109" s="22"/>
      <c r="F109" s="22"/>
      <c r="G109" s="23"/>
      <c r="H109" s="24"/>
      <c r="I109" s="23"/>
      <c r="J109" s="23"/>
      <c r="K109" s="23"/>
      <c r="L109" s="23"/>
      <c r="M109" s="23"/>
      <c r="N109" s="23"/>
      <c r="O109" s="23"/>
      <c r="P109" s="23"/>
      <c r="Q109" s="23"/>
      <c r="R109" s="23"/>
      <c r="S109" s="23"/>
      <c r="T109" s="23"/>
      <c r="U109" s="23"/>
      <c r="V109" s="23"/>
    </row>
    <row r="110" spans="1:22" ht="18" x14ac:dyDescent="0.25">
      <c r="B110" s="22"/>
      <c r="C110" s="11"/>
      <c r="D110" s="11"/>
      <c r="E110" s="11" t="s">
        <v>24</v>
      </c>
      <c r="F110" s="11"/>
      <c r="G110" s="28"/>
      <c r="H110" s="26"/>
      <c r="I110" s="28"/>
      <c r="J110" s="28"/>
      <c r="K110" s="28"/>
      <c r="L110" s="28"/>
      <c r="M110" s="28"/>
      <c r="N110" s="28"/>
      <c r="O110" s="28"/>
      <c r="P110" s="28"/>
      <c r="Q110" s="28"/>
      <c r="R110" s="28"/>
      <c r="S110" s="28"/>
      <c r="T110" s="28"/>
      <c r="U110" s="28"/>
      <c r="V110" s="28"/>
    </row>
    <row r="111" spans="1:22" ht="18" x14ac:dyDescent="0.25">
      <c r="A111" s="1" t="s">
        <v>124</v>
      </c>
      <c r="B111" s="22"/>
      <c r="C111" s="26"/>
      <c r="D111" s="26"/>
      <c r="E111" s="15" t="s">
        <v>25</v>
      </c>
      <c r="F111" s="15"/>
      <c r="G111" s="17"/>
      <c r="H111" s="15" t="s">
        <v>5</v>
      </c>
      <c r="I111" s="17"/>
      <c r="J111" s="41">
        <v>134.78694214259801</v>
      </c>
      <c r="K111" s="41">
        <v>123.973838457583</v>
      </c>
      <c r="L111" s="41">
        <v>110.51061429156999</v>
      </c>
      <c r="M111" s="41">
        <v>100.363359442904</v>
      </c>
      <c r="N111" s="41">
        <v>123.58867859253699</v>
      </c>
      <c r="O111" s="41">
        <v>120.332270587972</v>
      </c>
      <c r="P111" s="41">
        <v>122.307910684465</v>
      </c>
      <c r="Q111" s="41">
        <v>124.34651310298</v>
      </c>
      <c r="R111" s="41">
        <v>126.317753657821</v>
      </c>
      <c r="S111" s="41">
        <v>128.33156874207501</v>
      </c>
      <c r="T111" s="41">
        <v>130.37744574659899</v>
      </c>
      <c r="U111" s="41">
        <v>132.44829912401801</v>
      </c>
      <c r="V111" s="41">
        <v>143.08761467301801</v>
      </c>
    </row>
    <row r="112" spans="1:22" ht="18" x14ac:dyDescent="0.25">
      <c r="A112" s="1" t="s">
        <v>125</v>
      </c>
      <c r="B112" s="22"/>
      <c r="C112" s="26"/>
      <c r="D112" s="26"/>
      <c r="E112" s="26" t="s">
        <v>26</v>
      </c>
      <c r="F112" s="26"/>
      <c r="G112" s="28"/>
      <c r="H112" s="26" t="s">
        <v>5</v>
      </c>
      <c r="I112" s="28"/>
      <c r="J112" s="42">
        <v>178.18601389144101</v>
      </c>
      <c r="K112" s="42">
        <v>173.44823301495299</v>
      </c>
      <c r="L112" s="42">
        <v>169.26191531221599</v>
      </c>
      <c r="M112" s="42">
        <v>158.843921440673</v>
      </c>
      <c r="N112" s="42">
        <v>161.41496470160399</v>
      </c>
      <c r="O112" s="42">
        <v>161.72657167023399</v>
      </c>
      <c r="P112" s="42">
        <v>162.28083256571699</v>
      </c>
      <c r="Q112" s="42">
        <v>162.89445044108001</v>
      </c>
      <c r="R112" s="42">
        <v>163.37931432320599</v>
      </c>
      <c r="S112" s="42">
        <v>163.88008331398601</v>
      </c>
      <c r="T112" s="42">
        <v>164.382332684153</v>
      </c>
      <c r="U112" s="42">
        <v>164.876611704537</v>
      </c>
      <c r="V112" s="42">
        <v>166.93555045185499</v>
      </c>
    </row>
    <row r="113" spans="1:22" ht="18" x14ac:dyDescent="0.25">
      <c r="A113" s="1" t="s">
        <v>126</v>
      </c>
      <c r="B113" s="22"/>
      <c r="C113" s="26"/>
      <c r="D113" s="26"/>
      <c r="E113" s="15" t="s">
        <v>27</v>
      </c>
      <c r="F113" s="15"/>
      <c r="G113" s="17"/>
      <c r="H113" s="15" t="s">
        <v>5</v>
      </c>
      <c r="I113" s="17"/>
      <c r="J113" s="41">
        <v>390.61857027546</v>
      </c>
      <c r="K113" s="41">
        <v>394.409013044289</v>
      </c>
      <c r="L113" s="41">
        <v>421.30909146412603</v>
      </c>
      <c r="M113" s="41">
        <v>410.04890192718398</v>
      </c>
      <c r="N113" s="41">
        <v>412.99201605159499</v>
      </c>
      <c r="O113" s="41">
        <v>394.689847528548</v>
      </c>
      <c r="P113" s="41">
        <v>390.58888057707497</v>
      </c>
      <c r="Q113" s="41">
        <v>386.62543688957601</v>
      </c>
      <c r="R113" s="41">
        <v>382.39542754964998</v>
      </c>
      <c r="S113" s="41">
        <v>378.24507699154299</v>
      </c>
      <c r="T113" s="41">
        <v>374.13964842742899</v>
      </c>
      <c r="U113" s="41">
        <v>370.05743585681802</v>
      </c>
      <c r="V113" s="41">
        <v>349.76972475626701</v>
      </c>
    </row>
    <row r="114" spans="1:22" ht="18" x14ac:dyDescent="0.25">
      <c r="A114" s="1" t="s">
        <v>127</v>
      </c>
      <c r="B114" s="22"/>
      <c r="C114" s="26"/>
      <c r="D114" s="26"/>
      <c r="E114" s="26" t="s">
        <v>28</v>
      </c>
      <c r="F114" s="26"/>
      <c r="G114" s="28"/>
      <c r="H114" s="26" t="s">
        <v>5</v>
      </c>
      <c r="I114" s="28"/>
      <c r="J114" s="42">
        <v>263.18107522792701</v>
      </c>
      <c r="K114" s="42">
        <v>208.90305449329699</v>
      </c>
      <c r="L114" s="42">
        <v>177.20775470578701</v>
      </c>
      <c r="M114" s="42">
        <v>179.05674752426901</v>
      </c>
      <c r="N114" s="42">
        <v>206.098888974998</v>
      </c>
      <c r="O114" s="42">
        <v>204.08353091719999</v>
      </c>
      <c r="P114" s="42">
        <v>202.94650053477301</v>
      </c>
      <c r="Q114" s="42">
        <v>201.865360974553</v>
      </c>
      <c r="R114" s="42">
        <v>200.62902236772899</v>
      </c>
      <c r="S114" s="42">
        <v>199.417853782539</v>
      </c>
      <c r="T114" s="42">
        <v>198.21393111636999</v>
      </c>
      <c r="U114" s="42">
        <v>197.00591401676601</v>
      </c>
      <c r="V114" s="42">
        <v>190.78348623069101</v>
      </c>
    </row>
    <row r="115" spans="1:22" ht="18" x14ac:dyDescent="0.25">
      <c r="B115" s="22"/>
      <c r="C115" s="22"/>
      <c r="D115" s="22"/>
      <c r="E115" s="22"/>
      <c r="F115" s="22"/>
      <c r="G115" s="23"/>
      <c r="H115" s="24"/>
      <c r="I115" s="23"/>
      <c r="J115" s="23"/>
      <c r="K115" s="23"/>
      <c r="L115" s="23"/>
      <c r="M115" s="23"/>
      <c r="N115" s="23"/>
      <c r="O115" s="23"/>
      <c r="P115" s="23"/>
      <c r="Q115" s="23"/>
      <c r="R115" s="23"/>
      <c r="S115" s="23"/>
      <c r="T115" s="23"/>
      <c r="U115" s="23"/>
      <c r="V115" s="23"/>
    </row>
    <row r="116" spans="1:22" s="45" customFormat="1" ht="18" x14ac:dyDescent="0.25">
      <c r="A116" s="44"/>
      <c r="B116" s="22"/>
      <c r="C116" s="11"/>
      <c r="D116" s="11"/>
      <c r="E116" s="11" t="s">
        <v>29</v>
      </c>
      <c r="F116" s="11"/>
      <c r="G116" s="28"/>
      <c r="H116" s="26"/>
      <c r="I116" s="28"/>
      <c r="J116" s="29"/>
      <c r="K116" s="29"/>
      <c r="L116" s="29"/>
      <c r="M116" s="29"/>
      <c r="N116" s="29"/>
      <c r="O116" s="29"/>
      <c r="P116" s="29"/>
      <c r="Q116" s="29"/>
      <c r="R116" s="29"/>
      <c r="S116" s="29"/>
      <c r="T116" s="29"/>
      <c r="U116" s="29"/>
      <c r="V116" s="29"/>
    </row>
    <row r="117" spans="1:22" ht="18" x14ac:dyDescent="0.25">
      <c r="A117" s="1" t="s">
        <v>128</v>
      </c>
      <c r="B117" s="22"/>
      <c r="C117" s="26"/>
      <c r="D117" s="26"/>
      <c r="E117" s="15" t="s">
        <v>207</v>
      </c>
      <c r="F117" s="15"/>
      <c r="G117" s="17"/>
      <c r="H117" s="15" t="s">
        <v>204</v>
      </c>
      <c r="I117" s="17"/>
      <c r="J117" s="27">
        <v>0.85710281049822301</v>
      </c>
      <c r="K117" s="27">
        <v>0.97776054534310497</v>
      </c>
      <c r="L117" s="27">
        <v>1.06468734365547</v>
      </c>
      <c r="M117" s="27">
        <v>1.1059058641816899</v>
      </c>
      <c r="N117" s="27">
        <v>1.1262201521545201</v>
      </c>
      <c r="O117" s="27">
        <v>1.0974303077623</v>
      </c>
      <c r="P117" s="27">
        <v>1.0755797041919499</v>
      </c>
      <c r="Q117" s="27">
        <v>1.0544230119439599</v>
      </c>
      <c r="R117" s="27">
        <v>1.03285384565788</v>
      </c>
      <c r="S117" s="27">
        <v>1.0118151853785</v>
      </c>
      <c r="T117" s="27">
        <v>0.991204742242906</v>
      </c>
      <c r="U117" s="27">
        <v>0.97095812701272599</v>
      </c>
      <c r="V117" s="27">
        <v>0.87442431189066805</v>
      </c>
    </row>
    <row r="118" spans="1:22" ht="18" x14ac:dyDescent="0.25">
      <c r="A118" s="1" t="s">
        <v>129</v>
      </c>
      <c r="B118" s="22"/>
      <c r="C118" s="26"/>
      <c r="D118" s="26"/>
      <c r="E118" s="26" t="s">
        <v>30</v>
      </c>
      <c r="F118" s="26"/>
      <c r="G118" s="28"/>
      <c r="H118" s="26" t="s">
        <v>204</v>
      </c>
      <c r="I118" s="28"/>
      <c r="J118" s="29">
        <v>4.6656705102477902</v>
      </c>
      <c r="K118" s="29">
        <v>4.6584753693325602</v>
      </c>
      <c r="L118" s="29">
        <v>4.3186326953385299</v>
      </c>
      <c r="M118" s="29">
        <v>4.5096802179619901</v>
      </c>
      <c r="N118" s="29">
        <v>4.1185083551472204</v>
      </c>
      <c r="O118" s="29">
        <v>4.1875630164614197</v>
      </c>
      <c r="P118" s="29">
        <v>4.1044195701074502</v>
      </c>
      <c r="Q118" s="29">
        <v>4.0239147563945501</v>
      </c>
      <c r="R118" s="29">
        <v>3.94182657186458</v>
      </c>
      <c r="S118" s="29">
        <v>3.8617537801451101</v>
      </c>
      <c r="T118" s="29">
        <v>3.78330630256885</v>
      </c>
      <c r="U118" s="29">
        <v>3.7062386379593999</v>
      </c>
      <c r="V118" s="29">
        <v>3.3387110090370999</v>
      </c>
    </row>
    <row r="119" spans="1:22" ht="18" x14ac:dyDescent="0.25">
      <c r="A119" s="1" t="s">
        <v>130</v>
      </c>
      <c r="B119" s="22"/>
      <c r="C119" s="26"/>
      <c r="D119" s="26"/>
      <c r="E119" s="15" t="s">
        <v>31</v>
      </c>
      <c r="F119" s="15"/>
      <c r="G119" s="17"/>
      <c r="H119" s="15" t="s">
        <v>204</v>
      </c>
      <c r="I119" s="17"/>
      <c r="J119" s="27">
        <v>2.14548121787164</v>
      </c>
      <c r="K119" s="27">
        <v>2.0343126933767399</v>
      </c>
      <c r="L119" s="27">
        <v>1.9701288154669101</v>
      </c>
      <c r="M119" s="27">
        <v>2.1837634182371</v>
      </c>
      <c r="N119" s="27">
        <v>2.2021017975652599</v>
      </c>
      <c r="O119" s="27">
        <v>2.02158214587792</v>
      </c>
      <c r="P119" s="27">
        <v>2.0042824538810402</v>
      </c>
      <c r="Q119" s="27">
        <v>1.9876187450109499</v>
      </c>
      <c r="R119" s="27">
        <v>1.96951349883308</v>
      </c>
      <c r="S119" s="27">
        <v>1.95174540879129</v>
      </c>
      <c r="T119" s="27">
        <v>1.93413697329387</v>
      </c>
      <c r="U119" s="27">
        <v>1.9165768565135299</v>
      </c>
      <c r="V119" s="27">
        <v>1.82834174304412</v>
      </c>
    </row>
    <row r="120" spans="1:22" ht="18" x14ac:dyDescent="0.25">
      <c r="A120" s="1" t="s">
        <v>131</v>
      </c>
      <c r="B120" s="22"/>
      <c r="C120" s="26"/>
      <c r="D120" s="26"/>
      <c r="E120" s="26" t="s">
        <v>32</v>
      </c>
      <c r="F120" s="26"/>
      <c r="G120" s="28"/>
      <c r="H120" s="26" t="s">
        <v>204</v>
      </c>
      <c r="I120" s="28"/>
      <c r="J120" s="29">
        <v>0.72385315384392801</v>
      </c>
      <c r="K120" s="29">
        <v>0.69039450123875001</v>
      </c>
      <c r="L120" s="29">
        <v>0.94614265432480205</v>
      </c>
      <c r="M120" s="29">
        <v>0.83469615017044396</v>
      </c>
      <c r="N120" s="29">
        <v>0.77544364534716304</v>
      </c>
      <c r="O120" s="29">
        <v>0.64498097035152802</v>
      </c>
      <c r="P120" s="29">
        <v>0.65143990228112403</v>
      </c>
      <c r="Q120" s="29">
        <v>0.65812507816003496</v>
      </c>
      <c r="R120" s="29">
        <v>0.66434587402432299</v>
      </c>
      <c r="S120" s="29">
        <v>0.67068465646491005</v>
      </c>
      <c r="T120" s="29">
        <v>0.67708369516021905</v>
      </c>
      <c r="U120" s="29">
        <v>0.68350436485130805</v>
      </c>
      <c r="V120" s="29">
        <v>0.71543807336509202</v>
      </c>
    </row>
    <row r="121" spans="1:22" s="56" customFormat="1" ht="18" x14ac:dyDescent="0.25">
      <c r="A121" s="55" t="s">
        <v>132</v>
      </c>
      <c r="B121" s="22"/>
      <c r="C121" s="26"/>
      <c r="D121" s="26"/>
      <c r="E121" s="15" t="s">
        <v>33</v>
      </c>
      <c r="F121" s="15"/>
      <c r="G121" s="17"/>
      <c r="H121" s="15" t="s">
        <v>204</v>
      </c>
      <c r="I121" s="17"/>
      <c r="J121" s="27">
        <v>16.438689009576901</v>
      </c>
      <c r="K121" s="27">
        <v>13.503120981094</v>
      </c>
      <c r="L121" s="27">
        <v>11.928210428691999</v>
      </c>
      <c r="M121" s="27">
        <v>13.6899556555286</v>
      </c>
      <c r="N121" s="27">
        <v>12.0138566669869</v>
      </c>
      <c r="O121" s="27">
        <v>11.5518979764453</v>
      </c>
      <c r="P121" s="27">
        <v>11.519012831787499</v>
      </c>
      <c r="Q121" s="27">
        <v>11.4890417498218</v>
      </c>
      <c r="R121" s="27">
        <v>11.4499626952275</v>
      </c>
      <c r="S121" s="27">
        <v>11.4120236389798</v>
      </c>
      <c r="T121" s="27">
        <v>11.37420652057</v>
      </c>
      <c r="U121" s="27">
        <v>11.335860900296201</v>
      </c>
      <c r="V121" s="27">
        <v>11.129036696790299</v>
      </c>
    </row>
    <row r="122" spans="1:22" ht="18" x14ac:dyDescent="0.25">
      <c r="A122" s="1" t="s">
        <v>133</v>
      </c>
      <c r="B122" s="22"/>
      <c r="C122" s="26"/>
      <c r="D122" s="26"/>
      <c r="E122" s="26" t="s">
        <v>62</v>
      </c>
      <c r="F122" s="26"/>
      <c r="G122" s="28"/>
      <c r="H122" s="26" t="s">
        <v>204</v>
      </c>
      <c r="I122" s="28"/>
      <c r="J122" s="29">
        <v>0.346417999085739</v>
      </c>
      <c r="K122" s="29">
        <v>0.30271830192560001</v>
      </c>
      <c r="L122" s="29">
        <v>0.42332525610704003</v>
      </c>
      <c r="M122" s="29">
        <v>0.362979374084276</v>
      </c>
      <c r="N122" s="29">
        <v>0.27058593219754101</v>
      </c>
      <c r="O122" s="29">
        <v>0.269544286117056</v>
      </c>
      <c r="P122" s="29">
        <v>0.272497702606804</v>
      </c>
      <c r="Q122" s="29">
        <v>0.27555112500726098</v>
      </c>
      <c r="R122" s="29">
        <v>0.27841539783387997</v>
      </c>
      <c r="S122" s="29">
        <v>0.28133427077031098</v>
      </c>
      <c r="T122" s="29">
        <v>0.28428365053898602</v>
      </c>
      <c r="U122" s="29">
        <v>0.28724738264703398</v>
      </c>
      <c r="V122" s="29">
        <v>0.30207385319859498</v>
      </c>
    </row>
    <row r="123" spans="1:22" ht="18" x14ac:dyDescent="0.25">
      <c r="B123" s="22"/>
      <c r="C123" s="22"/>
      <c r="D123" s="22"/>
      <c r="E123" s="22"/>
      <c r="F123" s="22"/>
      <c r="G123" s="34"/>
      <c r="H123" s="24"/>
      <c r="I123" s="34"/>
      <c r="J123" s="34"/>
      <c r="K123" s="34"/>
      <c r="L123" s="34"/>
      <c r="M123" s="34"/>
      <c r="N123" s="34"/>
      <c r="O123" s="34"/>
      <c r="P123" s="34"/>
      <c r="Q123" s="34"/>
      <c r="R123" s="34"/>
      <c r="S123" s="34"/>
      <c r="T123" s="34"/>
      <c r="U123" s="34"/>
      <c r="V123" s="34"/>
    </row>
    <row r="124" spans="1:22" ht="18" x14ac:dyDescent="0.25">
      <c r="B124" s="22"/>
      <c r="C124" s="22"/>
      <c r="D124" s="11" t="s">
        <v>34</v>
      </c>
      <c r="E124" s="22"/>
      <c r="F124" s="22"/>
      <c r="G124" s="35"/>
      <c r="H124" s="26"/>
      <c r="I124" s="35"/>
      <c r="J124" s="35"/>
      <c r="K124" s="35"/>
      <c r="L124" s="35"/>
      <c r="M124" s="35"/>
      <c r="N124" s="35"/>
      <c r="O124" s="35"/>
      <c r="P124" s="35"/>
      <c r="Q124" s="35"/>
      <c r="R124" s="35"/>
      <c r="S124" s="35"/>
      <c r="T124" s="35"/>
      <c r="U124" s="35"/>
      <c r="V124" s="35"/>
    </row>
    <row r="125" spans="1:22" ht="18" x14ac:dyDescent="0.25">
      <c r="B125" s="22"/>
      <c r="C125" s="22"/>
      <c r="D125" s="11"/>
      <c r="E125" s="11" t="s">
        <v>35</v>
      </c>
      <c r="F125" s="11"/>
      <c r="G125" s="35"/>
      <c r="H125" s="26"/>
      <c r="I125" s="35"/>
      <c r="J125" s="35"/>
      <c r="K125" s="35"/>
      <c r="L125" s="35"/>
      <c r="M125" s="35"/>
      <c r="N125" s="35"/>
      <c r="O125" s="35"/>
      <c r="P125" s="35"/>
      <c r="Q125" s="35"/>
      <c r="R125" s="35"/>
      <c r="S125" s="35"/>
      <c r="T125" s="35"/>
      <c r="U125" s="35"/>
      <c r="V125" s="35"/>
    </row>
    <row r="126" spans="1:22" ht="18" x14ac:dyDescent="0.25">
      <c r="A126" s="1" t="s">
        <v>134</v>
      </c>
      <c r="B126" s="22"/>
      <c r="C126" s="22"/>
      <c r="D126" s="26"/>
      <c r="E126" s="15" t="s">
        <v>36</v>
      </c>
      <c r="F126" s="15"/>
      <c r="G126" s="17"/>
      <c r="H126" s="15" t="s">
        <v>37</v>
      </c>
      <c r="I126" s="17"/>
      <c r="J126" s="41">
        <v>429.72516190217101</v>
      </c>
      <c r="K126" s="41">
        <v>397.04394113337702</v>
      </c>
      <c r="L126" s="41">
        <v>411.99270142622902</v>
      </c>
      <c r="M126" s="41">
        <v>406.25207352151801</v>
      </c>
      <c r="N126" s="41">
        <v>406.00354972609398</v>
      </c>
      <c r="O126" s="41">
        <v>385.06326588151001</v>
      </c>
      <c r="P126" s="41">
        <v>382.69973797654899</v>
      </c>
      <c r="Q126" s="41">
        <v>380.44411277853197</v>
      </c>
      <c r="R126" s="41">
        <v>377.89860573693602</v>
      </c>
      <c r="S126" s="41">
        <v>375.403258505157</v>
      </c>
      <c r="T126" s="41">
        <v>372.924264928296</v>
      </c>
      <c r="U126" s="41">
        <v>370.44027556836397</v>
      </c>
      <c r="V126" s="41">
        <v>357.719036682546</v>
      </c>
    </row>
    <row r="127" spans="1:22" ht="18" x14ac:dyDescent="0.25">
      <c r="A127" s="1" t="s">
        <v>135</v>
      </c>
      <c r="B127" s="37"/>
      <c r="C127" s="37"/>
      <c r="D127" s="26"/>
      <c r="E127" s="26" t="s">
        <v>38</v>
      </c>
      <c r="F127" s="26"/>
      <c r="G127" s="28"/>
      <c r="H127" s="26" t="s">
        <v>37</v>
      </c>
      <c r="I127" s="28"/>
      <c r="J127" s="42">
        <v>260.55306465285702</v>
      </c>
      <c r="K127" s="42">
        <v>251.37528997995</v>
      </c>
      <c r="L127" s="42">
        <v>291.79000952828801</v>
      </c>
      <c r="M127" s="42">
        <v>272.83561755012101</v>
      </c>
      <c r="N127" s="42">
        <v>264.78345446165599</v>
      </c>
      <c r="O127" s="42">
        <v>264.730995293538</v>
      </c>
      <c r="P127" s="42">
        <v>263.914971360864</v>
      </c>
      <c r="Q127" s="42">
        <v>263.16606749232</v>
      </c>
      <c r="R127" s="42">
        <v>262.208926589741</v>
      </c>
      <c r="S127" s="42">
        <v>261.27832379483601</v>
      </c>
      <c r="T127" s="42">
        <v>260.35093745438598</v>
      </c>
      <c r="U127" s="42">
        <v>259.41188066060198</v>
      </c>
      <c r="V127" s="42">
        <v>254.377981640922</v>
      </c>
    </row>
    <row r="128" spans="1:22" ht="18" x14ac:dyDescent="0.25">
      <c r="A128" s="1" t="s">
        <v>136</v>
      </c>
      <c r="B128" s="85"/>
      <c r="C128" s="85"/>
      <c r="D128" s="26"/>
      <c r="E128" s="15" t="s">
        <v>39</v>
      </c>
      <c r="F128" s="15"/>
      <c r="G128" s="17"/>
      <c r="H128" s="15" t="s">
        <v>37</v>
      </c>
      <c r="I128" s="17"/>
      <c r="J128" s="41">
        <v>829.52972856985502</v>
      </c>
      <c r="K128" s="41">
        <v>851.40286871414696</v>
      </c>
      <c r="L128" s="41">
        <v>785.77163137900595</v>
      </c>
      <c r="M128" s="41">
        <v>721.70307067302895</v>
      </c>
      <c r="N128" s="41">
        <v>714.66227143417802</v>
      </c>
      <c r="O128" s="41">
        <v>693.11387858671799</v>
      </c>
      <c r="P128" s="41">
        <v>691.88474060043495</v>
      </c>
      <c r="Q128" s="41">
        <v>690.82737368685002</v>
      </c>
      <c r="R128" s="41">
        <v>689.21868368149501</v>
      </c>
      <c r="S128" s="41">
        <v>687.67442477783698</v>
      </c>
      <c r="T128" s="41">
        <v>686.13339839500202</v>
      </c>
      <c r="U128" s="41">
        <v>684.55634208111996</v>
      </c>
      <c r="V128" s="41">
        <v>675.691513733698</v>
      </c>
    </row>
    <row r="129" spans="1:22" ht="18" x14ac:dyDescent="0.25">
      <c r="B129" s="22"/>
      <c r="C129" s="11"/>
      <c r="D129" s="22"/>
      <c r="E129" s="22"/>
      <c r="F129" s="22"/>
      <c r="G129" s="86"/>
      <c r="H129" s="22"/>
      <c r="I129" s="86"/>
      <c r="J129" s="86"/>
      <c r="K129" s="86"/>
      <c r="L129" s="86"/>
      <c r="M129" s="86"/>
      <c r="N129" s="86"/>
      <c r="O129" s="86"/>
      <c r="P129" s="86"/>
      <c r="Q129" s="86"/>
      <c r="R129" s="86"/>
      <c r="S129" s="86"/>
      <c r="T129" s="86"/>
      <c r="U129" s="86"/>
      <c r="V129" s="86"/>
    </row>
    <row r="130" spans="1:22" ht="18" x14ac:dyDescent="0.25">
      <c r="B130" s="22"/>
      <c r="C130" s="11"/>
      <c r="D130" s="11"/>
      <c r="E130" s="11" t="s">
        <v>40</v>
      </c>
      <c r="F130" s="11"/>
      <c r="G130" s="28"/>
      <c r="H130" s="26"/>
      <c r="I130" s="28"/>
      <c r="J130" s="28"/>
      <c r="K130" s="28"/>
      <c r="L130" s="28"/>
      <c r="M130" s="28"/>
      <c r="N130" s="28"/>
      <c r="O130" s="28"/>
      <c r="P130" s="28"/>
      <c r="Q130" s="28"/>
      <c r="R130" s="28"/>
      <c r="S130" s="28"/>
      <c r="T130" s="28"/>
      <c r="U130" s="28"/>
      <c r="V130" s="28"/>
    </row>
    <row r="131" spans="1:22" ht="18" x14ac:dyDescent="0.25">
      <c r="A131" s="1" t="s">
        <v>137</v>
      </c>
      <c r="B131" s="22"/>
      <c r="C131" s="26"/>
      <c r="D131" s="26"/>
      <c r="E131" s="15" t="s">
        <v>41</v>
      </c>
      <c r="F131" s="15"/>
      <c r="G131" s="17"/>
      <c r="H131" s="15" t="s">
        <v>204</v>
      </c>
      <c r="I131" s="17"/>
      <c r="J131" s="27">
        <v>1.6923752280061899</v>
      </c>
      <c r="K131" s="27">
        <v>1.5862393967948101</v>
      </c>
      <c r="L131" s="27">
        <v>1.73995726255912</v>
      </c>
      <c r="M131" s="27">
        <v>1.89441958746362</v>
      </c>
      <c r="N131" s="27">
        <v>1.97782768837845</v>
      </c>
      <c r="O131" s="27">
        <v>1.8097973496430899</v>
      </c>
      <c r="P131" s="27">
        <v>1.80514331459525</v>
      </c>
      <c r="Q131" s="27">
        <v>1.8009433617669399</v>
      </c>
      <c r="R131" s="27">
        <v>1.7953128563745999</v>
      </c>
      <c r="S131" s="27">
        <v>1.78985790346219</v>
      </c>
      <c r="T131" s="27">
        <v>1.78441893335533</v>
      </c>
      <c r="U131" s="27">
        <v>1.7788938895198201</v>
      </c>
      <c r="V131" s="27">
        <v>1.7488486237813401</v>
      </c>
    </row>
    <row r="132" spans="1:22" ht="18" x14ac:dyDescent="0.25">
      <c r="A132" s="1" t="s">
        <v>138</v>
      </c>
      <c r="B132" s="22"/>
      <c r="C132" s="26"/>
      <c r="D132" s="26"/>
      <c r="E132" s="26" t="s">
        <v>89</v>
      </c>
      <c r="F132" s="26"/>
      <c r="G132" s="28"/>
      <c r="H132" s="26" t="s">
        <v>204</v>
      </c>
      <c r="I132" s="28"/>
      <c r="J132" s="29">
        <v>1.8028117100618199</v>
      </c>
      <c r="K132" s="29">
        <v>1.6055563275176601</v>
      </c>
      <c r="L132" s="29">
        <v>1.7070551076147</v>
      </c>
      <c r="M132" s="29">
        <v>2.0511267957629</v>
      </c>
      <c r="N132" s="29">
        <v>1.53676718112352</v>
      </c>
      <c r="O132" s="29">
        <v>1.6365188799964201</v>
      </c>
      <c r="P132" s="29">
        <v>1.6603957841495101</v>
      </c>
      <c r="Q132" s="29">
        <v>1.6850347132654699</v>
      </c>
      <c r="R132" s="29">
        <v>1.7086684518664099</v>
      </c>
      <c r="S132" s="29">
        <v>1.73278658225072</v>
      </c>
      <c r="T132" s="29">
        <v>1.75724456119207</v>
      </c>
      <c r="U132" s="29">
        <v>1.78194498272281</v>
      </c>
      <c r="V132" s="29">
        <v>1.9078348623069099</v>
      </c>
    </row>
    <row r="133" spans="1:22" ht="18" x14ac:dyDescent="0.25">
      <c r="A133" s="1" t="s">
        <v>139</v>
      </c>
      <c r="B133" s="22"/>
      <c r="C133" s="26"/>
      <c r="D133" s="26"/>
      <c r="E133" s="15" t="s">
        <v>90</v>
      </c>
      <c r="F133" s="15"/>
      <c r="G133" s="17"/>
      <c r="H133" s="15" t="s">
        <v>5</v>
      </c>
      <c r="I133" s="17"/>
      <c r="J133" s="30">
        <v>4610.5360110719503</v>
      </c>
      <c r="K133" s="30">
        <v>5015.2223872001296</v>
      </c>
      <c r="L133" s="30">
        <v>5111.2005150136401</v>
      </c>
      <c r="M133" s="30">
        <v>4809.9262997969499</v>
      </c>
      <c r="N133" s="30">
        <v>4774.1907053663799</v>
      </c>
      <c r="O133" s="30">
        <v>4717.0250070484899</v>
      </c>
      <c r="P133" s="30">
        <v>4602.3737275800904</v>
      </c>
      <c r="Q133" s="30">
        <v>4491.6117911834999</v>
      </c>
      <c r="R133" s="30">
        <v>4380.0015398243604</v>
      </c>
      <c r="S133" s="30">
        <v>4271.5415963167297</v>
      </c>
      <c r="T133" s="30">
        <v>4165.7660145559303</v>
      </c>
      <c r="U133" s="30">
        <v>4062.3754323871999</v>
      </c>
      <c r="V133" s="30">
        <v>3577.1903668254599</v>
      </c>
    </row>
    <row r="134" spans="1:22" ht="18" x14ac:dyDescent="0.25">
      <c r="B134" s="22"/>
      <c r="C134" s="26"/>
      <c r="D134" s="26"/>
      <c r="E134" s="26"/>
      <c r="F134" s="26"/>
      <c r="G134" s="28"/>
      <c r="H134" s="26"/>
      <c r="I134" s="28"/>
      <c r="J134" s="28"/>
      <c r="K134" s="28"/>
      <c r="L134" s="28"/>
      <c r="M134" s="28"/>
      <c r="N134" s="28"/>
      <c r="O134" s="28"/>
      <c r="P134" s="28"/>
      <c r="Q134" s="28"/>
      <c r="R134" s="28"/>
      <c r="S134" s="28"/>
      <c r="T134" s="28"/>
      <c r="U134" s="28"/>
      <c r="V134" s="28"/>
    </row>
    <row r="135" spans="1:22" ht="18" x14ac:dyDescent="0.25">
      <c r="B135" s="22"/>
      <c r="C135" s="11" t="s">
        <v>42</v>
      </c>
      <c r="D135" s="11"/>
      <c r="E135" s="22"/>
      <c r="F135" s="22"/>
      <c r="G135" s="28"/>
      <c r="H135" s="26"/>
      <c r="I135" s="28"/>
      <c r="J135" s="28"/>
      <c r="K135" s="28"/>
      <c r="L135" s="28"/>
      <c r="M135" s="28"/>
      <c r="N135" s="28"/>
      <c r="O135" s="28"/>
      <c r="P135" s="28"/>
      <c r="Q135" s="28"/>
      <c r="R135" s="28"/>
      <c r="S135" s="28"/>
      <c r="T135" s="28"/>
      <c r="U135" s="28"/>
      <c r="V135" s="28"/>
    </row>
    <row r="136" spans="1:22" ht="18" x14ac:dyDescent="0.25">
      <c r="A136" s="1" t="s">
        <v>140</v>
      </c>
      <c r="B136" s="22"/>
      <c r="C136" s="15" t="s">
        <v>43</v>
      </c>
      <c r="D136" s="15"/>
      <c r="E136" s="16"/>
      <c r="F136" s="15"/>
      <c r="G136" s="17"/>
      <c r="H136" s="15" t="s">
        <v>5</v>
      </c>
      <c r="I136" s="17"/>
      <c r="J136" s="41">
        <v>396.85718919321698</v>
      </c>
      <c r="K136" s="41">
        <v>425.70011455143799</v>
      </c>
      <c r="L136" s="41">
        <v>335.85641475385302</v>
      </c>
      <c r="M136" s="41">
        <v>332.04153118088402</v>
      </c>
      <c r="N136" s="41">
        <v>386.24734686632002</v>
      </c>
      <c r="O136" s="41">
        <v>356.18352094039602</v>
      </c>
      <c r="P136" s="41">
        <v>356.51509427913601</v>
      </c>
      <c r="Q136" s="41">
        <v>356.93460023960898</v>
      </c>
      <c r="R136" s="41">
        <v>357.06813501710002</v>
      </c>
      <c r="S136" s="41">
        <v>357.23324442726999</v>
      </c>
      <c r="T136" s="41">
        <v>357.39831166406998</v>
      </c>
      <c r="U136" s="41">
        <v>357.54283312427799</v>
      </c>
      <c r="V136" s="41">
        <v>357.719036682546</v>
      </c>
    </row>
    <row r="137" spans="1:22" ht="18" x14ac:dyDescent="0.25">
      <c r="A137" s="1" t="s">
        <v>141</v>
      </c>
      <c r="B137" s="22"/>
      <c r="C137" s="26" t="s">
        <v>44</v>
      </c>
      <c r="D137" s="26"/>
      <c r="E137" s="22"/>
      <c r="F137" s="26"/>
      <c r="G137" s="28"/>
      <c r="H137" s="26" t="s">
        <v>5</v>
      </c>
      <c r="I137" s="28"/>
      <c r="J137" s="42">
        <v>102.042750275941</v>
      </c>
      <c r="K137" s="42">
        <v>122.93563748014201</v>
      </c>
      <c r="L137" s="42">
        <v>117.4662742971</v>
      </c>
      <c r="M137" s="42">
        <v>92.190334384610793</v>
      </c>
      <c r="N137" s="42">
        <v>86.296350739148593</v>
      </c>
      <c r="O137" s="42">
        <v>101.079107293896</v>
      </c>
      <c r="P137" s="42">
        <v>100.976646773008</v>
      </c>
      <c r="Q137" s="42">
        <v>100.89905984663901</v>
      </c>
      <c r="R137" s="42">
        <v>100.740711353506</v>
      </c>
      <c r="S137" s="42">
        <v>100.591488241189</v>
      </c>
      <c r="T137" s="42">
        <v>100.442452858251</v>
      </c>
      <c r="U137" s="42">
        <v>100.287853967722</v>
      </c>
      <c r="V137" s="42">
        <v>99.366399078485003</v>
      </c>
    </row>
    <row r="138" spans="1:22" s="40" customFormat="1" ht="18" x14ac:dyDescent="0.25">
      <c r="A138" s="39" t="s">
        <v>142</v>
      </c>
      <c r="B138" s="22"/>
      <c r="C138" s="15" t="s">
        <v>45</v>
      </c>
      <c r="D138" s="15"/>
      <c r="E138" s="16"/>
      <c r="F138" s="15"/>
      <c r="G138" s="17"/>
      <c r="H138" s="15" t="s">
        <v>5</v>
      </c>
      <c r="I138" s="17"/>
      <c r="J138" s="41">
        <v>274.02577865500598</v>
      </c>
      <c r="K138" s="41">
        <v>302.51435261623999</v>
      </c>
      <c r="L138" s="41">
        <v>276.85519598946797</v>
      </c>
      <c r="M138" s="41">
        <v>224.31910631330999</v>
      </c>
      <c r="N138" s="41">
        <v>211.56841392817401</v>
      </c>
      <c r="O138" s="41">
        <v>231.03795952890599</v>
      </c>
      <c r="P138" s="41">
        <v>233.19393606260999</v>
      </c>
      <c r="Q138" s="41">
        <v>235.42782675089401</v>
      </c>
      <c r="R138" s="41">
        <v>237.49258407128201</v>
      </c>
      <c r="S138" s="41">
        <v>239.59659342049801</v>
      </c>
      <c r="T138" s="41">
        <v>241.71916258372099</v>
      </c>
      <c r="U138" s="41">
        <v>243.84647106805099</v>
      </c>
      <c r="V138" s="41">
        <v>254.377981640922</v>
      </c>
    </row>
    <row r="139" spans="1:22" s="40" customFormat="1" ht="19.5" customHeight="1" x14ac:dyDescent="0.25">
      <c r="A139" s="39" t="s">
        <v>143</v>
      </c>
      <c r="B139" s="22"/>
      <c r="C139" s="26" t="s">
        <v>46</v>
      </c>
      <c r="D139" s="26"/>
      <c r="E139" s="22"/>
      <c r="F139" s="26"/>
      <c r="G139" s="28"/>
      <c r="H139" s="26" t="s">
        <v>5</v>
      </c>
      <c r="I139" s="28"/>
      <c r="J139" s="42">
        <v>352.89624086375801</v>
      </c>
      <c r="K139" s="42">
        <v>385.89413797856599</v>
      </c>
      <c r="L139" s="42">
        <v>309.55672202023402</v>
      </c>
      <c r="M139" s="42">
        <v>291.24008075045498</v>
      </c>
      <c r="N139" s="42">
        <v>340.34207344980899</v>
      </c>
      <c r="O139" s="42">
        <v>327.303775999283</v>
      </c>
      <c r="P139" s="42">
        <v>325.10091796366203</v>
      </c>
      <c r="Q139" s="42">
        <v>322.99217728487599</v>
      </c>
      <c r="R139" s="42">
        <v>320.63987524688798</v>
      </c>
      <c r="S139" s="42">
        <v>318.332796497456</v>
      </c>
      <c r="T139" s="42">
        <v>316.04221291221103</v>
      </c>
      <c r="U139" s="42">
        <v>313.750015159925</v>
      </c>
      <c r="V139" s="42">
        <v>302.07385319859401</v>
      </c>
    </row>
    <row r="140" spans="1:22" s="24" customFormat="1" ht="19.5" customHeight="1" x14ac:dyDescent="0.25">
      <c r="A140" s="57" t="s">
        <v>144</v>
      </c>
      <c r="B140" s="22"/>
      <c r="C140" s="15" t="s">
        <v>47</v>
      </c>
      <c r="D140" s="15"/>
      <c r="E140" s="16"/>
      <c r="F140" s="15"/>
      <c r="G140" s="17"/>
      <c r="H140" s="15" t="s">
        <v>5</v>
      </c>
      <c r="I140" s="17"/>
      <c r="J140" s="41">
        <v>284.93830966339101</v>
      </c>
      <c r="K140" s="41">
        <v>283.99237062952602</v>
      </c>
      <c r="L140" s="41">
        <v>206.44943079938099</v>
      </c>
      <c r="M140" s="41">
        <v>219.843431542953</v>
      </c>
      <c r="N140" s="41">
        <v>244.89862042170401</v>
      </c>
      <c r="O140" s="41">
        <v>240.66454117594401</v>
      </c>
      <c r="P140" s="41">
        <v>240.59480628634401</v>
      </c>
      <c r="Q140" s="41">
        <v>240.58415266278601</v>
      </c>
      <c r="R140" s="41">
        <v>240.38064949111799</v>
      </c>
      <c r="S140" s="41">
        <v>240.19851519685</v>
      </c>
      <c r="T140" s="41">
        <v>240.01643930984699</v>
      </c>
      <c r="U140" s="41">
        <v>239.820669269223</v>
      </c>
      <c r="V140" s="41">
        <v>238.47935778836401</v>
      </c>
    </row>
    <row r="141" spans="1:22" s="24" customFormat="1" ht="19.5" customHeight="1" x14ac:dyDescent="0.25">
      <c r="A141" s="57"/>
      <c r="B141" s="22"/>
      <c r="C141" s="26"/>
      <c r="D141" s="26"/>
      <c r="E141" s="26"/>
      <c r="F141" s="26"/>
      <c r="G141" s="28"/>
      <c r="H141" s="26"/>
      <c r="I141" s="28"/>
      <c r="J141" s="28"/>
      <c r="K141" s="28"/>
      <c r="L141" s="28"/>
      <c r="M141" s="28"/>
      <c r="N141" s="28"/>
      <c r="O141" s="28"/>
      <c r="P141" s="28"/>
      <c r="Q141" s="28"/>
      <c r="R141" s="28"/>
      <c r="S141" s="28"/>
      <c r="T141" s="28"/>
      <c r="U141" s="28"/>
      <c r="V141" s="28"/>
    </row>
    <row r="142" spans="1:22" s="22" customFormat="1" ht="19.5" customHeight="1" x14ac:dyDescent="0.25">
      <c r="A142" s="1"/>
      <c r="C142" s="11" t="s">
        <v>48</v>
      </c>
      <c r="D142" s="11"/>
      <c r="G142" s="28"/>
      <c r="H142" s="26"/>
      <c r="I142" s="28"/>
      <c r="J142" s="28"/>
      <c r="K142" s="28"/>
      <c r="L142" s="28"/>
      <c r="M142" s="28"/>
      <c r="N142" s="28"/>
      <c r="O142" s="28"/>
      <c r="P142" s="28"/>
      <c r="Q142" s="28"/>
      <c r="R142" s="28"/>
      <c r="S142" s="28"/>
      <c r="T142" s="28"/>
      <c r="U142" s="28"/>
      <c r="V142" s="28"/>
    </row>
    <row r="143" spans="1:22" s="22" customFormat="1" ht="19.5" customHeight="1" x14ac:dyDescent="0.25">
      <c r="A143" s="1" t="s">
        <v>145</v>
      </c>
      <c r="C143" s="15" t="s">
        <v>49</v>
      </c>
      <c r="D143" s="16"/>
      <c r="E143" s="16"/>
      <c r="F143" s="16"/>
      <c r="G143" s="17"/>
      <c r="H143" s="15" t="s">
        <v>5</v>
      </c>
      <c r="I143" s="17"/>
      <c r="J143" s="30">
        <v>1725.14528302042</v>
      </c>
      <c r="K143" s="30">
        <v>1700.94591841644</v>
      </c>
      <c r="L143" s="30">
        <v>1705.9898709131</v>
      </c>
      <c r="M143" s="30">
        <v>2022.56385313754</v>
      </c>
      <c r="N143" s="30">
        <v>2070.0079422608201</v>
      </c>
      <c r="O143" s="30">
        <v>1867.5568395253199</v>
      </c>
      <c r="P143" s="30">
        <v>1864.7223251774899</v>
      </c>
      <c r="Q143" s="30">
        <v>1854.35248076986</v>
      </c>
      <c r="R143" s="30">
        <v>1842.56207273564</v>
      </c>
      <c r="S143" s="30">
        <v>1831.00821141764</v>
      </c>
      <c r="T143" s="30">
        <v>1819.5261956710999</v>
      </c>
      <c r="U143" s="30">
        <v>1808.0119011981401</v>
      </c>
      <c r="V143" s="30">
        <v>1748.8486237813399</v>
      </c>
    </row>
    <row r="144" spans="1:22" ht="19.5" customHeight="1" x14ac:dyDescent="0.25">
      <c r="A144" s="1" t="s">
        <v>146</v>
      </c>
      <c r="B144" s="22"/>
      <c r="C144" s="26" t="s">
        <v>50</v>
      </c>
      <c r="D144" s="22"/>
      <c r="E144" s="22"/>
      <c r="F144" s="22"/>
      <c r="G144" s="28"/>
      <c r="H144" s="26" t="s">
        <v>5</v>
      </c>
      <c r="I144" s="28"/>
      <c r="J144" s="31">
        <v>6340.4899929416597</v>
      </c>
      <c r="K144" s="31">
        <v>5630.5020086096501</v>
      </c>
      <c r="L144" s="31">
        <v>5176.8350182553404</v>
      </c>
      <c r="M144" s="31">
        <v>6342.1193782074997</v>
      </c>
      <c r="N144" s="31">
        <v>6410.66856916088</v>
      </c>
      <c r="O144" s="31">
        <v>6247.6514889274904</v>
      </c>
      <c r="P144" s="31">
        <v>6323.0178335967803</v>
      </c>
      <c r="Q144" s="31">
        <v>6247.9714767044197</v>
      </c>
      <c r="R144" s="31">
        <v>6168.8667342121098</v>
      </c>
      <c r="S144" s="31">
        <v>6091.3010639908398</v>
      </c>
      <c r="T144" s="31">
        <v>6014.7086890349301</v>
      </c>
      <c r="U144" s="31">
        <v>5938.7368616898302</v>
      </c>
      <c r="V144" s="31">
        <v>5564.5183483951596</v>
      </c>
    </row>
    <row r="145" spans="1:22" ht="19.5" customHeight="1" x14ac:dyDescent="0.25">
      <c r="A145" s="1" t="s">
        <v>147</v>
      </c>
      <c r="B145" s="22"/>
      <c r="C145" s="15" t="s">
        <v>51</v>
      </c>
      <c r="D145" s="16"/>
      <c r="E145" s="16"/>
      <c r="F145" s="16"/>
      <c r="G145" s="17"/>
      <c r="H145" s="15" t="s">
        <v>52</v>
      </c>
      <c r="I145" s="17"/>
      <c r="J145" s="43">
        <v>89.5658623692714</v>
      </c>
      <c r="K145" s="43">
        <v>57.070950128008398</v>
      </c>
      <c r="L145" s="43">
        <v>62.132013238238201</v>
      </c>
      <c r="M145" s="43">
        <v>73.7625465693622</v>
      </c>
      <c r="N145" s="43">
        <v>68.478297812073194</v>
      </c>
      <c r="O145" s="43">
        <v>74.798539397483296</v>
      </c>
      <c r="P145" s="43">
        <v>69.098847582719301</v>
      </c>
      <c r="Q145" s="43">
        <v>67.675394504285904</v>
      </c>
      <c r="R145" s="43">
        <v>66.228132107314806</v>
      </c>
      <c r="S145" s="43">
        <v>64.817539869457505</v>
      </c>
      <c r="T145" s="43">
        <v>63.436970782769002</v>
      </c>
      <c r="U145" s="43">
        <v>62.082226144051099</v>
      </c>
      <c r="V145" s="43">
        <v>55.645183483951598</v>
      </c>
    </row>
    <row r="146" spans="1:22" ht="19.5" customHeight="1" x14ac:dyDescent="0.25">
      <c r="A146" s="1" t="s">
        <v>148</v>
      </c>
      <c r="B146" s="22"/>
      <c r="C146" s="26" t="s">
        <v>53</v>
      </c>
      <c r="D146" s="22"/>
      <c r="E146" s="22"/>
      <c r="F146" s="22"/>
      <c r="G146" s="28"/>
      <c r="H146" s="26" t="s">
        <v>5</v>
      </c>
      <c r="I146" s="28"/>
      <c r="J146" s="31">
        <v>1935.8098657590799</v>
      </c>
      <c r="K146" s="31">
        <v>1826.7668213126001</v>
      </c>
      <c r="L146" s="31">
        <v>1985.1191079810301</v>
      </c>
      <c r="M146" s="31">
        <v>2379.25842885971</v>
      </c>
      <c r="N146" s="31">
        <v>2199.5604615274701</v>
      </c>
      <c r="O146" s="31">
        <v>1906.0631661134701</v>
      </c>
      <c r="P146" s="31">
        <v>1893.1191118553199</v>
      </c>
      <c r="Q146" s="31">
        <v>1871.0239364632801</v>
      </c>
      <c r="R146" s="31">
        <v>1847.70428420179</v>
      </c>
      <c r="S146" s="31">
        <v>1824.8363141252501</v>
      </c>
      <c r="T146" s="31">
        <v>1802.2507700603401</v>
      </c>
      <c r="U146" s="31">
        <v>1779.84210543376</v>
      </c>
      <c r="V146" s="31">
        <v>1669.3555045185501</v>
      </c>
    </row>
    <row r="147" spans="1:22" ht="19.5" customHeight="1" x14ac:dyDescent="0.25">
      <c r="A147" s="1" t="s">
        <v>149</v>
      </c>
      <c r="B147" s="22"/>
      <c r="C147" s="15" t="s">
        <v>54</v>
      </c>
      <c r="D147" s="16"/>
      <c r="E147" s="16"/>
      <c r="F147" s="16"/>
      <c r="G147" s="30"/>
      <c r="H147" s="15" t="s">
        <v>5</v>
      </c>
      <c r="I147" s="30"/>
      <c r="J147" s="30">
        <v>15606.305830057599</v>
      </c>
      <c r="K147" s="30">
        <v>12121.0625970328</v>
      </c>
      <c r="L147" s="30">
        <v>10204.130123207</v>
      </c>
      <c r="M147" s="30">
        <v>10700.128016409701</v>
      </c>
      <c r="N147" s="30">
        <v>12874.810932222599</v>
      </c>
      <c r="O147" s="30">
        <v>12399.0371613846</v>
      </c>
      <c r="P147" s="30">
        <v>12967.865916209001</v>
      </c>
      <c r="Q147" s="30">
        <v>13107.086904186701</v>
      </c>
      <c r="R147" s="30">
        <v>13237.1827614064</v>
      </c>
      <c r="S147" s="30">
        <v>13369.749736663</v>
      </c>
      <c r="T147" s="30">
        <v>13503.639857946901</v>
      </c>
      <c r="U147" s="30">
        <v>13638.084203713101</v>
      </c>
      <c r="V147" s="30">
        <v>14308.7614673018</v>
      </c>
    </row>
    <row r="148" spans="1:22" ht="19.5" customHeight="1" x14ac:dyDescent="0.25">
      <c r="A148" s="1" t="s">
        <v>150</v>
      </c>
      <c r="B148" s="22"/>
      <c r="C148" s="26" t="s">
        <v>55</v>
      </c>
      <c r="D148" s="22"/>
      <c r="E148" s="22"/>
      <c r="F148" s="22"/>
      <c r="G148" s="28"/>
      <c r="H148" s="26" t="s">
        <v>5</v>
      </c>
      <c r="I148" s="28"/>
      <c r="J148" s="31">
        <v>20230.443691949</v>
      </c>
      <c r="K148" s="31">
        <v>16416.643364238698</v>
      </c>
      <c r="L148" s="31">
        <v>19071.9146007173</v>
      </c>
      <c r="M148" s="31">
        <v>20620.999510759499</v>
      </c>
      <c r="N148" s="31">
        <v>19777.676317470701</v>
      </c>
      <c r="O148" s="31">
        <v>20417.979673367001</v>
      </c>
      <c r="P148" s="31">
        <v>20426.7552169189</v>
      </c>
      <c r="Q148" s="31">
        <v>20218.526328855001</v>
      </c>
      <c r="R148" s="31">
        <v>19996.377630992502</v>
      </c>
      <c r="S148" s="31">
        <v>19778.415147007301</v>
      </c>
      <c r="T148" s="31">
        <v>19562.821988121301</v>
      </c>
      <c r="U148" s="31">
        <v>19348.462922519298</v>
      </c>
      <c r="V148" s="31">
        <v>18283.417430441201</v>
      </c>
    </row>
    <row r="149" spans="1:22" ht="19.5" customHeight="1" x14ac:dyDescent="0.25">
      <c r="A149" s="1" t="s">
        <v>151</v>
      </c>
      <c r="B149" s="22"/>
      <c r="C149" s="15" t="s">
        <v>56</v>
      </c>
      <c r="D149" s="16"/>
      <c r="E149" s="16"/>
      <c r="F149" s="16"/>
      <c r="G149" s="17"/>
      <c r="H149" s="15" t="s">
        <v>5</v>
      </c>
      <c r="I149" s="17"/>
      <c r="J149" s="30">
        <v>1996.3311091611399</v>
      </c>
      <c r="K149" s="30">
        <v>1973.7599610596801</v>
      </c>
      <c r="L149" s="30">
        <v>2222.61371922441</v>
      </c>
      <c r="M149" s="30">
        <v>2971.5396756663399</v>
      </c>
      <c r="N149" s="30">
        <v>2869.0632259322801</v>
      </c>
      <c r="O149" s="30">
        <v>2762.8289326998301</v>
      </c>
      <c r="P149" s="30">
        <v>2508.3828232083001</v>
      </c>
      <c r="Q149" s="30">
        <v>2452.70719685426</v>
      </c>
      <c r="R149" s="30">
        <v>2396.3448230353401</v>
      </c>
      <c r="S149" s="30">
        <v>2341.48426571239</v>
      </c>
      <c r="T149" s="30">
        <v>2287.8788961228802</v>
      </c>
      <c r="U149" s="30">
        <v>2235.3718249256999</v>
      </c>
      <c r="V149" s="30">
        <v>1987.3279815696999</v>
      </c>
    </row>
    <row r="150" spans="1:22" ht="19.5" customHeight="1" x14ac:dyDescent="0.25">
      <c r="B150" s="20"/>
      <c r="C150" s="19"/>
      <c r="D150" s="20"/>
      <c r="E150" s="20"/>
      <c r="F150" s="20"/>
      <c r="G150" s="21"/>
      <c r="H150" s="19"/>
      <c r="I150" s="21"/>
      <c r="J150" s="21"/>
      <c r="K150" s="21"/>
      <c r="L150" s="21"/>
      <c r="M150" s="21"/>
      <c r="N150" s="21"/>
      <c r="O150" s="21"/>
      <c r="P150" s="21"/>
      <c r="Q150" s="21"/>
      <c r="R150" s="21"/>
      <c r="S150" s="21"/>
      <c r="T150" s="21"/>
      <c r="U150" s="21"/>
      <c r="V150" s="21"/>
    </row>
    <row r="151" spans="1:22" s="40" customFormat="1" ht="19.5" customHeight="1" x14ac:dyDescent="0.25">
      <c r="A151" s="39"/>
      <c r="B151" s="11" t="s">
        <v>57</v>
      </c>
      <c r="C151" s="22"/>
      <c r="D151" s="11"/>
      <c r="E151" s="22"/>
      <c r="F151" s="22"/>
      <c r="G151" s="28"/>
      <c r="H151" s="26"/>
      <c r="I151" s="28"/>
      <c r="J151" s="28"/>
      <c r="K151" s="28"/>
      <c r="L151" s="28"/>
      <c r="M151" s="28"/>
      <c r="N151" s="28"/>
      <c r="O151" s="28"/>
      <c r="P151" s="28"/>
      <c r="Q151" s="28"/>
      <c r="R151" s="28"/>
      <c r="S151" s="28"/>
      <c r="T151" s="28"/>
      <c r="U151" s="28"/>
      <c r="V151" s="28"/>
    </row>
    <row r="152" spans="1:22" s="40" customFormat="1" ht="19.5" customHeight="1" x14ac:dyDescent="0.25">
      <c r="A152" s="39" t="s">
        <v>152</v>
      </c>
      <c r="B152" s="22"/>
      <c r="C152" s="15" t="s">
        <v>58</v>
      </c>
      <c r="D152" s="16"/>
      <c r="E152" s="16"/>
      <c r="F152" s="16"/>
      <c r="G152" s="17"/>
      <c r="H152" s="15" t="s">
        <v>59</v>
      </c>
      <c r="I152" s="17"/>
      <c r="J152" s="30">
        <v>1169.15586982134</v>
      </c>
      <c r="K152" s="30">
        <v>1185.94839320387</v>
      </c>
      <c r="L152" s="30">
        <v>1328.2544551097001</v>
      </c>
      <c r="M152" s="30">
        <v>1292.6528232299099</v>
      </c>
      <c r="N152" s="30">
        <v>1246.0708713782401</v>
      </c>
      <c r="O152" s="30">
        <v>1261.0821957619401</v>
      </c>
      <c r="P152" s="30">
        <v>1287.32099606162</v>
      </c>
      <c r="Q152" s="30">
        <v>1260.40399416164</v>
      </c>
      <c r="R152" s="30">
        <v>1233.06056171197</v>
      </c>
      <c r="S152" s="30">
        <v>1206.4167850051099</v>
      </c>
      <c r="T152" s="30">
        <v>1180.3483313648801</v>
      </c>
      <c r="U152" s="30">
        <v>1154.77656497304</v>
      </c>
      <c r="V152" s="30">
        <v>1033.4105504162401</v>
      </c>
    </row>
    <row r="153" spans="1:22" ht="19.5" customHeight="1" x14ac:dyDescent="0.25">
      <c r="A153" s="1" t="s">
        <v>153</v>
      </c>
      <c r="B153" s="22"/>
      <c r="C153" s="26" t="s">
        <v>61</v>
      </c>
      <c r="D153" s="22"/>
      <c r="E153" s="22"/>
      <c r="F153" s="22"/>
      <c r="G153" s="28"/>
      <c r="H153" s="26" t="s">
        <v>59</v>
      </c>
      <c r="I153" s="28"/>
      <c r="J153" s="28">
        <v>17.6184833969454</v>
      </c>
      <c r="K153" s="28">
        <v>16.063141513985101</v>
      </c>
      <c r="L153" s="28">
        <v>18.2349558200989</v>
      </c>
      <c r="M153" s="28">
        <v>17.5424179697672</v>
      </c>
      <c r="N153" s="28">
        <v>15.427068048092099</v>
      </c>
      <c r="O153" s="28">
        <v>15.1137331858493</v>
      </c>
      <c r="P153" s="28">
        <v>14.7663290724715</v>
      </c>
      <c r="Q153" s="28">
        <v>14.6483075160589</v>
      </c>
      <c r="R153" s="28">
        <v>14.5195806462236</v>
      </c>
      <c r="S153" s="28">
        <v>14.3932551646202</v>
      </c>
      <c r="T153" s="28">
        <v>14.2680240277757</v>
      </c>
      <c r="U153" s="28">
        <v>14.1430667555393</v>
      </c>
      <c r="V153" s="28">
        <v>13.513830274674</v>
      </c>
    </row>
    <row r="154" spans="1:22" ht="19.5" customHeight="1" x14ac:dyDescent="0.25">
      <c r="A154" s="1" t="s">
        <v>154</v>
      </c>
      <c r="B154" s="22"/>
      <c r="C154" s="15" t="s">
        <v>60</v>
      </c>
      <c r="D154" s="16"/>
      <c r="E154" s="16"/>
      <c r="F154" s="16"/>
      <c r="G154" s="17"/>
      <c r="H154" s="15" t="s">
        <v>59</v>
      </c>
      <c r="I154" s="17"/>
      <c r="J154" s="30">
        <v>1278.1595446389299</v>
      </c>
      <c r="K154" s="30">
        <v>1076.1473762563601</v>
      </c>
      <c r="L154" s="30">
        <v>1049.7313926706399</v>
      </c>
      <c r="M154" s="30">
        <v>974.92103078131004</v>
      </c>
      <c r="N154" s="30">
        <v>863.49938253117296</v>
      </c>
      <c r="O154" s="30">
        <v>808.63285835116994</v>
      </c>
      <c r="P154" s="30">
        <v>804.57562253851199</v>
      </c>
      <c r="Q154" s="30">
        <v>825.66102878557103</v>
      </c>
      <c r="R154" s="30">
        <v>846.61980037727699</v>
      </c>
      <c r="S154" s="30">
        <v>868.18720900727601</v>
      </c>
      <c r="T154" s="30">
        <v>890.303746250318</v>
      </c>
      <c r="U154" s="30">
        <v>912.93103347505803</v>
      </c>
      <c r="V154" s="30">
        <v>1033.4105504162401</v>
      </c>
    </row>
    <row r="155" spans="1:22" ht="19.5" customHeight="1" thickBot="1" x14ac:dyDescent="0.3">
      <c r="B155" s="46"/>
      <c r="C155" s="46"/>
      <c r="D155" s="46"/>
      <c r="E155" s="46"/>
      <c r="F155" s="46"/>
      <c r="G155" s="46"/>
      <c r="H155" s="46"/>
      <c r="I155" s="46"/>
      <c r="J155" s="46"/>
      <c r="K155" s="46"/>
      <c r="L155" s="46"/>
      <c r="M155" s="46"/>
      <c r="N155" s="46"/>
      <c r="O155" s="46"/>
      <c r="P155" s="46"/>
      <c r="Q155" s="46"/>
      <c r="R155" s="46"/>
      <c r="S155" s="46"/>
      <c r="T155" s="46"/>
      <c r="U155" s="46"/>
      <c r="V155" s="46"/>
    </row>
    <row r="156" spans="1:22" ht="19.5" customHeight="1" thickTop="1" x14ac:dyDescent="0.25">
      <c r="B156" s="58"/>
      <c r="C156" s="58"/>
      <c r="D156" s="58"/>
      <c r="E156" s="58"/>
      <c r="F156" s="58"/>
      <c r="G156" s="58"/>
      <c r="H156" s="58"/>
      <c r="I156" s="58"/>
      <c r="J156" s="58"/>
      <c r="K156" s="58"/>
      <c r="L156" s="58"/>
      <c r="M156" s="58"/>
      <c r="N156" s="58"/>
      <c r="O156" s="58"/>
      <c r="P156" s="58"/>
      <c r="Q156" s="58"/>
      <c r="R156" s="58"/>
      <c r="S156" s="58"/>
      <c r="T156" s="58"/>
      <c r="U156" s="58"/>
      <c r="V156" s="58"/>
    </row>
    <row r="157" spans="1:22" ht="19.5" customHeight="1" x14ac:dyDescent="0.25">
      <c r="B157" s="58"/>
      <c r="C157" s="58"/>
      <c r="D157" s="58"/>
      <c r="E157" s="58"/>
      <c r="F157" s="58"/>
      <c r="G157" s="58"/>
      <c r="H157" s="58"/>
      <c r="I157" s="58"/>
      <c r="J157" s="58"/>
      <c r="K157" s="58"/>
      <c r="L157" s="58"/>
      <c r="M157" s="58"/>
      <c r="N157" s="58"/>
      <c r="O157" s="58"/>
      <c r="P157" s="58"/>
      <c r="Q157" s="58"/>
      <c r="R157" s="58"/>
      <c r="S157" s="58"/>
      <c r="T157" s="58"/>
      <c r="U157" s="58"/>
      <c r="V157" s="52" t="str">
        <f>V75</f>
        <v>Next update:  October 2019</v>
      </c>
    </row>
    <row r="158" spans="1:22" ht="19.5" customHeight="1" x14ac:dyDescent="0.25">
      <c r="B158" s="58"/>
      <c r="C158" s="58"/>
      <c r="D158" s="58"/>
      <c r="E158" s="58"/>
      <c r="F158" s="58"/>
      <c r="G158" s="58"/>
      <c r="H158" s="58"/>
      <c r="I158" s="58"/>
      <c r="J158" s="58"/>
      <c r="K158" s="58"/>
      <c r="L158" s="58"/>
      <c r="M158" s="58"/>
      <c r="N158" s="58"/>
      <c r="O158" s="58"/>
      <c r="P158" s="58"/>
      <c r="Q158" s="58"/>
      <c r="R158" s="58"/>
      <c r="S158" s="58"/>
      <c r="T158" s="58"/>
      <c r="U158" s="58"/>
      <c r="V158" s="58"/>
    </row>
    <row r="159" spans="1:22" ht="19.5" customHeight="1" x14ac:dyDescent="0.25">
      <c r="B159" s="58"/>
      <c r="C159" s="58"/>
      <c r="D159" s="58"/>
      <c r="E159" s="58"/>
      <c r="F159" s="58"/>
      <c r="G159" s="58"/>
      <c r="H159" s="58"/>
      <c r="I159" s="58"/>
      <c r="J159" s="58"/>
      <c r="K159" s="58"/>
      <c r="L159" s="58"/>
      <c r="M159" s="58"/>
      <c r="N159" s="58"/>
      <c r="O159" s="58"/>
      <c r="P159" s="58"/>
      <c r="Q159" s="58"/>
      <c r="R159" s="58"/>
      <c r="S159" s="58"/>
      <c r="T159" s="58"/>
      <c r="U159" s="58"/>
      <c r="V159" s="58"/>
    </row>
    <row r="160" spans="1:22" ht="19.5" customHeight="1" x14ac:dyDescent="0.25">
      <c r="B160" s="58"/>
      <c r="C160" s="58"/>
      <c r="D160" s="58"/>
      <c r="E160" s="58"/>
      <c r="F160" s="58"/>
      <c r="G160" s="58"/>
      <c r="H160" s="58"/>
      <c r="I160" s="58"/>
      <c r="J160" s="58"/>
      <c r="K160" s="58"/>
      <c r="L160" s="58"/>
      <c r="M160" s="58"/>
      <c r="N160" s="58"/>
      <c r="O160" s="58"/>
      <c r="P160" s="58"/>
      <c r="Q160" s="58"/>
      <c r="R160" s="58"/>
      <c r="S160" s="58"/>
      <c r="T160" s="58"/>
      <c r="U160" s="58"/>
      <c r="V160" s="58"/>
    </row>
    <row r="161" spans="1:22" ht="19.5" customHeight="1" x14ac:dyDescent="0.25">
      <c r="B161" s="58"/>
      <c r="C161" s="58"/>
      <c r="D161" s="58"/>
      <c r="E161" s="58"/>
      <c r="F161" s="58"/>
      <c r="G161" s="58"/>
      <c r="H161" s="58"/>
      <c r="I161" s="58"/>
      <c r="J161" s="58"/>
      <c r="K161" s="58"/>
      <c r="L161" s="58"/>
      <c r="M161" s="58"/>
      <c r="N161" s="58"/>
      <c r="O161" s="58"/>
      <c r="P161" s="58"/>
      <c r="Q161" s="58"/>
      <c r="R161" s="58"/>
      <c r="S161" s="58"/>
      <c r="T161" s="58"/>
      <c r="U161" s="58"/>
      <c r="V161" s="58"/>
    </row>
    <row r="162" spans="1:22" ht="19.5" customHeight="1" x14ac:dyDescent="0.25">
      <c r="B162" s="58"/>
      <c r="C162" s="58"/>
      <c r="D162" s="58"/>
      <c r="E162" s="58"/>
      <c r="F162" s="58"/>
      <c r="G162" s="58"/>
      <c r="H162" s="58"/>
      <c r="I162" s="58"/>
      <c r="J162" s="58"/>
      <c r="K162" s="58"/>
      <c r="L162" s="58"/>
      <c r="M162" s="58"/>
      <c r="N162" s="58"/>
      <c r="O162" s="58"/>
      <c r="P162" s="58"/>
      <c r="Q162" s="58"/>
      <c r="R162" s="58"/>
      <c r="S162" s="58"/>
      <c r="T162" s="58"/>
      <c r="U162" s="58"/>
      <c r="V162" s="58"/>
    </row>
    <row r="163" spans="1:22" ht="19.5" customHeight="1" x14ac:dyDescent="0.25">
      <c r="B163" s="58"/>
      <c r="C163" s="58"/>
      <c r="D163" s="58"/>
      <c r="E163" s="58"/>
      <c r="F163" s="58"/>
      <c r="G163" s="58"/>
      <c r="H163" s="58"/>
      <c r="I163" s="58"/>
      <c r="J163" s="58"/>
      <c r="K163" s="58"/>
      <c r="L163" s="58"/>
      <c r="M163" s="58"/>
      <c r="N163" s="58"/>
      <c r="O163" s="58"/>
      <c r="P163" s="58"/>
      <c r="Q163" s="58"/>
      <c r="R163" s="58"/>
      <c r="S163" s="58"/>
      <c r="T163" s="58"/>
      <c r="U163" s="58"/>
      <c r="V163" s="58"/>
    </row>
    <row r="164" spans="1:22" ht="19.5" customHeight="1" x14ac:dyDescent="0.25">
      <c r="B164" s="58"/>
      <c r="C164" s="58"/>
      <c r="D164" s="58"/>
      <c r="E164" s="58"/>
      <c r="F164" s="58"/>
      <c r="G164" s="58"/>
      <c r="H164" s="58"/>
      <c r="I164" s="58"/>
      <c r="J164" s="58"/>
      <c r="K164" s="58"/>
      <c r="L164" s="58"/>
      <c r="M164" s="58"/>
      <c r="N164" s="58"/>
      <c r="O164" s="58"/>
      <c r="P164" s="58"/>
      <c r="Q164" s="58"/>
      <c r="R164" s="58"/>
      <c r="S164" s="58"/>
      <c r="T164" s="58"/>
      <c r="U164" s="58"/>
      <c r="V164" s="58"/>
    </row>
    <row r="165" spans="1:22" s="4" customFormat="1" ht="33" customHeight="1" thickBot="1" x14ac:dyDescent="0.45">
      <c r="A165" s="1"/>
      <c r="B165" s="88" t="s">
        <v>211</v>
      </c>
      <c r="C165" s="79"/>
      <c r="D165" s="79"/>
      <c r="E165" s="79"/>
      <c r="F165" s="79"/>
      <c r="G165" s="79"/>
      <c r="H165" s="79"/>
      <c r="I165" s="79"/>
      <c r="J165" s="79"/>
      <c r="K165" s="79"/>
      <c r="L165" s="79"/>
      <c r="M165" s="80"/>
      <c r="N165" s="80"/>
      <c r="O165" s="80"/>
      <c r="P165" s="80"/>
      <c r="Q165" s="80"/>
      <c r="R165" s="81"/>
      <c r="S165" s="2"/>
      <c r="T165" s="2"/>
      <c r="U165" s="2"/>
      <c r="V165" s="3" t="str">
        <f>V83</f>
        <v>Released: April 23, 2019</v>
      </c>
    </row>
    <row r="166" spans="1:22" s="4" customFormat="1" ht="22.5" customHeight="1" thickTop="1" x14ac:dyDescent="0.4">
      <c r="A166" s="1"/>
      <c r="B166" s="53"/>
      <c r="C166" s="54"/>
      <c r="D166" s="54"/>
      <c r="E166" s="5"/>
      <c r="F166" s="5"/>
      <c r="G166" s="5"/>
      <c r="H166" s="5"/>
      <c r="I166" s="5"/>
      <c r="J166" s="5"/>
      <c r="K166" s="5"/>
      <c r="L166" s="5"/>
      <c r="O166" s="89" t="s">
        <v>208</v>
      </c>
      <c r="P166" s="89"/>
      <c r="Q166" s="89"/>
      <c r="R166" s="89"/>
      <c r="S166" s="89"/>
      <c r="T166" s="89"/>
      <c r="U166" s="89"/>
      <c r="V166" s="89"/>
    </row>
    <row r="167" spans="1:22" s="9" customFormat="1" ht="22.5" customHeight="1" thickBot="1" x14ac:dyDescent="0.35">
      <c r="A167" s="6"/>
      <c r="B167" s="7"/>
      <c r="C167" s="7"/>
      <c r="D167" s="7"/>
      <c r="E167" s="7"/>
      <c r="F167" s="7"/>
      <c r="G167" s="7"/>
      <c r="H167" s="7"/>
      <c r="I167" s="8"/>
      <c r="J167" s="84">
        <v>2014</v>
      </c>
      <c r="K167" s="84">
        <v>2015</v>
      </c>
      <c r="L167" s="84">
        <v>2016</v>
      </c>
      <c r="M167" s="84">
        <v>2017</v>
      </c>
      <c r="N167" s="84">
        <v>2018</v>
      </c>
      <c r="O167" s="84">
        <v>2019</v>
      </c>
      <c r="P167" s="84">
        <v>2020</v>
      </c>
      <c r="Q167" s="84">
        <v>2021</v>
      </c>
      <c r="R167" s="84">
        <v>2022</v>
      </c>
      <c r="S167" s="84">
        <v>2023</v>
      </c>
      <c r="T167" s="84">
        <v>2024</v>
      </c>
      <c r="U167" s="84">
        <v>2025</v>
      </c>
      <c r="V167" s="84">
        <v>2030</v>
      </c>
    </row>
    <row r="168" spans="1:22" ht="19.5" customHeight="1" x14ac:dyDescent="0.25">
      <c r="B168" s="58"/>
      <c r="C168" s="58"/>
      <c r="D168" s="58"/>
      <c r="E168" s="58"/>
      <c r="F168" s="58"/>
      <c r="G168" s="58"/>
      <c r="H168" s="58"/>
      <c r="I168" s="58"/>
      <c r="J168" s="58"/>
      <c r="K168" s="58"/>
      <c r="L168" s="58"/>
      <c r="M168" s="58"/>
      <c r="N168" s="58"/>
      <c r="O168" s="58"/>
      <c r="P168" s="58"/>
      <c r="Q168" s="58"/>
      <c r="R168" s="58"/>
      <c r="S168" s="58"/>
      <c r="T168" s="58"/>
      <c r="U168" s="58"/>
      <c r="V168" s="58"/>
    </row>
    <row r="169" spans="1:22" ht="19.5" customHeight="1" x14ac:dyDescent="0.25">
      <c r="B169" s="59" t="s">
        <v>202</v>
      </c>
      <c r="C169" s="58"/>
      <c r="D169" s="58"/>
      <c r="E169" s="58"/>
      <c r="F169" s="58"/>
      <c r="G169" s="58"/>
      <c r="H169" s="58"/>
      <c r="I169" s="58"/>
      <c r="J169" s="58"/>
      <c r="K169" s="58"/>
      <c r="L169" s="58"/>
      <c r="M169" s="58"/>
      <c r="N169" s="58"/>
      <c r="O169" s="58"/>
      <c r="P169" s="58"/>
      <c r="Q169" s="58"/>
      <c r="R169" s="58"/>
      <c r="S169" s="58"/>
      <c r="T169" s="58"/>
      <c r="U169" s="58"/>
      <c r="V169" s="58"/>
    </row>
    <row r="170" spans="1:22" ht="19.5" customHeight="1" x14ac:dyDescent="0.25">
      <c r="A170" s="1" t="s">
        <v>163</v>
      </c>
      <c r="B170" s="15" t="s">
        <v>2</v>
      </c>
      <c r="C170" s="16"/>
      <c r="D170" s="15"/>
      <c r="E170" s="16"/>
      <c r="F170" s="15"/>
      <c r="G170" s="17"/>
      <c r="H170" s="15"/>
      <c r="I170" s="17"/>
      <c r="J170" s="17">
        <v>118.298978860733</v>
      </c>
      <c r="K170" s="17">
        <v>64.785126752011394</v>
      </c>
      <c r="L170" s="17">
        <v>55.053328517245902</v>
      </c>
      <c r="M170" s="17">
        <v>68.091595437979194</v>
      </c>
      <c r="N170" s="17">
        <v>87.003965828300693</v>
      </c>
      <c r="O170" s="17">
        <v>82.316262794960593</v>
      </c>
      <c r="P170" s="17">
        <v>81.196227399012798</v>
      </c>
      <c r="Q170" s="17">
        <v>81.723909195872906</v>
      </c>
      <c r="R170" s="17">
        <v>82.267009290106003</v>
      </c>
      <c r="S170" s="17">
        <v>82.825435707800096</v>
      </c>
      <c r="T170" s="17">
        <v>83.399111770521102</v>
      </c>
      <c r="U170" s="17">
        <v>83.987975821832094</v>
      </c>
      <c r="V170" s="17">
        <v>87.158979437887794</v>
      </c>
    </row>
    <row r="171" spans="1:22" ht="19.5" customHeight="1" x14ac:dyDescent="0.25">
      <c r="A171" s="1" t="s">
        <v>164</v>
      </c>
      <c r="B171" s="19" t="s">
        <v>155</v>
      </c>
      <c r="C171" s="20"/>
      <c r="D171" s="19"/>
      <c r="E171" s="20"/>
      <c r="F171" s="19"/>
      <c r="G171" s="21"/>
      <c r="H171" s="19"/>
      <c r="I171" s="21"/>
      <c r="J171" s="21">
        <v>96.467707470334602</v>
      </c>
      <c r="K171" s="21">
        <v>81.624827144433596</v>
      </c>
      <c r="L171" s="21">
        <v>79.371595938452899</v>
      </c>
      <c r="M171" s="21">
        <v>83.756183725565407</v>
      </c>
      <c r="N171" s="21">
        <v>85.217556274334598</v>
      </c>
      <c r="O171" s="21">
        <v>83.421810988084104</v>
      </c>
      <c r="P171" s="21">
        <v>84.5956831358382</v>
      </c>
      <c r="Q171" s="21">
        <v>85.746541202159605</v>
      </c>
      <c r="R171" s="21">
        <v>86.924693309297695</v>
      </c>
      <c r="S171" s="21">
        <v>88.130845004414596</v>
      </c>
      <c r="T171" s="21">
        <v>89.365722479656895</v>
      </c>
      <c r="U171" s="21">
        <v>90.630073222736797</v>
      </c>
      <c r="V171" s="21">
        <v>97.416101625978797</v>
      </c>
    </row>
    <row r="172" spans="1:22" ht="19.5" customHeight="1" x14ac:dyDescent="0.25">
      <c r="A172" s="1" t="s">
        <v>165</v>
      </c>
      <c r="B172" s="58"/>
      <c r="C172" s="60" t="s">
        <v>12</v>
      </c>
      <c r="D172" s="15"/>
      <c r="E172" s="16"/>
      <c r="F172" s="15"/>
      <c r="G172" s="17"/>
      <c r="H172" s="15"/>
      <c r="I172" s="17"/>
      <c r="J172" s="17">
        <v>101.884581568833</v>
      </c>
      <c r="K172" s="17">
        <v>87.857479288283898</v>
      </c>
      <c r="L172" s="17">
        <v>87.459515675095801</v>
      </c>
      <c r="M172" s="17">
        <v>86.990850184655997</v>
      </c>
      <c r="N172" s="17">
        <v>86.688224806235695</v>
      </c>
      <c r="O172" s="17">
        <v>84.449795206793397</v>
      </c>
      <c r="P172" s="17">
        <v>85.852820616519395</v>
      </c>
      <c r="Q172" s="17">
        <v>87.292252827127598</v>
      </c>
      <c r="R172" s="17">
        <v>88.768365924498397</v>
      </c>
      <c r="S172" s="17">
        <v>90.282149017376298</v>
      </c>
      <c r="T172" s="17">
        <v>91.834620789083402</v>
      </c>
      <c r="U172" s="17">
        <v>93.426830444714597</v>
      </c>
      <c r="V172" s="17">
        <v>102.014347320534</v>
      </c>
    </row>
    <row r="173" spans="1:22" ht="19.5" customHeight="1" x14ac:dyDescent="0.25">
      <c r="A173" s="1" t="s">
        <v>166</v>
      </c>
      <c r="B173" s="58"/>
      <c r="C173" s="58"/>
      <c r="D173" s="58" t="s">
        <v>13</v>
      </c>
      <c r="E173" s="58"/>
      <c r="F173" s="58"/>
      <c r="G173" s="58"/>
      <c r="H173" s="58"/>
      <c r="I173" s="58"/>
      <c r="J173" s="21">
        <v>101.76654608816401</v>
      </c>
      <c r="K173" s="21">
        <v>93.951128793744203</v>
      </c>
      <c r="L173" s="21">
        <v>91.292596034610995</v>
      </c>
      <c r="M173" s="21">
        <v>83.108306936578302</v>
      </c>
      <c r="N173" s="21">
        <v>79.083282050428807</v>
      </c>
      <c r="O173" s="21">
        <v>75.450816353460894</v>
      </c>
      <c r="P173" s="21">
        <v>77.067509085226604</v>
      </c>
      <c r="Q173" s="21">
        <v>78.719891653342998</v>
      </c>
      <c r="R173" s="21">
        <v>80.408771505847</v>
      </c>
      <c r="S173" s="21">
        <v>82.134974715227202</v>
      </c>
      <c r="T173" s="21">
        <v>83.899346414411198</v>
      </c>
      <c r="U173" s="21">
        <v>85.702751243069699</v>
      </c>
      <c r="V173" s="21">
        <v>95.336958672907002</v>
      </c>
    </row>
    <row r="174" spans="1:22" ht="19.5" customHeight="1" x14ac:dyDescent="0.25">
      <c r="A174" s="1" t="s">
        <v>167</v>
      </c>
      <c r="B174" s="58"/>
      <c r="C174" s="58"/>
      <c r="D174" s="15" t="s">
        <v>16</v>
      </c>
      <c r="E174" s="16"/>
      <c r="F174" s="15"/>
      <c r="G174" s="17"/>
      <c r="H174" s="15"/>
      <c r="I174" s="17"/>
      <c r="J174" s="17">
        <v>106.016538131125</v>
      </c>
      <c r="K174" s="17">
        <v>88.463859893925004</v>
      </c>
      <c r="L174" s="17">
        <v>89.625669254954602</v>
      </c>
      <c r="M174" s="17">
        <v>90.203222704754097</v>
      </c>
      <c r="N174" s="17">
        <v>90.448413777613794</v>
      </c>
      <c r="O174" s="17">
        <v>87.546719786413405</v>
      </c>
      <c r="P174" s="17">
        <v>89.056911202693698</v>
      </c>
      <c r="Q174" s="17">
        <v>90.608919266751101</v>
      </c>
      <c r="R174" s="17">
        <v>92.202809911228599</v>
      </c>
      <c r="S174" s="17">
        <v>93.839798623841304</v>
      </c>
      <c r="T174" s="17">
        <v>95.521139166776805</v>
      </c>
      <c r="U174" s="17">
        <v>97.248124857835606</v>
      </c>
      <c r="V174" s="17">
        <v>106.60202198085599</v>
      </c>
    </row>
    <row r="175" spans="1:22" ht="19.5" customHeight="1" x14ac:dyDescent="0.25">
      <c r="A175" s="1" t="s">
        <v>168</v>
      </c>
      <c r="B175" s="58"/>
      <c r="C175" s="58"/>
      <c r="D175" s="58"/>
      <c r="E175" s="58" t="s">
        <v>205</v>
      </c>
      <c r="F175" s="58"/>
      <c r="G175" s="58"/>
      <c r="H175" s="58"/>
      <c r="I175" s="58"/>
      <c r="J175" s="21">
        <v>106.34994079677099</v>
      </c>
      <c r="K175" s="21">
        <v>84.360730398581794</v>
      </c>
      <c r="L175" s="21">
        <v>88.273046649110597</v>
      </c>
      <c r="M175" s="21">
        <v>87.573182297484706</v>
      </c>
      <c r="N175" s="21">
        <v>85.009558015741604</v>
      </c>
      <c r="O175" s="21">
        <v>78.974268571440504</v>
      </c>
      <c r="P175" s="21">
        <v>81.214502112431603</v>
      </c>
      <c r="Q175" s="21">
        <v>83.522062267878297</v>
      </c>
      <c r="R175" s="21">
        <v>85.899091893538497</v>
      </c>
      <c r="S175" s="21">
        <v>88.347805822378206</v>
      </c>
      <c r="T175" s="21">
        <v>90.870493401852599</v>
      </c>
      <c r="U175" s="21">
        <v>93.469521124459703</v>
      </c>
      <c r="V175" s="21">
        <v>107.698341508281</v>
      </c>
    </row>
    <row r="176" spans="1:22" ht="19.5" customHeight="1" x14ac:dyDescent="0.25">
      <c r="A176" s="1" t="s">
        <v>169</v>
      </c>
      <c r="B176" s="58"/>
      <c r="C176" s="58"/>
      <c r="D176" s="58"/>
      <c r="E176" s="60" t="s">
        <v>24</v>
      </c>
      <c r="F176" s="15"/>
      <c r="G176" s="17"/>
      <c r="H176" s="15"/>
      <c r="I176" s="17"/>
      <c r="J176" s="17">
        <v>104.08341191292899</v>
      </c>
      <c r="K176" s="17">
        <v>87.064678388098699</v>
      </c>
      <c r="L176" s="17">
        <v>80.685376988006695</v>
      </c>
      <c r="M176" s="17">
        <v>80.545235865076407</v>
      </c>
      <c r="N176" s="17">
        <v>88.758761859588404</v>
      </c>
      <c r="O176" s="17">
        <v>89.101042515828496</v>
      </c>
      <c r="P176" s="17">
        <v>90.390872243865402</v>
      </c>
      <c r="Q176" s="17">
        <v>91.7077873385999</v>
      </c>
      <c r="R176" s="17">
        <v>93.048305915599499</v>
      </c>
      <c r="S176" s="17">
        <v>94.412915591888606</v>
      </c>
      <c r="T176" s="17">
        <v>95.802115128597094</v>
      </c>
      <c r="U176" s="17">
        <v>97.216414707510197</v>
      </c>
      <c r="V176" s="17">
        <v>104.633593424919</v>
      </c>
    </row>
    <row r="177" spans="1:22" ht="19.5" customHeight="1" x14ac:dyDescent="0.25">
      <c r="A177" s="1" t="s">
        <v>170</v>
      </c>
      <c r="B177" s="58"/>
      <c r="C177" s="58"/>
      <c r="D177" s="58"/>
      <c r="E177" s="58" t="s">
        <v>156</v>
      </c>
      <c r="F177" s="58"/>
      <c r="G177" s="58"/>
      <c r="H177" s="58"/>
      <c r="I177" s="58"/>
      <c r="J177" s="21">
        <v>107.32767502526301</v>
      </c>
      <c r="K177" s="21">
        <v>95.128377419404899</v>
      </c>
      <c r="L177" s="21">
        <v>99.497433799673104</v>
      </c>
      <c r="M177" s="21">
        <v>102.40516900084801</v>
      </c>
      <c r="N177" s="21">
        <v>99.133123518175395</v>
      </c>
      <c r="O177" s="21">
        <v>97.417703341533993</v>
      </c>
      <c r="P177" s="21">
        <v>98.166914526670595</v>
      </c>
      <c r="Q177" s="21">
        <v>98.937715529868399</v>
      </c>
      <c r="R177" s="21">
        <v>99.730651183924806</v>
      </c>
      <c r="S177" s="21">
        <v>100.546281071838</v>
      </c>
      <c r="T177" s="21">
        <v>101.38517993082399</v>
      </c>
      <c r="U177" s="21">
        <v>102.247938067474</v>
      </c>
      <c r="V177" s="21">
        <v>106.941423256558</v>
      </c>
    </row>
    <row r="178" spans="1:22" ht="19.5" customHeight="1" x14ac:dyDescent="0.25">
      <c r="A178" s="1" t="s">
        <v>171</v>
      </c>
      <c r="B178" s="58"/>
      <c r="C178" s="58"/>
      <c r="D178" s="15" t="s">
        <v>157</v>
      </c>
      <c r="E178" s="16"/>
      <c r="F178" s="15"/>
      <c r="G178" s="17"/>
      <c r="H178" s="15"/>
      <c r="I178" s="17"/>
      <c r="J178" s="17">
        <v>91.905744826317004</v>
      </c>
      <c r="K178" s="17">
        <v>83.285728124251193</v>
      </c>
      <c r="L178" s="17">
        <v>80.247653632295396</v>
      </c>
      <c r="M178" s="17">
        <v>81.1603862692874</v>
      </c>
      <c r="N178" s="17">
        <v>81.419578049245004</v>
      </c>
      <c r="O178" s="17">
        <v>81.501434253489805</v>
      </c>
      <c r="P178" s="17">
        <v>82.535446962152207</v>
      </c>
      <c r="Q178" s="17">
        <v>83.5930874623226</v>
      </c>
      <c r="R178" s="17">
        <v>84.674864356646907</v>
      </c>
      <c r="S178" s="17">
        <v>85.781299652502597</v>
      </c>
      <c r="T178" s="17">
        <v>86.912929141135905</v>
      </c>
      <c r="U178" s="17">
        <v>88.070302788210498</v>
      </c>
      <c r="V178" s="17">
        <v>94.263626132220693</v>
      </c>
    </row>
    <row r="179" spans="1:22" ht="19.5" customHeight="1" x14ac:dyDescent="0.25">
      <c r="A179" s="1" t="s">
        <v>172</v>
      </c>
      <c r="B179" s="58"/>
      <c r="C179" s="58"/>
      <c r="D179" s="58"/>
      <c r="E179" s="58" t="s">
        <v>35</v>
      </c>
      <c r="F179" s="58"/>
      <c r="G179" s="58"/>
      <c r="H179" s="58"/>
      <c r="I179" s="58"/>
      <c r="J179" s="21">
        <v>104.870522799388</v>
      </c>
      <c r="K179" s="21">
        <v>96.069619710081099</v>
      </c>
      <c r="L179" s="21">
        <v>89.648048858909604</v>
      </c>
      <c r="M179" s="21">
        <v>85.560024792350305</v>
      </c>
      <c r="N179" s="21">
        <v>88.272623858350499</v>
      </c>
      <c r="O179" s="21">
        <v>87.962850591236702</v>
      </c>
      <c r="P179" s="21">
        <v>89.271199487400594</v>
      </c>
      <c r="Q179" s="21">
        <v>90.599037681718002</v>
      </c>
      <c r="R179" s="21">
        <v>91.946655901031406</v>
      </c>
      <c r="S179" s="21">
        <v>93.314349214867804</v>
      </c>
      <c r="T179" s="21">
        <v>94.702417100388899</v>
      </c>
      <c r="U179" s="21">
        <v>96.111163508314604</v>
      </c>
      <c r="V179" s="21">
        <v>103.476033323697</v>
      </c>
    </row>
    <row r="180" spans="1:22" ht="19.5" customHeight="1" x14ac:dyDescent="0.25">
      <c r="A180" s="1" t="s">
        <v>173</v>
      </c>
      <c r="B180" s="58"/>
      <c r="C180" s="58"/>
      <c r="D180" s="58"/>
      <c r="E180" s="60" t="s">
        <v>40</v>
      </c>
      <c r="F180" s="15"/>
      <c r="G180" s="17"/>
      <c r="H180" s="15"/>
      <c r="I180" s="17"/>
      <c r="J180" s="17">
        <v>77.727711783181505</v>
      </c>
      <c r="K180" s="17">
        <v>69.305508972003807</v>
      </c>
      <c r="L180" s="17">
        <v>69.967561337749103</v>
      </c>
      <c r="M180" s="17">
        <v>76.349025790349302</v>
      </c>
      <c r="N180" s="17">
        <v>73.925218320953604</v>
      </c>
      <c r="O180" s="17">
        <v>74.435353019216805</v>
      </c>
      <c r="P180" s="17">
        <v>75.169356924072105</v>
      </c>
      <c r="Q180" s="17">
        <v>75.931514397556697</v>
      </c>
      <c r="R180" s="17">
        <v>76.722572307124295</v>
      </c>
      <c r="S180" s="17">
        <v>77.543300835042402</v>
      </c>
      <c r="T180" s="17">
        <v>78.3944942011168</v>
      </c>
      <c r="U180" s="17">
        <v>79.276971408245103</v>
      </c>
      <c r="V180" s="17">
        <v>84.189113954776204</v>
      </c>
    </row>
    <row r="181" spans="1:22" ht="19.5" customHeight="1" x14ac:dyDescent="0.25">
      <c r="A181" s="1" t="s">
        <v>174</v>
      </c>
      <c r="B181" s="58"/>
      <c r="C181" s="58"/>
      <c r="D181" s="58" t="s">
        <v>42</v>
      </c>
      <c r="E181" s="58"/>
      <c r="F181" s="58"/>
      <c r="G181" s="58"/>
      <c r="H181" s="58"/>
      <c r="I181" s="58"/>
      <c r="J181" s="21">
        <v>101.472949639565</v>
      </c>
      <c r="K181" s="21">
        <v>98.405853781691405</v>
      </c>
      <c r="L181" s="21">
        <v>77.755519586555906</v>
      </c>
      <c r="M181" s="21">
        <v>74.265830504858897</v>
      </c>
      <c r="N181" s="21">
        <v>82.499335473452007</v>
      </c>
      <c r="O181" s="21">
        <v>86.421575537215105</v>
      </c>
      <c r="P181" s="21">
        <v>87.869482161139501</v>
      </c>
      <c r="Q181" s="21">
        <v>89.343876210001</v>
      </c>
      <c r="R181" s="21">
        <v>90.845284071689505</v>
      </c>
      <c r="S181" s="21">
        <v>92.374243396056102</v>
      </c>
      <c r="T181" s="21">
        <v>93.9313033511322</v>
      </c>
      <c r="U181" s="21">
        <v>95.517024885467805</v>
      </c>
      <c r="V181" s="21">
        <v>103.89604847051299</v>
      </c>
    </row>
    <row r="182" spans="1:22" ht="19.5" customHeight="1" x14ac:dyDescent="0.25">
      <c r="A182" s="1" t="s">
        <v>175</v>
      </c>
      <c r="B182" s="58"/>
      <c r="C182" s="58"/>
      <c r="D182" s="15" t="s">
        <v>158</v>
      </c>
      <c r="E182" s="16"/>
      <c r="F182" s="15"/>
      <c r="G182" s="17"/>
      <c r="H182" s="15"/>
      <c r="I182" s="17"/>
      <c r="J182" s="17">
        <v>84.790440620357302</v>
      </c>
      <c r="K182" s="17">
        <v>66.937819167013302</v>
      </c>
      <c r="L182" s="17">
        <v>62.968074520778302</v>
      </c>
      <c r="M182" s="17">
        <v>78.199712999125595</v>
      </c>
      <c r="N182" s="17">
        <v>82.510017679242793</v>
      </c>
      <c r="O182" s="17">
        <v>80.973072102910606</v>
      </c>
      <c r="P182" s="17">
        <v>81.645882526480094</v>
      </c>
      <c r="Q182" s="17">
        <v>82.168197474524803</v>
      </c>
      <c r="R182" s="17">
        <v>82.698587424303597</v>
      </c>
      <c r="S182" s="17">
        <v>83.237195444369206</v>
      </c>
      <c r="T182" s="17">
        <v>83.784167971178405</v>
      </c>
      <c r="U182" s="17">
        <v>84.339654895440404</v>
      </c>
      <c r="V182" s="17">
        <v>87.250304825919898</v>
      </c>
    </row>
    <row r="183" spans="1:22" ht="19.5" customHeight="1" x14ac:dyDescent="0.25">
      <c r="A183" s="1" t="s">
        <v>176</v>
      </c>
      <c r="B183" s="58"/>
      <c r="C183" s="58"/>
      <c r="D183" s="58" t="s">
        <v>159</v>
      </c>
      <c r="E183" s="58"/>
      <c r="F183" s="58"/>
      <c r="G183" s="58"/>
      <c r="H183" s="58"/>
      <c r="I183" s="58"/>
      <c r="J183" s="21">
        <v>89.049645042325807</v>
      </c>
      <c r="K183" s="21">
        <v>73.596771536612394</v>
      </c>
      <c r="L183" s="21">
        <v>68.294646392801496</v>
      </c>
      <c r="M183" s="21">
        <v>84.941715875071594</v>
      </c>
      <c r="N183" s="21">
        <v>90.574188486242505</v>
      </c>
      <c r="O183" s="21">
        <v>87.413121806161399</v>
      </c>
      <c r="P183" s="21">
        <v>88.991363447923305</v>
      </c>
      <c r="Q183" s="21">
        <v>89.683813734410606</v>
      </c>
      <c r="R183" s="21">
        <v>90.386012118529294</v>
      </c>
      <c r="S183" s="21">
        <v>91.098135780797094</v>
      </c>
      <c r="T183" s="21">
        <v>91.820366048959301</v>
      </c>
      <c r="U183" s="21">
        <v>92.552888504424303</v>
      </c>
      <c r="V183" s="21">
        <v>96.376690717973602</v>
      </c>
    </row>
    <row r="184" spans="1:22" ht="19.5" customHeight="1" x14ac:dyDescent="0.25">
      <c r="A184" s="1" t="s">
        <v>177</v>
      </c>
      <c r="B184" s="58"/>
      <c r="C184" s="58"/>
      <c r="D184" s="15" t="s">
        <v>57</v>
      </c>
      <c r="E184" s="16"/>
      <c r="F184" s="15"/>
      <c r="G184" s="17"/>
      <c r="H184" s="15"/>
      <c r="I184" s="17"/>
      <c r="J184" s="17">
        <v>101.122052926649</v>
      </c>
      <c r="K184" s="17">
        <v>90.6372637662882</v>
      </c>
      <c r="L184" s="17">
        <v>97.452506318368805</v>
      </c>
      <c r="M184" s="17">
        <v>97.842509741851003</v>
      </c>
      <c r="N184" s="17">
        <v>97.172782469925593</v>
      </c>
      <c r="O184" s="17">
        <v>99.669168904964494</v>
      </c>
      <c r="P184" s="17">
        <v>102.771534194439</v>
      </c>
      <c r="Q184" s="17">
        <v>102.58428508951199</v>
      </c>
      <c r="R184" s="17">
        <v>102.40314073298499</v>
      </c>
      <c r="S184" s="17">
        <v>102.228244259946</v>
      </c>
      <c r="T184" s="17">
        <v>102.059745068014</v>
      </c>
      <c r="U184" s="17">
        <v>101.89779908462199</v>
      </c>
      <c r="V184" s="17">
        <v>101.192318015954</v>
      </c>
    </row>
    <row r="185" spans="1:22" ht="19.5" customHeight="1" x14ac:dyDescent="0.25">
      <c r="B185" s="58"/>
      <c r="C185" s="58"/>
      <c r="D185" s="58"/>
      <c r="E185" s="58"/>
      <c r="F185" s="58"/>
      <c r="G185" s="58"/>
      <c r="H185" s="58"/>
      <c r="I185" s="58"/>
      <c r="J185" s="58"/>
      <c r="K185" s="58"/>
      <c r="L185" s="58"/>
      <c r="M185" s="58"/>
      <c r="N185" s="58"/>
      <c r="O185" s="58"/>
      <c r="P185" s="58"/>
      <c r="Q185" s="58"/>
      <c r="R185" s="58"/>
      <c r="S185" s="58"/>
      <c r="T185" s="58"/>
      <c r="U185" s="58"/>
      <c r="V185" s="58"/>
    </row>
    <row r="186" spans="1:22" ht="19.5" customHeight="1" x14ac:dyDescent="0.25">
      <c r="B186" s="58"/>
      <c r="C186" s="58"/>
      <c r="D186" s="58"/>
      <c r="E186" s="58"/>
      <c r="F186" s="58"/>
      <c r="G186" s="58"/>
      <c r="H186" s="58"/>
      <c r="I186" s="58"/>
      <c r="J186" s="58"/>
      <c r="K186" s="58"/>
      <c r="L186" s="58"/>
      <c r="M186" s="58"/>
      <c r="N186" s="58"/>
      <c r="O186" s="58"/>
      <c r="P186" s="58"/>
      <c r="Q186" s="58"/>
      <c r="R186" s="58"/>
      <c r="S186" s="58"/>
      <c r="T186" s="58"/>
      <c r="U186" s="58"/>
      <c r="V186" s="58"/>
    </row>
    <row r="187" spans="1:22" ht="19.5" customHeight="1" x14ac:dyDescent="0.25">
      <c r="B187" s="59" t="s">
        <v>203</v>
      </c>
      <c r="C187" s="58"/>
      <c r="D187" s="58"/>
      <c r="E187" s="58"/>
      <c r="F187" s="58"/>
      <c r="G187" s="58"/>
      <c r="H187" s="58"/>
      <c r="I187" s="58"/>
      <c r="J187" s="58"/>
      <c r="K187" s="58"/>
      <c r="L187" s="58"/>
      <c r="M187" s="58"/>
      <c r="N187" s="58"/>
      <c r="O187" s="58"/>
      <c r="P187" s="58"/>
      <c r="Q187" s="58"/>
      <c r="R187" s="58"/>
      <c r="S187" s="58"/>
      <c r="T187" s="58"/>
      <c r="U187" s="58"/>
      <c r="V187" s="58"/>
    </row>
    <row r="188" spans="1:22" ht="19.5" customHeight="1" x14ac:dyDescent="0.25">
      <c r="A188" s="1" t="s">
        <v>178</v>
      </c>
      <c r="B188" s="15" t="s">
        <v>2</v>
      </c>
      <c r="C188" s="60"/>
      <c r="D188" s="15"/>
      <c r="E188" s="60"/>
      <c r="F188" s="15"/>
      <c r="G188" s="17"/>
      <c r="H188" s="15"/>
      <c r="I188" s="17"/>
      <c r="J188" s="17">
        <v>109.286033869042</v>
      </c>
      <c r="K188" s="17">
        <v>66.196471249248702</v>
      </c>
      <c r="L188" s="17">
        <v>58.547247336163998</v>
      </c>
      <c r="M188" s="17">
        <v>69.991770895709493</v>
      </c>
      <c r="N188" s="17">
        <v>85.416663831808194</v>
      </c>
      <c r="O188" s="17">
        <v>79.242422467470305</v>
      </c>
      <c r="P188" s="17">
        <v>76.857064949811004</v>
      </c>
      <c r="Q188" s="17">
        <v>76.081584814044803</v>
      </c>
      <c r="R188" s="17">
        <v>75.264524061955996</v>
      </c>
      <c r="S188" s="17">
        <v>74.473344622867998</v>
      </c>
      <c r="T188" s="17">
        <v>73.700584091845002</v>
      </c>
      <c r="U188" s="17">
        <v>72.941375015892504</v>
      </c>
      <c r="V188" s="17">
        <v>69.285391472789001</v>
      </c>
    </row>
    <row r="189" spans="1:22" ht="19.5" customHeight="1" x14ac:dyDescent="0.25">
      <c r="A189" s="1" t="s">
        <v>179</v>
      </c>
      <c r="B189" s="19" t="s">
        <v>155</v>
      </c>
      <c r="C189" s="61"/>
      <c r="D189" s="19"/>
      <c r="E189" s="61"/>
      <c r="F189" s="19"/>
      <c r="G189" s="21"/>
      <c r="H189" s="19"/>
      <c r="I189" s="21"/>
      <c r="J189" s="21">
        <v>89.118040133575207</v>
      </c>
      <c r="K189" s="21">
        <v>83.403024647530501</v>
      </c>
      <c r="L189" s="21">
        <v>84.408855632025194</v>
      </c>
      <c r="M189" s="21">
        <v>86.093497805589095</v>
      </c>
      <c r="N189" s="21">
        <v>83.662845567498394</v>
      </c>
      <c r="O189" s="21">
        <v>80.3066874620541</v>
      </c>
      <c r="P189" s="21">
        <v>80.074852262456204</v>
      </c>
      <c r="Q189" s="21">
        <v>79.826489104274799</v>
      </c>
      <c r="R189" s="21">
        <v>79.525750694119395</v>
      </c>
      <c r="S189" s="21">
        <v>79.243758101959799</v>
      </c>
      <c r="T189" s="21">
        <v>78.973334424270007</v>
      </c>
      <c r="U189" s="21">
        <v>78.709864048646807</v>
      </c>
      <c r="V189" s="21">
        <v>77.439097846698104</v>
      </c>
    </row>
    <row r="190" spans="1:22" ht="19.5" customHeight="1" x14ac:dyDescent="0.25">
      <c r="A190" s="1" t="s">
        <v>180</v>
      </c>
      <c r="B190" s="58"/>
      <c r="C190" s="60" t="s">
        <v>12</v>
      </c>
      <c r="D190" s="15"/>
      <c r="E190" s="60"/>
      <c r="F190" s="15"/>
      <c r="G190" s="17"/>
      <c r="H190" s="15"/>
      <c r="I190" s="17"/>
      <c r="J190" s="17">
        <v>94.122214234602396</v>
      </c>
      <c r="K190" s="17">
        <v>89.771455167490103</v>
      </c>
      <c r="L190" s="17">
        <v>93.010069219100899</v>
      </c>
      <c r="M190" s="17">
        <v>89.418431408223199</v>
      </c>
      <c r="N190" s="17">
        <v>85.106683194915604</v>
      </c>
      <c r="O190" s="17">
        <v>81.296284863381302</v>
      </c>
      <c r="P190" s="17">
        <v>81.264807757909793</v>
      </c>
      <c r="Q190" s="17">
        <v>81.265482799634995</v>
      </c>
      <c r="R190" s="17">
        <v>81.212491747508196</v>
      </c>
      <c r="S190" s="17">
        <v>81.178125289728996</v>
      </c>
      <c r="T190" s="17">
        <v>81.155123218001805</v>
      </c>
      <c r="U190" s="17">
        <v>81.138775036922596</v>
      </c>
      <c r="V190" s="17">
        <v>81.094386780666994</v>
      </c>
    </row>
    <row r="191" spans="1:22" ht="19.5" customHeight="1" x14ac:dyDescent="0.25">
      <c r="A191" s="1" t="s">
        <v>181</v>
      </c>
      <c r="B191" s="58"/>
      <c r="C191" s="58"/>
      <c r="D191" s="58" t="s">
        <v>13</v>
      </c>
      <c r="E191" s="58"/>
      <c r="F191" s="58"/>
      <c r="G191" s="58"/>
      <c r="H191" s="58"/>
      <c r="I191" s="58"/>
      <c r="J191" s="21">
        <v>94.013171623563693</v>
      </c>
      <c r="K191" s="21">
        <v>95.997854875485899</v>
      </c>
      <c r="L191" s="21">
        <v>97.086413191611598</v>
      </c>
      <c r="M191" s="21">
        <v>85.427541258503396</v>
      </c>
      <c r="N191" s="21">
        <v>77.640485158439404</v>
      </c>
      <c r="O191" s="21">
        <v>72.633344396224203</v>
      </c>
      <c r="P191" s="21">
        <v>72.948987176163101</v>
      </c>
      <c r="Q191" s="21">
        <v>73.284968527651898</v>
      </c>
      <c r="R191" s="21">
        <v>73.564457612074406</v>
      </c>
      <c r="S191" s="21">
        <v>73.852509501276401</v>
      </c>
      <c r="T191" s="21">
        <v>74.142646179258193</v>
      </c>
      <c r="U191" s="21">
        <v>74.430612919826103</v>
      </c>
      <c r="V191" s="21">
        <v>75.786322259368902</v>
      </c>
    </row>
    <row r="192" spans="1:22" ht="19.5" customHeight="1" x14ac:dyDescent="0.25">
      <c r="A192" s="1" t="s">
        <v>182</v>
      </c>
      <c r="B192" s="58"/>
      <c r="C192" s="58"/>
      <c r="D192" s="15" t="s">
        <v>16</v>
      </c>
      <c r="E192" s="60"/>
      <c r="F192" s="15"/>
      <c r="G192" s="17"/>
      <c r="H192" s="15"/>
      <c r="I192" s="17"/>
      <c r="J192" s="17">
        <v>97.939365905401104</v>
      </c>
      <c r="K192" s="17">
        <v>90.391045779407506</v>
      </c>
      <c r="L192" s="17">
        <v>95.313696135471204</v>
      </c>
      <c r="M192" s="17">
        <v>92.720448933472298</v>
      </c>
      <c r="N192" s="17">
        <v>88.798271207651993</v>
      </c>
      <c r="O192" s="17">
        <v>84.277564595424295</v>
      </c>
      <c r="P192" s="17">
        <v>84.2976703203109</v>
      </c>
      <c r="Q192" s="17">
        <v>84.353162298927202</v>
      </c>
      <c r="R192" s="17">
        <v>84.354599310542994</v>
      </c>
      <c r="S192" s="17">
        <v>84.3770226203074</v>
      </c>
      <c r="T192" s="17">
        <v>84.412934385690505</v>
      </c>
      <c r="U192" s="17">
        <v>84.457469958501306</v>
      </c>
      <c r="V192" s="17">
        <v>84.741272469785102</v>
      </c>
    </row>
    <row r="193" spans="1:22" ht="19.5" customHeight="1" x14ac:dyDescent="0.25">
      <c r="A193" s="1" t="s">
        <v>183</v>
      </c>
      <c r="B193" s="58"/>
      <c r="C193" s="58"/>
      <c r="D193" s="58"/>
      <c r="E193" s="58" t="s">
        <v>205</v>
      </c>
      <c r="F193" s="58"/>
      <c r="G193" s="58"/>
      <c r="H193" s="58"/>
      <c r="I193" s="58"/>
      <c r="J193" s="21">
        <v>98.247367338386397</v>
      </c>
      <c r="K193" s="21">
        <v>86.198529575647797</v>
      </c>
      <c r="L193" s="21">
        <v>93.875230335314797</v>
      </c>
      <c r="M193" s="21">
        <v>90.017014178448406</v>
      </c>
      <c r="N193" s="21">
        <v>83.458642033065402</v>
      </c>
      <c r="O193" s="21">
        <v>76.025224441805904</v>
      </c>
      <c r="P193" s="21">
        <v>76.874363054429395</v>
      </c>
      <c r="Q193" s="21">
        <v>77.755591072464398</v>
      </c>
      <c r="R193" s="21">
        <v>78.587447441084194</v>
      </c>
      <c r="S193" s="21">
        <v>79.438840658758707</v>
      </c>
      <c r="T193" s="21">
        <v>80.303114724513605</v>
      </c>
      <c r="U193" s="21">
        <v>81.175850783188693</v>
      </c>
      <c r="V193" s="21">
        <v>85.612771059222894</v>
      </c>
    </row>
    <row r="194" spans="1:22" ht="19.5" customHeight="1" x14ac:dyDescent="0.25">
      <c r="A194" s="1" t="s">
        <v>184</v>
      </c>
      <c r="B194" s="58"/>
      <c r="C194" s="58"/>
      <c r="D194" s="58"/>
      <c r="E194" s="60" t="s">
        <v>24</v>
      </c>
      <c r="F194" s="15"/>
      <c r="G194" s="17"/>
      <c r="H194" s="15"/>
      <c r="I194" s="17"/>
      <c r="J194" s="17">
        <v>96.153520419755793</v>
      </c>
      <c r="K194" s="17">
        <v>88.961383093441697</v>
      </c>
      <c r="L194" s="17">
        <v>85.806014825219094</v>
      </c>
      <c r="M194" s="17">
        <v>82.792944696738601</v>
      </c>
      <c r="N194" s="17">
        <v>87.1394453311446</v>
      </c>
      <c r="O194" s="17">
        <v>85.773846061480398</v>
      </c>
      <c r="P194" s="17">
        <v>85.560343891067205</v>
      </c>
      <c r="Q194" s="17">
        <v>85.376163097964195</v>
      </c>
      <c r="R194" s="17">
        <v>85.128127543967096</v>
      </c>
      <c r="S194" s="17">
        <v>84.892346652180606</v>
      </c>
      <c r="T194" s="17">
        <v>84.661235501401507</v>
      </c>
      <c r="U194" s="17">
        <v>84.429930516765097</v>
      </c>
      <c r="V194" s="17">
        <v>83.176507210211597</v>
      </c>
    </row>
    <row r="195" spans="1:22" ht="19.5" customHeight="1" x14ac:dyDescent="0.25">
      <c r="A195" s="1" t="s">
        <v>185</v>
      </c>
      <c r="B195" s="58"/>
      <c r="C195" s="58"/>
      <c r="D195" s="58"/>
      <c r="E195" s="58" t="s">
        <v>156</v>
      </c>
      <c r="F195" s="58"/>
      <c r="G195" s="58"/>
      <c r="H195" s="58"/>
      <c r="I195" s="58"/>
      <c r="J195" s="21">
        <v>99.150610097021598</v>
      </c>
      <c r="K195" s="21">
        <v>97.200749871741394</v>
      </c>
      <c r="L195" s="21">
        <v>105.811964923397</v>
      </c>
      <c r="M195" s="21">
        <v>105.26290478495601</v>
      </c>
      <c r="N195" s="21">
        <v>97.324536939610994</v>
      </c>
      <c r="O195" s="21">
        <v>93.779947508417905</v>
      </c>
      <c r="P195" s="21">
        <v>92.9208310211541</v>
      </c>
      <c r="Q195" s="21">
        <v>92.106927696670297</v>
      </c>
      <c r="R195" s="21">
        <v>91.241678292659003</v>
      </c>
      <c r="S195" s="21">
        <v>90.407225471505299</v>
      </c>
      <c r="T195" s="21">
        <v>89.595042687249205</v>
      </c>
      <c r="U195" s="21">
        <v>88.799677837249305</v>
      </c>
      <c r="V195" s="21">
        <v>85.011073130658204</v>
      </c>
    </row>
    <row r="196" spans="1:22" ht="19.5" customHeight="1" x14ac:dyDescent="0.25">
      <c r="A196" s="1" t="s">
        <v>186</v>
      </c>
      <c r="B196" s="58"/>
      <c r="C196" s="58"/>
      <c r="D196" s="15" t="s">
        <v>157</v>
      </c>
      <c r="E196" s="60"/>
      <c r="F196" s="15"/>
      <c r="G196" s="17"/>
      <c r="H196" s="15"/>
      <c r="I196" s="17"/>
      <c r="J196" s="17">
        <v>84.9036436203954</v>
      </c>
      <c r="K196" s="17">
        <v>85.100108368292595</v>
      </c>
      <c r="L196" s="17">
        <v>85.340511680143706</v>
      </c>
      <c r="M196" s="17">
        <v>83.4252615910776</v>
      </c>
      <c r="N196" s="17">
        <v>79.934157728909298</v>
      </c>
      <c r="O196" s="17">
        <v>78.458021119189794</v>
      </c>
      <c r="P196" s="17">
        <v>78.124716024785798</v>
      </c>
      <c r="Q196" s="17">
        <v>77.821712595629606</v>
      </c>
      <c r="R196" s="17">
        <v>77.467424922910993</v>
      </c>
      <c r="S196" s="17">
        <v>77.131140169984107</v>
      </c>
      <c r="T196" s="17">
        <v>76.805777745693007</v>
      </c>
      <c r="U196" s="17">
        <v>76.486769928418695</v>
      </c>
      <c r="V196" s="17">
        <v>74.933096742714795</v>
      </c>
    </row>
    <row r="197" spans="1:22" ht="19.5" customHeight="1" x14ac:dyDescent="0.25">
      <c r="A197" s="1" t="s">
        <v>187</v>
      </c>
      <c r="B197" s="58"/>
      <c r="C197" s="58"/>
      <c r="D197" s="58"/>
      <c r="E197" s="58" t="s">
        <v>35</v>
      </c>
      <c r="F197" s="58"/>
      <c r="G197" s="58"/>
      <c r="H197" s="58"/>
      <c r="I197" s="58"/>
      <c r="J197" s="21">
        <v>96.8806630191647</v>
      </c>
      <c r="K197" s="21">
        <v>98.162497133143304</v>
      </c>
      <c r="L197" s="21">
        <v>95.337496044456401</v>
      </c>
      <c r="M197" s="21">
        <v>87.947677163064697</v>
      </c>
      <c r="N197" s="21">
        <v>86.662176440786695</v>
      </c>
      <c r="O197" s="21">
        <v>84.678156312272193</v>
      </c>
      <c r="P197" s="21">
        <v>84.500506943923597</v>
      </c>
      <c r="Q197" s="21">
        <v>84.343962951304306</v>
      </c>
      <c r="R197" s="21">
        <v>84.120248872494798</v>
      </c>
      <c r="S197" s="21">
        <v>83.904559365729199</v>
      </c>
      <c r="T197" s="21">
        <v>83.689421949878195</v>
      </c>
      <c r="U197" s="21">
        <v>83.470048564397104</v>
      </c>
      <c r="V197" s="21">
        <v>82.256326578408505</v>
      </c>
    </row>
    <row r="198" spans="1:22" ht="19.5" customHeight="1" x14ac:dyDescent="0.25">
      <c r="A198" s="1" t="s">
        <v>188</v>
      </c>
      <c r="B198" s="58"/>
      <c r="C198" s="58"/>
      <c r="D198" s="58"/>
      <c r="E198" s="60" t="s">
        <v>40</v>
      </c>
      <c r="F198" s="15"/>
      <c r="G198" s="17"/>
      <c r="H198" s="15"/>
      <c r="I198" s="17"/>
      <c r="J198" s="17">
        <v>71.8058044482366</v>
      </c>
      <c r="K198" s="17">
        <v>70.815330031554893</v>
      </c>
      <c r="L198" s="17">
        <v>74.408000923435196</v>
      </c>
      <c r="M198" s="17">
        <v>78.479634481411296</v>
      </c>
      <c r="N198" s="17">
        <v>72.576525241105202</v>
      </c>
      <c r="O198" s="17">
        <v>71.6558003265568</v>
      </c>
      <c r="P198" s="17">
        <v>71.152273109417607</v>
      </c>
      <c r="Q198" s="17">
        <v>70.6891044437251</v>
      </c>
      <c r="R198" s="17">
        <v>70.192023987909707</v>
      </c>
      <c r="S198" s="17">
        <v>69.723858581995799</v>
      </c>
      <c r="T198" s="17">
        <v>69.277956198201394</v>
      </c>
      <c r="U198" s="17">
        <v>68.8499900733392</v>
      </c>
      <c r="V198" s="17">
        <v>66.924552762354693</v>
      </c>
    </row>
    <row r="199" spans="1:22" ht="19.5" customHeight="1" x14ac:dyDescent="0.25">
      <c r="A199" s="1" t="s">
        <v>189</v>
      </c>
      <c r="B199" s="58"/>
      <c r="C199" s="58"/>
      <c r="D199" s="58" t="s">
        <v>42</v>
      </c>
      <c r="E199" s="58"/>
      <c r="F199" s="58"/>
      <c r="G199" s="58"/>
      <c r="H199" s="58"/>
      <c r="I199" s="58"/>
      <c r="J199" s="21">
        <v>93.741943657486402</v>
      </c>
      <c r="K199" s="21">
        <v>100.549626082429</v>
      </c>
      <c r="L199" s="21">
        <v>82.690216188471894</v>
      </c>
      <c r="M199" s="21">
        <v>76.338305199651799</v>
      </c>
      <c r="N199" s="21">
        <v>80.994216038267396</v>
      </c>
      <c r="O199" s="21">
        <v>83.194435297464096</v>
      </c>
      <c r="P199" s="21">
        <v>83.173698014041804</v>
      </c>
      <c r="Q199" s="21">
        <v>83.1754594508552</v>
      </c>
      <c r="R199" s="21">
        <v>83.112624707401494</v>
      </c>
      <c r="S199" s="21">
        <v>83.059253524256505</v>
      </c>
      <c r="T199" s="21">
        <v>83.007981434326396</v>
      </c>
      <c r="U199" s="21">
        <v>82.954054606018801</v>
      </c>
      <c r="V199" s="21">
        <v>82.590209719988593</v>
      </c>
    </row>
    <row r="200" spans="1:22" ht="19.5" customHeight="1" x14ac:dyDescent="0.25">
      <c r="A200" s="1" t="s">
        <v>190</v>
      </c>
      <c r="B200" s="58"/>
      <c r="C200" s="58"/>
      <c r="D200" s="15" t="s">
        <v>158</v>
      </c>
      <c r="E200" s="60"/>
      <c r="F200" s="15"/>
      <c r="G200" s="17"/>
      <c r="H200" s="15"/>
      <c r="I200" s="17"/>
      <c r="J200" s="17">
        <v>78.330439152109406</v>
      </c>
      <c r="K200" s="17">
        <v>68.396060085489196</v>
      </c>
      <c r="L200" s="17">
        <v>66.964296847104407</v>
      </c>
      <c r="M200" s="17">
        <v>80.381967277156704</v>
      </c>
      <c r="N200" s="17">
        <v>81.004703357693799</v>
      </c>
      <c r="O200" s="17">
        <v>77.949388981014295</v>
      </c>
      <c r="P200" s="17">
        <v>77.282690307587103</v>
      </c>
      <c r="Q200" s="17">
        <v>76.495198855354502</v>
      </c>
      <c r="R200" s="17">
        <v>75.659366698709405</v>
      </c>
      <c r="S200" s="17">
        <v>74.843582636121795</v>
      </c>
      <c r="T200" s="17">
        <v>74.040861899296004</v>
      </c>
      <c r="U200" s="17">
        <v>73.2467991547921</v>
      </c>
      <c r="V200" s="17">
        <v>69.357988872414595</v>
      </c>
    </row>
    <row r="201" spans="1:22" ht="19.5" customHeight="1" x14ac:dyDescent="0.25">
      <c r="A201" s="1" t="s">
        <v>191</v>
      </c>
      <c r="B201" s="58"/>
      <c r="C201" s="58"/>
      <c r="D201" s="58" t="s">
        <v>159</v>
      </c>
      <c r="E201" s="58"/>
      <c r="F201" s="58"/>
      <c r="G201" s="58"/>
      <c r="H201" s="58"/>
      <c r="I201" s="58"/>
      <c r="J201" s="21">
        <v>82.265143941593607</v>
      </c>
      <c r="K201" s="21">
        <v>75.200077784977594</v>
      </c>
      <c r="L201" s="21">
        <v>72.628915667517802</v>
      </c>
      <c r="M201" s="21">
        <v>87.312113613663598</v>
      </c>
      <c r="N201" s="21">
        <v>88.921751280119906</v>
      </c>
      <c r="O201" s="21">
        <v>84.148955408946804</v>
      </c>
      <c r="P201" s="21">
        <v>84.235625466663393</v>
      </c>
      <c r="Q201" s="21">
        <v>83.491927248949196</v>
      </c>
      <c r="R201" s="21">
        <v>82.692445521748695</v>
      </c>
      <c r="S201" s="21">
        <v>81.911828202615794</v>
      </c>
      <c r="T201" s="21">
        <v>81.142526169293205</v>
      </c>
      <c r="U201" s="21">
        <v>80.379779166560596</v>
      </c>
      <c r="V201" s="21">
        <v>76.612837693967094</v>
      </c>
    </row>
    <row r="202" spans="1:22" ht="19.5" customHeight="1" x14ac:dyDescent="0.25">
      <c r="A202" s="1" t="s">
        <v>192</v>
      </c>
      <c r="B202" s="58"/>
      <c r="C202" s="58"/>
      <c r="D202" s="15" t="s">
        <v>57</v>
      </c>
      <c r="E202" s="60"/>
      <c r="F202" s="15"/>
      <c r="G202" s="17"/>
      <c r="H202" s="15"/>
      <c r="I202" s="17"/>
      <c r="J202" s="17">
        <v>93.4177810111008</v>
      </c>
      <c r="K202" s="17">
        <v>92.611797272271204</v>
      </c>
      <c r="L202" s="17">
        <v>103.637257630359</v>
      </c>
      <c r="M202" s="17">
        <v>100.572919193096</v>
      </c>
      <c r="N202" s="17">
        <v>95.399960390485603</v>
      </c>
      <c r="O202" s="17">
        <v>95.947339215603606</v>
      </c>
      <c r="P202" s="17">
        <v>97.279377769092306</v>
      </c>
      <c r="Q202" s="17">
        <v>95.501733377922804</v>
      </c>
      <c r="R202" s="17">
        <v>93.686688214695394</v>
      </c>
      <c r="S202" s="17">
        <v>91.919580016706405</v>
      </c>
      <c r="T202" s="17">
        <v>90.191162280893195</v>
      </c>
      <c r="U202" s="17">
        <v>88.495591227160503</v>
      </c>
      <c r="V202" s="17">
        <v>80.440930045201995</v>
      </c>
    </row>
    <row r="203" spans="1:22" ht="19.5" customHeight="1" x14ac:dyDescent="0.25">
      <c r="B203" s="58"/>
      <c r="C203" s="58"/>
      <c r="D203" s="58"/>
      <c r="E203" s="58"/>
      <c r="F203" s="58"/>
      <c r="G203" s="58"/>
      <c r="H203" s="58"/>
      <c r="I203" s="58"/>
      <c r="J203" s="58"/>
      <c r="K203" s="58"/>
      <c r="L203" s="58"/>
      <c r="M203" s="58"/>
      <c r="N203" s="58"/>
      <c r="O203" s="58"/>
      <c r="P203" s="58"/>
      <c r="Q203" s="58"/>
      <c r="R203" s="58"/>
      <c r="S203" s="58"/>
      <c r="T203" s="58"/>
      <c r="U203" s="58"/>
      <c r="V203" s="58"/>
    </row>
    <row r="204" spans="1:22" ht="19.5" customHeight="1" x14ac:dyDescent="0.25">
      <c r="B204" s="59" t="s">
        <v>201</v>
      </c>
      <c r="C204" s="58"/>
      <c r="D204" s="58"/>
      <c r="E204" s="58"/>
      <c r="F204" s="58"/>
      <c r="G204" s="58"/>
      <c r="H204" s="58"/>
      <c r="I204" s="58"/>
      <c r="J204" s="58"/>
      <c r="K204" s="58"/>
      <c r="L204" s="58"/>
      <c r="M204" s="58"/>
      <c r="N204" s="58"/>
      <c r="O204" s="58"/>
      <c r="P204" s="58"/>
      <c r="Q204" s="58"/>
      <c r="R204" s="58"/>
      <c r="S204" s="58"/>
      <c r="T204" s="58"/>
      <c r="U204" s="58"/>
      <c r="V204" s="58"/>
    </row>
    <row r="205" spans="1:22" ht="19.5" customHeight="1" x14ac:dyDescent="0.25">
      <c r="A205" s="1" t="s">
        <v>193</v>
      </c>
      <c r="B205" s="15" t="s">
        <v>160</v>
      </c>
      <c r="C205" s="16"/>
      <c r="D205" s="15"/>
      <c r="E205" s="16"/>
      <c r="F205" s="15"/>
      <c r="G205" s="17"/>
      <c r="H205" s="15"/>
      <c r="I205" s="17"/>
      <c r="J205" s="17">
        <v>108.24711509111199</v>
      </c>
      <c r="K205" s="17">
        <v>97.867946024006002</v>
      </c>
      <c r="L205" s="17">
        <v>94.0323089848156</v>
      </c>
      <c r="M205" s="17">
        <v>97.285144477110606</v>
      </c>
      <c r="N205" s="17">
        <v>101.858304838056</v>
      </c>
      <c r="O205" s="17">
        <v>103.879033769762</v>
      </c>
      <c r="P205" s="17">
        <v>105.64575612149</v>
      </c>
      <c r="Q205" s="17">
        <v>107.416149907522</v>
      </c>
      <c r="R205" s="17">
        <v>109.30383247011</v>
      </c>
      <c r="S205" s="17">
        <v>111.214873089462</v>
      </c>
      <c r="T205" s="17">
        <v>113.15936338657799</v>
      </c>
      <c r="U205" s="17">
        <v>115.144492139794</v>
      </c>
      <c r="V205" s="17">
        <v>125.79705127612399</v>
      </c>
    </row>
    <row r="206" spans="1:22" ht="19.5" customHeight="1" x14ac:dyDescent="0.25">
      <c r="A206" s="1" t="s">
        <v>195</v>
      </c>
      <c r="B206" s="22"/>
      <c r="C206" s="58" t="s">
        <v>161</v>
      </c>
      <c r="D206" s="22"/>
      <c r="E206" s="58"/>
      <c r="F206" s="58"/>
      <c r="G206" s="58"/>
      <c r="H206" s="58"/>
      <c r="I206" s="58"/>
      <c r="J206" s="21">
        <v>-1.36648846389518</v>
      </c>
      <c r="K206" s="21">
        <v>-9.5884024792437295</v>
      </c>
      <c r="L206" s="21">
        <v>-3.9191964223399101</v>
      </c>
      <c r="M206" s="21">
        <v>3.4592742934987002</v>
      </c>
      <c r="N206" s="21">
        <v>4.7007797393171096</v>
      </c>
      <c r="O206" s="21">
        <v>1.98386271489426</v>
      </c>
      <c r="P206" s="21">
        <v>1.7007496966564299</v>
      </c>
      <c r="Q206" s="21">
        <v>1.67578315592336</v>
      </c>
      <c r="R206" s="21">
        <v>1.75735451718675</v>
      </c>
      <c r="S206" s="21">
        <v>1.7483747606692499</v>
      </c>
      <c r="T206" s="21">
        <v>1.7484085024776199</v>
      </c>
      <c r="U206" s="21">
        <v>1.75427706007405</v>
      </c>
      <c r="V206" s="21">
        <v>1.80773899018865</v>
      </c>
    </row>
    <row r="207" spans="1:22" ht="19.5" customHeight="1" x14ac:dyDescent="0.25">
      <c r="A207" s="1" t="s">
        <v>194</v>
      </c>
      <c r="B207" s="15" t="s">
        <v>162</v>
      </c>
      <c r="C207" s="16"/>
      <c r="D207" s="15"/>
      <c r="E207" s="16"/>
      <c r="F207" s="15"/>
      <c r="G207" s="17"/>
      <c r="H207" s="15"/>
      <c r="I207" s="17"/>
      <c r="J207" s="17">
        <v>107.51791577233701</v>
      </c>
      <c r="K207" s="17">
        <v>108.68475368838401</v>
      </c>
      <c r="L207" s="17">
        <v>110.071242639557</v>
      </c>
      <c r="M207" s="17">
        <v>111.843624055484</v>
      </c>
      <c r="N207" s="17">
        <v>114.236668973007</v>
      </c>
      <c r="O207" s="17">
        <v>116.00340283148</v>
      </c>
      <c r="P207" s="17">
        <v>118.149385705927</v>
      </c>
      <c r="Q207" s="17">
        <v>120.512373420046</v>
      </c>
      <c r="R207" s="17">
        <v>122.922620888446</v>
      </c>
      <c r="S207" s="17">
        <v>125.381073306215</v>
      </c>
      <c r="T207" s="17">
        <v>127.88869477234</v>
      </c>
      <c r="U207" s="17">
        <v>130.44646866778601</v>
      </c>
      <c r="V207" s="17">
        <v>144.023441901333</v>
      </c>
    </row>
    <row r="208" spans="1:22" ht="19.5" customHeight="1" x14ac:dyDescent="0.25">
      <c r="A208" s="1" t="s">
        <v>196</v>
      </c>
      <c r="B208" s="22"/>
      <c r="C208" s="58" t="s">
        <v>161</v>
      </c>
      <c r="D208" s="58"/>
      <c r="E208" s="58"/>
      <c r="F208" s="58"/>
      <c r="G208" s="58"/>
      <c r="H208" s="58"/>
      <c r="I208" s="58"/>
      <c r="J208" s="21">
        <v>1.7935285340539699</v>
      </c>
      <c r="K208" s="21">
        <v>1.08524975364823</v>
      </c>
      <c r="L208" s="21">
        <v>1.2756977442744699</v>
      </c>
      <c r="M208" s="21">
        <v>1.6102129615551899</v>
      </c>
      <c r="N208" s="21">
        <v>2.1396346351722602</v>
      </c>
      <c r="O208" s="21">
        <v>1.54655582516194</v>
      </c>
      <c r="P208" s="21">
        <v>1.84993096932209</v>
      </c>
      <c r="Q208" s="21">
        <v>2.00000000000002</v>
      </c>
      <c r="R208" s="21">
        <v>1.99999999999998</v>
      </c>
      <c r="S208" s="21">
        <v>2</v>
      </c>
      <c r="T208" s="21">
        <v>1.99999999999998</v>
      </c>
      <c r="U208" s="21">
        <v>2.00000000000002</v>
      </c>
      <c r="V208" s="21">
        <v>2</v>
      </c>
    </row>
    <row r="209" spans="2:22" ht="19.5" customHeight="1" thickBot="1" x14ac:dyDescent="0.3">
      <c r="B209" s="46"/>
      <c r="C209" s="46"/>
      <c r="D209" s="46"/>
      <c r="E209" s="46"/>
      <c r="F209" s="46"/>
      <c r="G209" s="46"/>
      <c r="H209" s="46"/>
      <c r="I209" s="46"/>
      <c r="J209" s="46"/>
      <c r="K209" s="46"/>
      <c r="L209" s="46"/>
      <c r="M209" s="46"/>
      <c r="N209" s="46"/>
      <c r="O209" s="46"/>
      <c r="P209" s="46"/>
      <c r="Q209" s="46"/>
      <c r="R209" s="46"/>
      <c r="S209" s="46"/>
      <c r="T209" s="46"/>
      <c r="U209" s="46"/>
      <c r="V209" s="46"/>
    </row>
    <row r="210" spans="2:22" ht="19.5" customHeight="1" thickTop="1" x14ac:dyDescent="0.25">
      <c r="B210" s="58"/>
      <c r="C210" s="58"/>
      <c r="D210" s="58"/>
      <c r="E210" s="58"/>
      <c r="F210" s="58"/>
      <c r="G210" s="58"/>
      <c r="H210" s="58"/>
      <c r="I210" s="58"/>
      <c r="J210" s="58"/>
      <c r="K210" s="58"/>
      <c r="L210" s="58"/>
      <c r="M210" s="58"/>
      <c r="N210" s="58"/>
      <c r="O210" s="58"/>
      <c r="P210" s="58"/>
      <c r="Q210" s="58"/>
      <c r="R210" s="58"/>
      <c r="S210" s="58"/>
      <c r="T210" s="58"/>
      <c r="U210" s="58"/>
      <c r="V210" s="58"/>
    </row>
    <row r="211" spans="2:22" ht="19.5" customHeight="1" x14ac:dyDescent="0.3">
      <c r="B211" s="58"/>
      <c r="C211" s="58"/>
      <c r="D211" s="58"/>
      <c r="E211" s="58"/>
      <c r="F211" s="58"/>
      <c r="G211" s="58"/>
      <c r="H211" s="58"/>
      <c r="I211" s="58"/>
      <c r="J211" s="58"/>
      <c r="K211" s="58"/>
      <c r="L211" s="58"/>
      <c r="M211" s="58"/>
      <c r="N211" s="58"/>
      <c r="O211" s="58"/>
      <c r="P211" s="58"/>
      <c r="Q211" s="58"/>
      <c r="R211" s="58"/>
      <c r="S211" s="58"/>
      <c r="T211" s="58"/>
      <c r="U211" s="58"/>
      <c r="V211" s="62" t="str">
        <f>V157</f>
        <v>Next update:  October 2019</v>
      </c>
    </row>
    <row r="212" spans="2:22" ht="19.5" customHeight="1" x14ac:dyDescent="0.25">
      <c r="B212" s="58"/>
      <c r="C212" s="58"/>
      <c r="D212" s="58"/>
      <c r="E212" s="58"/>
      <c r="F212" s="58"/>
      <c r="G212" s="58"/>
      <c r="H212" s="58"/>
      <c r="I212" s="58"/>
      <c r="J212" s="58"/>
      <c r="K212" s="58"/>
      <c r="L212" s="58"/>
      <c r="M212" s="58"/>
      <c r="N212" s="58"/>
      <c r="O212" s="58"/>
      <c r="P212" s="58"/>
      <c r="Q212" s="58"/>
      <c r="R212" s="58"/>
      <c r="S212" s="58"/>
      <c r="T212" s="58"/>
      <c r="U212" s="58"/>
      <c r="V212" s="58"/>
    </row>
    <row r="213" spans="2:22" ht="19.5" customHeight="1" x14ac:dyDescent="0.25">
      <c r="B213" s="58"/>
      <c r="C213" s="58"/>
      <c r="D213" s="58"/>
      <c r="E213" s="58"/>
      <c r="F213" s="58"/>
      <c r="G213" s="58"/>
      <c r="H213" s="58"/>
      <c r="I213" s="58"/>
      <c r="J213" s="58"/>
      <c r="K213" s="58"/>
      <c r="L213" s="58"/>
      <c r="M213" s="58"/>
      <c r="N213" s="58"/>
      <c r="O213" s="58"/>
      <c r="P213" s="58"/>
      <c r="Q213" s="58"/>
      <c r="R213" s="58"/>
      <c r="S213" s="58"/>
      <c r="T213" s="58"/>
      <c r="U213" s="58"/>
      <c r="V213" s="58"/>
    </row>
    <row r="214" spans="2:22" ht="19.5" customHeight="1" x14ac:dyDescent="0.25">
      <c r="B214" s="58"/>
      <c r="C214" s="58"/>
      <c r="D214" s="58"/>
      <c r="E214" s="58"/>
      <c r="F214" s="58"/>
      <c r="G214" s="58"/>
      <c r="H214" s="58"/>
      <c r="I214" s="58"/>
      <c r="J214" s="58"/>
      <c r="K214" s="58"/>
      <c r="L214" s="58"/>
      <c r="M214" s="58"/>
      <c r="N214" s="58"/>
      <c r="O214" s="58"/>
      <c r="P214" s="58"/>
      <c r="Q214" s="58"/>
      <c r="R214" s="58"/>
      <c r="S214" s="58"/>
      <c r="T214" s="58"/>
      <c r="U214" s="58"/>
      <c r="V214" s="58"/>
    </row>
    <row r="215" spans="2:22" ht="19.5" customHeight="1" x14ac:dyDescent="0.25">
      <c r="B215" s="58"/>
      <c r="C215" s="58"/>
      <c r="D215" s="58"/>
      <c r="E215" s="58"/>
      <c r="F215" s="58"/>
      <c r="G215" s="58"/>
      <c r="H215" s="58"/>
      <c r="I215" s="58"/>
      <c r="J215" s="58"/>
      <c r="K215" s="58"/>
      <c r="L215" s="58"/>
      <c r="M215" s="58"/>
      <c r="N215" s="58"/>
      <c r="O215" s="58"/>
      <c r="P215" s="58"/>
      <c r="Q215" s="58"/>
      <c r="R215" s="58"/>
      <c r="S215" s="58"/>
      <c r="T215" s="58"/>
      <c r="U215" s="58"/>
      <c r="V215" s="58"/>
    </row>
    <row r="216" spans="2:22" ht="19.5" customHeight="1" x14ac:dyDescent="0.25">
      <c r="B216" s="58"/>
      <c r="C216" s="58"/>
      <c r="D216" s="58"/>
      <c r="E216" s="58"/>
      <c r="F216" s="58"/>
      <c r="G216" s="58"/>
      <c r="H216" s="58"/>
      <c r="I216" s="58"/>
      <c r="J216" s="58"/>
      <c r="K216" s="58"/>
      <c r="L216" s="58"/>
      <c r="M216" s="58"/>
      <c r="N216" s="58"/>
      <c r="O216" s="58"/>
      <c r="P216" s="58"/>
      <c r="Q216" s="58"/>
      <c r="R216" s="58"/>
      <c r="S216" s="58"/>
      <c r="T216" s="58"/>
      <c r="U216" s="58"/>
      <c r="V216" s="58"/>
    </row>
    <row r="217" spans="2:22" ht="19.5" customHeight="1" x14ac:dyDescent="0.25">
      <c r="B217" s="58"/>
      <c r="C217" s="58"/>
      <c r="D217" s="58"/>
      <c r="E217" s="58"/>
      <c r="F217" s="58"/>
      <c r="G217" s="58"/>
      <c r="H217" s="58"/>
      <c r="I217" s="58"/>
      <c r="J217" s="58"/>
      <c r="K217" s="58"/>
      <c r="L217" s="58"/>
      <c r="M217" s="58"/>
      <c r="N217" s="58"/>
      <c r="O217" s="58"/>
      <c r="P217" s="58"/>
      <c r="Q217" s="58"/>
      <c r="R217" s="58"/>
      <c r="S217" s="58"/>
      <c r="T217" s="58"/>
      <c r="U217" s="58"/>
      <c r="V217" s="58"/>
    </row>
    <row r="218" spans="2:22" ht="19.5" customHeight="1" x14ac:dyDescent="0.25">
      <c r="B218" s="58"/>
      <c r="C218" s="58"/>
      <c r="D218" s="58"/>
      <c r="E218" s="58"/>
      <c r="F218" s="58"/>
      <c r="G218" s="58"/>
      <c r="H218" s="58"/>
      <c r="I218" s="58"/>
      <c r="J218" s="58"/>
      <c r="K218" s="58"/>
      <c r="L218" s="58"/>
      <c r="M218" s="58"/>
      <c r="N218" s="58"/>
      <c r="O218" s="58"/>
      <c r="P218" s="58"/>
      <c r="Q218" s="58"/>
      <c r="R218" s="58"/>
      <c r="S218" s="58"/>
      <c r="T218" s="58"/>
      <c r="U218" s="58"/>
      <c r="V218" s="58"/>
    </row>
    <row r="219" spans="2:22" ht="19.5" customHeight="1" x14ac:dyDescent="0.25">
      <c r="B219" s="58"/>
      <c r="C219" s="58"/>
      <c r="D219" s="58"/>
      <c r="E219" s="58"/>
      <c r="F219" s="58"/>
      <c r="G219" s="58"/>
      <c r="H219" s="58"/>
      <c r="I219" s="58"/>
      <c r="J219" s="58"/>
      <c r="K219" s="58"/>
      <c r="L219" s="58"/>
      <c r="M219" s="58"/>
      <c r="N219" s="58"/>
      <c r="O219" s="58"/>
      <c r="P219" s="58"/>
      <c r="Q219" s="58"/>
      <c r="R219" s="58"/>
      <c r="S219" s="58"/>
      <c r="T219" s="58"/>
      <c r="U219" s="58"/>
      <c r="V219" s="58"/>
    </row>
    <row r="220" spans="2:22" ht="19.5" customHeight="1" x14ac:dyDescent="0.25">
      <c r="B220" s="58"/>
      <c r="C220" s="58"/>
      <c r="D220" s="58"/>
      <c r="E220" s="58"/>
      <c r="F220" s="58"/>
      <c r="G220" s="58"/>
      <c r="H220" s="58"/>
      <c r="I220" s="58"/>
      <c r="J220" s="58"/>
      <c r="K220" s="58"/>
      <c r="L220" s="58"/>
      <c r="M220" s="58"/>
      <c r="N220" s="58"/>
      <c r="O220" s="58"/>
      <c r="P220" s="58"/>
      <c r="Q220" s="58"/>
      <c r="R220" s="58"/>
      <c r="S220" s="58"/>
      <c r="T220" s="58"/>
      <c r="U220" s="58"/>
      <c r="V220" s="58"/>
    </row>
    <row r="221" spans="2:22" ht="19.5" customHeight="1" x14ac:dyDescent="0.25">
      <c r="B221" s="58"/>
      <c r="C221" s="58"/>
      <c r="D221" s="58"/>
      <c r="E221" s="58"/>
      <c r="F221" s="58"/>
      <c r="G221" s="58"/>
      <c r="H221" s="58"/>
      <c r="I221" s="58"/>
      <c r="J221" s="58"/>
      <c r="K221" s="58"/>
      <c r="L221" s="58"/>
      <c r="M221" s="58"/>
      <c r="N221" s="58"/>
      <c r="O221" s="58"/>
      <c r="P221" s="58"/>
      <c r="Q221" s="58"/>
      <c r="R221" s="58"/>
      <c r="S221" s="58"/>
      <c r="T221" s="58"/>
      <c r="U221" s="58"/>
      <c r="V221" s="58"/>
    </row>
    <row r="222" spans="2:22" ht="19.5" customHeight="1" x14ac:dyDescent="0.25">
      <c r="B222" s="58"/>
      <c r="C222" s="58"/>
      <c r="D222" s="58"/>
      <c r="E222" s="58"/>
      <c r="F222" s="58"/>
      <c r="G222" s="58"/>
      <c r="H222" s="58"/>
      <c r="I222" s="58"/>
      <c r="J222" s="58"/>
      <c r="K222" s="58"/>
      <c r="L222" s="58"/>
      <c r="M222" s="58"/>
      <c r="N222" s="58"/>
      <c r="O222" s="58"/>
      <c r="P222" s="58"/>
      <c r="Q222" s="58"/>
      <c r="R222" s="58"/>
      <c r="S222" s="58"/>
      <c r="T222" s="58"/>
      <c r="U222" s="58"/>
      <c r="V222" s="58"/>
    </row>
    <row r="223" spans="2:22" ht="19.5" customHeight="1" x14ac:dyDescent="0.25">
      <c r="B223" s="58"/>
      <c r="C223" s="58"/>
      <c r="D223" s="58"/>
      <c r="E223" s="58"/>
      <c r="F223" s="58"/>
      <c r="G223" s="58"/>
      <c r="H223" s="58"/>
      <c r="I223" s="58"/>
      <c r="J223" s="58"/>
      <c r="K223" s="58"/>
      <c r="L223" s="58"/>
      <c r="M223" s="58"/>
      <c r="N223" s="58"/>
      <c r="O223" s="58"/>
      <c r="P223" s="58"/>
      <c r="Q223" s="58"/>
      <c r="R223" s="58"/>
      <c r="S223" s="58"/>
      <c r="T223" s="58"/>
      <c r="U223" s="58"/>
      <c r="V223" s="58"/>
    </row>
    <row r="224" spans="2:22" ht="19.5" customHeight="1" x14ac:dyDescent="0.25">
      <c r="B224" s="58"/>
      <c r="C224" s="58"/>
      <c r="D224" s="58"/>
      <c r="E224" s="58"/>
      <c r="F224" s="58"/>
      <c r="G224" s="58"/>
      <c r="H224" s="58"/>
      <c r="I224" s="58"/>
      <c r="J224" s="58"/>
      <c r="K224" s="58"/>
      <c r="L224" s="58"/>
      <c r="M224" s="58"/>
      <c r="N224" s="58"/>
      <c r="O224" s="58"/>
      <c r="P224" s="58"/>
      <c r="Q224" s="58"/>
      <c r="R224" s="58"/>
      <c r="S224" s="58"/>
      <c r="T224" s="58"/>
      <c r="U224" s="58"/>
      <c r="V224" s="58"/>
    </row>
    <row r="225" spans="1:22" ht="19.5" customHeight="1" x14ac:dyDescent="0.25">
      <c r="B225" s="58"/>
      <c r="C225" s="58"/>
      <c r="D225" s="58"/>
      <c r="E225" s="58"/>
      <c r="F225" s="58"/>
      <c r="G225" s="58"/>
      <c r="H225" s="58"/>
      <c r="I225" s="58"/>
      <c r="J225" s="58"/>
      <c r="K225" s="58"/>
      <c r="L225" s="58"/>
      <c r="M225" s="58"/>
      <c r="N225" s="58"/>
      <c r="O225" s="58"/>
      <c r="P225" s="58"/>
      <c r="Q225" s="58"/>
      <c r="R225" s="58"/>
      <c r="S225" s="58"/>
      <c r="T225" s="58"/>
      <c r="U225" s="58"/>
      <c r="V225" s="58"/>
    </row>
    <row r="226" spans="1:22" ht="19.5" customHeight="1" x14ac:dyDescent="0.25">
      <c r="B226" s="58"/>
      <c r="C226" s="58"/>
      <c r="D226" s="58"/>
      <c r="E226" s="58"/>
      <c r="F226" s="58"/>
      <c r="G226" s="58"/>
      <c r="H226" s="58"/>
      <c r="I226" s="58"/>
      <c r="J226" s="58"/>
      <c r="K226" s="58"/>
      <c r="L226" s="58"/>
      <c r="M226" s="58"/>
      <c r="N226" s="58"/>
      <c r="O226" s="58"/>
      <c r="P226" s="58"/>
      <c r="Q226" s="58"/>
      <c r="R226" s="58"/>
      <c r="S226" s="58"/>
      <c r="T226" s="58"/>
      <c r="U226" s="58"/>
      <c r="V226" s="58"/>
    </row>
    <row r="227" spans="1:22" ht="19.5" customHeight="1" x14ac:dyDescent="0.25">
      <c r="B227" s="58"/>
      <c r="C227" s="58"/>
      <c r="D227" s="58"/>
      <c r="E227" s="58"/>
      <c r="F227" s="58"/>
      <c r="G227" s="58"/>
      <c r="H227" s="58"/>
      <c r="I227" s="58"/>
      <c r="J227" s="58"/>
      <c r="K227" s="58"/>
      <c r="L227" s="58"/>
      <c r="M227" s="58"/>
      <c r="N227" s="58"/>
      <c r="O227" s="58"/>
      <c r="P227" s="58"/>
      <c r="Q227" s="58"/>
      <c r="R227" s="58"/>
      <c r="S227" s="58"/>
      <c r="T227" s="58"/>
      <c r="U227" s="58"/>
      <c r="V227" s="58"/>
    </row>
    <row r="228" spans="1:22" ht="19.5" customHeight="1" x14ac:dyDescent="0.25">
      <c r="B228" s="58"/>
      <c r="C228" s="58"/>
      <c r="D228" s="58"/>
      <c r="E228" s="58"/>
      <c r="F228" s="58"/>
      <c r="G228" s="58"/>
      <c r="H228" s="58"/>
      <c r="I228" s="58"/>
      <c r="J228" s="58"/>
      <c r="K228" s="58"/>
      <c r="L228" s="58"/>
      <c r="M228" s="58"/>
      <c r="N228" s="58"/>
      <c r="O228" s="58"/>
      <c r="P228" s="58"/>
      <c r="Q228" s="58"/>
      <c r="R228" s="58"/>
      <c r="S228" s="58"/>
      <c r="T228" s="58"/>
      <c r="U228" s="58"/>
      <c r="V228" s="58"/>
    </row>
    <row r="229" spans="1:22" ht="19.5" customHeight="1" x14ac:dyDescent="0.2"/>
    <row r="230" spans="1:22" ht="19.5" customHeight="1" x14ac:dyDescent="0.2">
      <c r="B230" s="64"/>
      <c r="C230" s="64"/>
      <c r="D230" s="64"/>
      <c r="E230" s="64"/>
      <c r="F230" s="64"/>
      <c r="G230" s="65"/>
      <c r="H230" s="66"/>
      <c r="I230" s="65"/>
      <c r="J230" s="65"/>
      <c r="K230" s="65"/>
      <c r="L230" s="65"/>
      <c r="M230" s="65"/>
      <c r="N230" s="65"/>
    </row>
    <row r="231" spans="1:22" ht="19.5" customHeight="1" x14ac:dyDescent="0.2">
      <c r="B231" s="67"/>
      <c r="C231" s="67"/>
      <c r="D231" s="67"/>
      <c r="E231" s="67"/>
      <c r="F231" s="67"/>
      <c r="G231" s="65"/>
      <c r="H231" s="66"/>
      <c r="I231" s="65"/>
      <c r="J231" s="65"/>
      <c r="K231" s="65"/>
      <c r="L231" s="65"/>
      <c r="M231" s="65"/>
      <c r="N231" s="65"/>
    </row>
    <row r="232" spans="1:22" ht="19.5" customHeight="1" x14ac:dyDescent="0.2">
      <c r="B232" s="68"/>
      <c r="C232" s="68"/>
      <c r="D232" s="68"/>
      <c r="E232" s="68"/>
      <c r="F232" s="68"/>
      <c r="G232" s="65"/>
      <c r="H232" s="66"/>
      <c r="I232" s="65"/>
      <c r="J232" s="65"/>
      <c r="K232" s="65"/>
      <c r="L232" s="65"/>
      <c r="M232" s="65"/>
      <c r="N232" s="65"/>
    </row>
    <row r="233" spans="1:22" s="71" customFormat="1" ht="19.5" customHeight="1" x14ac:dyDescent="0.2">
      <c r="A233" s="69"/>
      <c r="B233" s="68"/>
      <c r="C233" s="68"/>
      <c r="D233" s="68"/>
      <c r="E233" s="68"/>
      <c r="F233" s="68"/>
      <c r="G233" s="65"/>
      <c r="H233" s="66"/>
      <c r="I233" s="65"/>
      <c r="J233" s="65"/>
      <c r="K233" s="65"/>
      <c r="L233" s="70"/>
      <c r="M233" s="70"/>
      <c r="N233" s="70"/>
    </row>
    <row r="234" spans="1:22" ht="19.5" customHeight="1" x14ac:dyDescent="0.2">
      <c r="B234" s="68"/>
      <c r="C234" s="68"/>
      <c r="D234" s="68"/>
      <c r="E234" s="68"/>
      <c r="F234" s="68"/>
      <c r="G234" s="65"/>
      <c r="H234" s="66"/>
      <c r="I234" s="65"/>
      <c r="J234" s="65"/>
      <c r="K234" s="65"/>
      <c r="L234" s="65"/>
      <c r="M234" s="65"/>
      <c r="N234" s="65"/>
    </row>
    <row r="235" spans="1:22" ht="19.5" customHeight="1" x14ac:dyDescent="0.2">
      <c r="B235" s="67"/>
      <c r="C235" s="67"/>
      <c r="D235" s="67"/>
      <c r="E235" s="67"/>
      <c r="F235" s="67"/>
      <c r="G235" s="70"/>
      <c r="H235" s="72"/>
      <c r="I235" s="70"/>
      <c r="J235" s="70"/>
      <c r="K235" s="70"/>
      <c r="L235" s="65"/>
      <c r="M235" s="65"/>
      <c r="N235" s="65"/>
    </row>
    <row r="236" spans="1:22" ht="19.5" customHeight="1" x14ac:dyDescent="0.2"/>
    <row r="237" spans="1:22" ht="19.5" customHeight="1" x14ac:dyDescent="0.2"/>
    <row r="238" spans="1:22" ht="19.5" customHeight="1" x14ac:dyDescent="0.2">
      <c r="B238" s="64"/>
      <c r="C238" s="64"/>
      <c r="D238" s="64"/>
      <c r="E238" s="64"/>
      <c r="F238" s="64"/>
      <c r="G238" s="65"/>
      <c r="H238" s="66"/>
      <c r="I238" s="65"/>
      <c r="J238" s="65"/>
      <c r="K238" s="65"/>
      <c r="L238" s="65"/>
      <c r="M238" s="65"/>
      <c r="N238" s="65"/>
    </row>
    <row r="239" spans="1:22" ht="19.5" customHeight="1" x14ac:dyDescent="0.2">
      <c r="B239" s="68"/>
      <c r="C239" s="68"/>
      <c r="D239" s="68"/>
      <c r="E239" s="68"/>
      <c r="F239" s="68"/>
      <c r="G239" s="65"/>
      <c r="H239" s="66"/>
      <c r="I239" s="65"/>
      <c r="J239" s="65"/>
      <c r="K239" s="65"/>
      <c r="L239" s="65"/>
      <c r="M239" s="65"/>
      <c r="N239" s="65"/>
    </row>
    <row r="240" spans="1:22" ht="19.5" customHeight="1" x14ac:dyDescent="0.2">
      <c r="B240" s="68"/>
      <c r="C240" s="68"/>
      <c r="D240" s="68"/>
      <c r="E240" s="68"/>
      <c r="F240" s="68"/>
      <c r="G240" s="65"/>
      <c r="H240" s="66"/>
      <c r="I240" s="65"/>
      <c r="J240" s="65"/>
      <c r="K240" s="65"/>
      <c r="L240" s="65"/>
      <c r="M240" s="65"/>
      <c r="N240" s="65"/>
    </row>
    <row r="241" spans="2:14" ht="19.5" customHeight="1" x14ac:dyDescent="0.2">
      <c r="B241" s="68"/>
      <c r="C241" s="68"/>
      <c r="D241" s="68"/>
      <c r="E241" s="68"/>
      <c r="F241" s="68"/>
      <c r="G241" s="65"/>
      <c r="H241" s="66"/>
      <c r="I241" s="65"/>
      <c r="J241" s="65"/>
      <c r="K241" s="65"/>
      <c r="L241" s="65"/>
      <c r="M241" s="65"/>
      <c r="N241" s="65"/>
    </row>
    <row r="242" spans="2:14" ht="19.5" customHeight="1" x14ac:dyDescent="0.2">
      <c r="B242" s="68"/>
      <c r="C242" s="68"/>
      <c r="D242" s="68"/>
      <c r="E242" s="68"/>
      <c r="F242" s="68"/>
      <c r="G242" s="65"/>
      <c r="H242" s="66"/>
      <c r="I242" s="65"/>
      <c r="J242" s="65"/>
      <c r="K242" s="65"/>
      <c r="L242" s="65"/>
      <c r="M242" s="65"/>
      <c r="N242" s="65"/>
    </row>
    <row r="243" spans="2:14" ht="19.5" customHeight="1" x14ac:dyDescent="0.2">
      <c r="B243" s="68"/>
      <c r="C243" s="68"/>
      <c r="D243" s="68"/>
      <c r="E243" s="68"/>
      <c r="F243" s="68"/>
      <c r="G243" s="65"/>
      <c r="H243" s="66"/>
      <c r="I243" s="65"/>
      <c r="J243" s="65"/>
      <c r="K243" s="65"/>
      <c r="L243" s="65"/>
      <c r="M243" s="65"/>
      <c r="N243" s="65"/>
    </row>
    <row r="244" spans="2:14" ht="19.5" customHeight="1" x14ac:dyDescent="0.2">
      <c r="B244" s="68"/>
      <c r="C244" s="68"/>
      <c r="D244" s="68"/>
      <c r="E244" s="68"/>
      <c r="F244" s="68"/>
      <c r="G244" s="65"/>
      <c r="H244" s="66"/>
      <c r="I244" s="65"/>
      <c r="J244" s="65"/>
      <c r="K244" s="65"/>
      <c r="L244" s="65"/>
      <c r="M244" s="65"/>
      <c r="N244" s="65"/>
    </row>
    <row r="245" spans="2:14" ht="19.5" customHeight="1" x14ac:dyDescent="0.2">
      <c r="B245" s="68"/>
      <c r="C245" s="68"/>
      <c r="D245" s="68"/>
      <c r="E245" s="68"/>
      <c r="F245" s="68"/>
      <c r="G245" s="65"/>
      <c r="H245" s="66"/>
      <c r="I245" s="65"/>
      <c r="J245" s="65"/>
      <c r="K245" s="65"/>
      <c r="L245" s="65"/>
      <c r="M245" s="65"/>
      <c r="N245" s="65"/>
    </row>
    <row r="246" spans="2:14" ht="19.5" customHeight="1" x14ac:dyDescent="0.2">
      <c r="B246" s="68"/>
      <c r="C246" s="68"/>
      <c r="D246" s="68"/>
      <c r="E246" s="68"/>
      <c r="F246" s="68"/>
      <c r="G246" s="65"/>
      <c r="H246" s="66"/>
      <c r="I246" s="65"/>
      <c r="J246" s="65"/>
      <c r="K246" s="65"/>
      <c r="L246" s="65"/>
      <c r="M246" s="65"/>
      <c r="N246" s="65"/>
    </row>
    <row r="247" spans="2:14" ht="19.5" customHeight="1" x14ac:dyDescent="0.2">
      <c r="B247" s="68"/>
      <c r="C247" s="68"/>
      <c r="D247" s="68"/>
      <c r="E247" s="68"/>
      <c r="F247" s="68"/>
      <c r="G247" s="65"/>
      <c r="H247" s="66"/>
      <c r="I247" s="65"/>
      <c r="J247" s="65"/>
      <c r="K247" s="65"/>
      <c r="L247" s="65"/>
      <c r="M247" s="65"/>
      <c r="N247" s="65"/>
    </row>
    <row r="248" spans="2:14" ht="19.5" customHeight="1" x14ac:dyDescent="0.2">
      <c r="B248" s="68"/>
      <c r="C248" s="68"/>
      <c r="D248" s="68"/>
      <c r="E248" s="68"/>
      <c r="F248" s="68"/>
      <c r="G248" s="65"/>
      <c r="H248" s="66"/>
      <c r="I248" s="65"/>
      <c r="J248" s="65"/>
      <c r="K248" s="65"/>
      <c r="L248" s="65"/>
      <c r="M248" s="65"/>
      <c r="N248" s="65"/>
    </row>
    <row r="249" spans="2:14" ht="19.5" customHeight="1" x14ac:dyDescent="0.2">
      <c r="B249" s="68"/>
      <c r="C249" s="68"/>
      <c r="D249" s="68"/>
      <c r="E249" s="68"/>
      <c r="F249" s="68"/>
      <c r="G249" s="65"/>
      <c r="H249" s="66"/>
      <c r="I249" s="65"/>
      <c r="J249" s="65"/>
      <c r="K249" s="65"/>
      <c r="L249" s="65"/>
      <c r="M249" s="65"/>
      <c r="N249" s="65"/>
    </row>
    <row r="250" spans="2:14" ht="19.5" customHeight="1" x14ac:dyDescent="0.2">
      <c r="B250" s="68"/>
      <c r="C250" s="68"/>
      <c r="D250" s="68"/>
      <c r="E250" s="68"/>
      <c r="F250" s="68"/>
      <c r="G250" s="65"/>
      <c r="H250" s="66"/>
      <c r="I250" s="65"/>
      <c r="J250" s="65"/>
      <c r="K250" s="65"/>
      <c r="L250" s="65"/>
      <c r="M250" s="65"/>
      <c r="N250" s="65"/>
    </row>
    <row r="251" spans="2:14" ht="19.5" customHeight="1" x14ac:dyDescent="0.2">
      <c r="B251" s="68"/>
      <c r="C251" s="68"/>
      <c r="D251" s="68"/>
      <c r="E251" s="68"/>
      <c r="F251" s="68"/>
      <c r="G251" s="65"/>
      <c r="H251" s="66"/>
      <c r="I251" s="65"/>
      <c r="J251" s="65"/>
      <c r="K251" s="65"/>
      <c r="L251" s="65"/>
      <c r="M251" s="65"/>
      <c r="N251" s="65"/>
    </row>
    <row r="252" spans="2:14" ht="19.5" customHeight="1" x14ac:dyDescent="0.2">
      <c r="B252" s="68"/>
      <c r="C252" s="68"/>
      <c r="D252" s="68"/>
      <c r="E252" s="68"/>
      <c r="F252" s="68"/>
      <c r="G252" s="65"/>
      <c r="H252" s="66"/>
      <c r="I252" s="65"/>
      <c r="J252" s="65"/>
      <c r="K252" s="65"/>
      <c r="L252" s="65"/>
      <c r="M252" s="65"/>
      <c r="N252" s="65"/>
    </row>
    <row r="253" spans="2:14" ht="19.5" customHeight="1" x14ac:dyDescent="0.2">
      <c r="B253" s="68"/>
      <c r="C253" s="68"/>
      <c r="D253" s="68"/>
      <c r="E253" s="68"/>
      <c r="F253" s="68"/>
      <c r="G253" s="65"/>
      <c r="H253" s="66"/>
      <c r="I253" s="65"/>
      <c r="J253" s="65"/>
      <c r="K253" s="65"/>
      <c r="L253" s="65"/>
      <c r="M253" s="65"/>
      <c r="N253" s="65"/>
    </row>
    <row r="254" spans="2:14" ht="19.5" customHeight="1" x14ac:dyDescent="0.2">
      <c r="B254" s="68"/>
      <c r="C254" s="68"/>
      <c r="D254" s="68"/>
      <c r="E254" s="68"/>
      <c r="F254" s="68"/>
      <c r="G254" s="65"/>
      <c r="H254" s="66"/>
      <c r="I254" s="65"/>
      <c r="J254" s="65"/>
      <c r="K254" s="65"/>
      <c r="L254" s="65"/>
      <c r="M254" s="65"/>
      <c r="N254" s="65"/>
    </row>
    <row r="255" spans="2:14" ht="19.5" customHeight="1" x14ac:dyDescent="0.2">
      <c r="B255" s="67"/>
      <c r="C255" s="67"/>
      <c r="D255" s="67"/>
      <c r="E255" s="67"/>
      <c r="F255" s="67"/>
      <c r="G255" s="65"/>
      <c r="H255" s="66"/>
      <c r="I255" s="65"/>
      <c r="J255" s="65"/>
      <c r="K255" s="65"/>
      <c r="L255" s="65"/>
      <c r="M255" s="65"/>
      <c r="N255" s="65"/>
    </row>
    <row r="256" spans="2:14" ht="19.5" customHeight="1" x14ac:dyDescent="0.2">
      <c r="B256" s="67"/>
      <c r="C256" s="67"/>
      <c r="D256" s="67"/>
      <c r="E256" s="67"/>
      <c r="F256" s="67"/>
      <c r="G256" s="65"/>
      <c r="H256" s="66"/>
      <c r="I256" s="65"/>
      <c r="J256" s="65"/>
      <c r="K256" s="65"/>
      <c r="L256" s="65"/>
      <c r="M256" s="65"/>
      <c r="N256" s="65"/>
    </row>
    <row r="257" spans="2:14" ht="19.5" customHeight="1" x14ac:dyDescent="0.2">
      <c r="B257" s="68"/>
      <c r="C257" s="68"/>
      <c r="D257" s="68"/>
      <c r="E257" s="68"/>
      <c r="F257" s="68"/>
      <c r="G257" s="65"/>
      <c r="H257" s="66"/>
      <c r="I257" s="65"/>
      <c r="J257" s="65"/>
      <c r="K257" s="65"/>
      <c r="L257" s="65"/>
      <c r="M257" s="65"/>
      <c r="N257" s="65"/>
    </row>
    <row r="258" spans="2:14" ht="19.5" customHeight="1" x14ac:dyDescent="0.2">
      <c r="B258" s="68"/>
      <c r="C258" s="68"/>
      <c r="D258" s="68"/>
      <c r="E258" s="68"/>
      <c r="F258" s="68"/>
      <c r="G258" s="65"/>
      <c r="H258" s="66"/>
      <c r="I258" s="65"/>
      <c r="J258" s="65"/>
      <c r="K258" s="65"/>
      <c r="L258" s="65"/>
      <c r="M258" s="65"/>
      <c r="N258" s="65"/>
    </row>
    <row r="259" spans="2:14" ht="19.5" customHeight="1" x14ac:dyDescent="0.2">
      <c r="B259" s="68"/>
      <c r="C259" s="68"/>
      <c r="D259" s="68"/>
      <c r="E259" s="68"/>
      <c r="F259" s="68"/>
      <c r="G259" s="65"/>
      <c r="H259" s="66"/>
      <c r="I259" s="65"/>
      <c r="J259" s="65"/>
      <c r="K259" s="65"/>
      <c r="L259" s="65"/>
      <c r="M259" s="65"/>
      <c r="N259" s="65"/>
    </row>
    <row r="260" spans="2:14" ht="19.5" customHeight="1" x14ac:dyDescent="0.2">
      <c r="B260" s="68"/>
      <c r="C260" s="68"/>
      <c r="D260" s="68"/>
      <c r="E260" s="68"/>
      <c r="F260" s="68"/>
      <c r="G260" s="65"/>
      <c r="H260" s="66"/>
      <c r="I260" s="65"/>
      <c r="J260" s="65"/>
      <c r="K260" s="65"/>
      <c r="L260" s="65"/>
      <c r="M260" s="65"/>
      <c r="N260" s="65"/>
    </row>
    <row r="261" spans="2:14" ht="19.5" customHeight="1" x14ac:dyDescent="0.2">
      <c r="B261" s="68"/>
      <c r="C261" s="68"/>
      <c r="D261" s="68"/>
      <c r="E261" s="68"/>
      <c r="F261" s="68"/>
      <c r="G261" s="73"/>
      <c r="H261" s="74"/>
      <c r="I261" s="73"/>
      <c r="J261" s="73"/>
      <c r="K261" s="73"/>
      <c r="L261" s="73"/>
      <c r="M261" s="73"/>
      <c r="N261" s="73"/>
    </row>
    <row r="262" spans="2:14" ht="19.5" customHeight="1" x14ac:dyDescent="0.2">
      <c r="B262" s="75"/>
      <c r="C262" s="75"/>
      <c r="D262" s="75"/>
      <c r="E262" s="75"/>
      <c r="F262" s="75"/>
      <c r="G262" s="73"/>
      <c r="H262" s="74"/>
      <c r="I262" s="73"/>
      <c r="J262" s="73"/>
      <c r="K262" s="73"/>
      <c r="L262" s="73"/>
      <c r="M262" s="73"/>
      <c r="N262" s="73"/>
    </row>
    <row r="263" spans="2:14" ht="19.5" customHeight="1" x14ac:dyDescent="0.2">
      <c r="B263" s="75"/>
      <c r="C263" s="75"/>
      <c r="D263" s="75"/>
      <c r="E263" s="75"/>
      <c r="F263" s="75"/>
      <c r="G263" s="73"/>
      <c r="H263" s="74"/>
      <c r="I263" s="73"/>
      <c r="J263" s="73"/>
      <c r="K263" s="73"/>
      <c r="L263" s="73"/>
      <c r="M263" s="73"/>
      <c r="N263" s="73"/>
    </row>
    <row r="264" spans="2:14" ht="19.5" customHeight="1" x14ac:dyDescent="0.2">
      <c r="B264" s="68"/>
      <c r="C264" s="68"/>
      <c r="D264" s="68"/>
      <c r="E264" s="68"/>
      <c r="F264" s="68"/>
      <c r="G264" s="65"/>
      <c r="H264" s="66"/>
      <c r="I264" s="65"/>
      <c r="J264" s="65"/>
      <c r="K264" s="65"/>
      <c r="L264" s="65"/>
      <c r="M264" s="65"/>
      <c r="N264" s="65"/>
    </row>
    <row r="265" spans="2:14" ht="19.5" customHeight="1" x14ac:dyDescent="0.2">
      <c r="B265" s="68"/>
      <c r="C265" s="68"/>
      <c r="D265" s="68"/>
      <c r="E265" s="68"/>
      <c r="F265" s="68"/>
      <c r="G265" s="65"/>
      <c r="H265" s="66"/>
      <c r="I265" s="65"/>
      <c r="J265" s="65"/>
      <c r="K265" s="65"/>
      <c r="L265" s="65"/>
      <c r="M265" s="65"/>
      <c r="N265" s="65"/>
    </row>
    <row r="266" spans="2:14" ht="19.5" customHeight="1" x14ac:dyDescent="0.2">
      <c r="B266" s="68"/>
      <c r="C266" s="68"/>
      <c r="D266" s="68"/>
      <c r="E266" s="68"/>
      <c r="F266" s="68"/>
      <c r="G266" s="65"/>
      <c r="H266" s="66"/>
      <c r="I266" s="65"/>
      <c r="J266" s="65"/>
      <c r="K266" s="65"/>
      <c r="L266" s="65"/>
      <c r="M266" s="65"/>
      <c r="N266" s="65"/>
    </row>
    <row r="267" spans="2:14" ht="19.5" customHeight="1" x14ac:dyDescent="0.2">
      <c r="B267" s="68"/>
      <c r="C267" s="68"/>
      <c r="D267" s="68"/>
      <c r="E267" s="68"/>
      <c r="F267" s="68"/>
      <c r="G267" s="65"/>
      <c r="H267" s="66"/>
      <c r="I267" s="65"/>
      <c r="J267" s="65"/>
      <c r="K267" s="65"/>
      <c r="L267" s="65"/>
      <c r="M267" s="65"/>
      <c r="N267" s="65"/>
    </row>
    <row r="268" spans="2:14" ht="19.5" customHeight="1" x14ac:dyDescent="0.2">
      <c r="B268" s="68"/>
      <c r="C268" s="68"/>
      <c r="D268" s="68"/>
      <c r="E268" s="68"/>
      <c r="F268" s="68"/>
      <c r="G268" s="65"/>
      <c r="H268" s="66"/>
      <c r="I268" s="65"/>
      <c r="J268" s="65"/>
      <c r="K268" s="65"/>
      <c r="L268" s="65"/>
      <c r="M268" s="65"/>
      <c r="N268" s="65"/>
    </row>
    <row r="269" spans="2:14" ht="19.5" customHeight="1" x14ac:dyDescent="0.2">
      <c r="B269" s="68"/>
      <c r="C269" s="68"/>
      <c r="D269" s="68"/>
      <c r="E269" s="68"/>
      <c r="F269" s="68"/>
      <c r="G269" s="65"/>
      <c r="H269" s="66"/>
      <c r="I269" s="65"/>
      <c r="J269" s="65"/>
      <c r="K269" s="65"/>
      <c r="L269" s="65"/>
      <c r="M269" s="65"/>
      <c r="N269" s="65"/>
    </row>
    <row r="270" spans="2:14" ht="19.5" customHeight="1" x14ac:dyDescent="0.2">
      <c r="B270" s="68"/>
      <c r="C270" s="68"/>
      <c r="D270" s="68"/>
      <c r="E270" s="68"/>
      <c r="F270" s="68"/>
      <c r="G270" s="65"/>
      <c r="H270" s="66"/>
      <c r="I270" s="65"/>
      <c r="J270" s="65"/>
      <c r="K270" s="65"/>
      <c r="L270" s="65"/>
      <c r="M270" s="65"/>
      <c r="N270" s="65"/>
    </row>
    <row r="271" spans="2:14" ht="19.5" customHeight="1" x14ac:dyDescent="0.2">
      <c r="B271" s="68"/>
      <c r="C271" s="68"/>
      <c r="D271" s="68"/>
      <c r="E271" s="68"/>
      <c r="F271" s="68"/>
      <c r="G271" s="65"/>
      <c r="H271" s="66"/>
      <c r="I271" s="65"/>
      <c r="J271" s="65"/>
      <c r="K271" s="65"/>
      <c r="L271" s="65"/>
      <c r="M271" s="65"/>
      <c r="N271" s="65"/>
    </row>
    <row r="272" spans="2:14" ht="19.5" customHeight="1" x14ac:dyDescent="0.2">
      <c r="B272" s="68"/>
      <c r="C272" s="68"/>
      <c r="D272" s="68"/>
      <c r="E272" s="68"/>
      <c r="F272" s="68"/>
      <c r="G272" s="65"/>
      <c r="H272" s="66"/>
      <c r="I272" s="65"/>
      <c r="J272" s="65"/>
      <c r="K272" s="65"/>
      <c r="L272" s="65"/>
      <c r="M272" s="65"/>
      <c r="N272" s="65"/>
    </row>
    <row r="273" spans="1:14" ht="19.5" customHeight="1" x14ac:dyDescent="0.2">
      <c r="B273" s="68"/>
      <c r="C273" s="68"/>
      <c r="D273" s="68"/>
      <c r="E273" s="68"/>
      <c r="F273" s="68"/>
      <c r="G273" s="65"/>
      <c r="H273" s="66"/>
      <c r="I273" s="65"/>
      <c r="J273" s="65"/>
      <c r="K273" s="65"/>
      <c r="L273" s="65"/>
      <c r="M273" s="65"/>
      <c r="N273" s="65"/>
    </row>
    <row r="274" spans="1:14" ht="19.5" customHeight="1" x14ac:dyDescent="0.2">
      <c r="B274" s="68"/>
      <c r="C274" s="68"/>
      <c r="D274" s="68"/>
      <c r="E274" s="68"/>
      <c r="F274" s="68"/>
      <c r="G274" s="65"/>
      <c r="H274" s="66"/>
      <c r="I274" s="65"/>
      <c r="J274" s="65"/>
      <c r="K274" s="65"/>
      <c r="L274" s="65"/>
      <c r="M274" s="65"/>
      <c r="N274" s="65"/>
    </row>
    <row r="275" spans="1:14" ht="19.5" customHeight="1" x14ac:dyDescent="0.2">
      <c r="B275" s="68"/>
      <c r="C275" s="68"/>
      <c r="D275" s="68"/>
      <c r="E275" s="68"/>
      <c r="F275" s="68"/>
      <c r="G275" s="65"/>
      <c r="H275" s="66"/>
      <c r="I275" s="65"/>
      <c r="J275" s="65"/>
      <c r="K275" s="65"/>
      <c r="L275" s="65"/>
      <c r="M275" s="65"/>
      <c r="N275" s="65"/>
    </row>
    <row r="276" spans="1:14" ht="19.5" customHeight="1" x14ac:dyDescent="0.2">
      <c r="B276" s="68"/>
      <c r="C276" s="68"/>
      <c r="D276" s="68"/>
      <c r="E276" s="68"/>
      <c r="F276" s="68"/>
      <c r="G276" s="65"/>
      <c r="H276" s="66"/>
      <c r="I276" s="65"/>
      <c r="J276" s="65"/>
      <c r="K276" s="65"/>
      <c r="L276" s="65"/>
      <c r="M276" s="65"/>
      <c r="N276" s="65"/>
    </row>
    <row r="277" spans="1:14" ht="19.5" customHeight="1" x14ac:dyDescent="0.2">
      <c r="B277" s="68"/>
      <c r="C277" s="68"/>
      <c r="D277" s="68"/>
      <c r="E277" s="68"/>
      <c r="F277" s="68"/>
      <c r="G277" s="65"/>
      <c r="H277" s="66"/>
      <c r="I277" s="65"/>
      <c r="J277" s="65"/>
      <c r="K277" s="65"/>
      <c r="L277" s="65"/>
      <c r="M277" s="65"/>
      <c r="N277" s="65"/>
    </row>
    <row r="278" spans="1:14" s="77" customFormat="1" ht="19.5" customHeight="1" x14ac:dyDescent="0.2">
      <c r="A278" s="1"/>
      <c r="B278" s="76"/>
      <c r="C278" s="76"/>
      <c r="D278" s="76"/>
      <c r="E278" s="76"/>
      <c r="F278" s="76"/>
      <c r="G278" s="65"/>
      <c r="H278" s="66"/>
      <c r="I278" s="65"/>
      <c r="J278" s="65"/>
      <c r="K278" s="65"/>
      <c r="L278" s="65"/>
      <c r="M278" s="65"/>
      <c r="N278" s="65"/>
    </row>
    <row r="279" spans="1:14" ht="19.5" customHeight="1" x14ac:dyDescent="0.2">
      <c r="B279" s="76"/>
      <c r="C279" s="76"/>
      <c r="D279" s="76"/>
      <c r="E279" s="76"/>
      <c r="F279" s="76"/>
    </row>
    <row r="280" spans="1:14" ht="19.5" customHeight="1" x14ac:dyDescent="0.2">
      <c r="B280" s="78"/>
      <c r="C280" s="78"/>
      <c r="D280" s="78"/>
      <c r="E280" s="78"/>
      <c r="F280" s="78"/>
    </row>
    <row r="281" spans="1:14" ht="19.5" customHeight="1" x14ac:dyDescent="0.2"/>
    <row r="282" spans="1:14" ht="19.5" customHeight="1" x14ac:dyDescent="0.2"/>
    <row r="283" spans="1:14" ht="19.5" customHeight="1" x14ac:dyDescent="0.2"/>
    <row r="284" spans="1:14" ht="19.5" customHeight="1" x14ac:dyDescent="0.2"/>
    <row r="285" spans="1:14" ht="19.5" customHeight="1" x14ac:dyDescent="0.2"/>
    <row r="286" spans="1:14" ht="19.5" customHeight="1" x14ac:dyDescent="0.2"/>
    <row r="287" spans="1:14" ht="19.5" customHeight="1" x14ac:dyDescent="0.2"/>
    <row r="288" spans="1:14" ht="19.5" customHeight="1" x14ac:dyDescent="0.2"/>
    <row r="289" ht="19.5" customHeight="1" x14ac:dyDescent="0.2"/>
    <row r="290" ht="19.5" customHeight="1" x14ac:dyDescent="0.2"/>
    <row r="291" ht="19.5" customHeight="1" x14ac:dyDescent="0.2"/>
    <row r="292" ht="19.5" customHeight="1" x14ac:dyDescent="0.2"/>
    <row r="293" ht="19.5" customHeight="1" x14ac:dyDescent="0.2"/>
    <row r="294" ht="19.5" customHeight="1" x14ac:dyDescent="0.2"/>
    <row r="295" ht="19.5" customHeight="1" x14ac:dyDescent="0.2"/>
    <row r="296" ht="19.5" customHeight="1" x14ac:dyDescent="0.2"/>
    <row r="297" ht="19.5" customHeight="1" x14ac:dyDescent="0.2"/>
    <row r="298" ht="19.5" customHeight="1" x14ac:dyDescent="0.2"/>
    <row r="299" ht="19.5" customHeight="1" x14ac:dyDescent="0.2"/>
    <row r="300" ht="19.5" customHeight="1" x14ac:dyDescent="0.2"/>
    <row r="301" ht="19.5" customHeight="1" x14ac:dyDescent="0.2"/>
    <row r="302" ht="19.5" customHeight="1" x14ac:dyDescent="0.2"/>
    <row r="303" ht="19.5" customHeight="1" x14ac:dyDescent="0.2"/>
    <row r="304" ht="19.5" customHeight="1" x14ac:dyDescent="0.2"/>
    <row r="305" ht="19.5" customHeight="1" x14ac:dyDescent="0.2"/>
    <row r="306" ht="19.5" customHeight="1" x14ac:dyDescent="0.2"/>
    <row r="307" ht="19.5" customHeight="1" x14ac:dyDescent="0.2"/>
    <row r="308" ht="19.5" customHeight="1" x14ac:dyDescent="0.2"/>
    <row r="309" ht="19.5" customHeight="1" x14ac:dyDescent="0.2"/>
    <row r="310" ht="19.5" customHeight="1" x14ac:dyDescent="0.2"/>
    <row r="311" ht="19.5" customHeight="1" x14ac:dyDescent="0.2"/>
    <row r="312" ht="19.5" customHeight="1" x14ac:dyDescent="0.2"/>
    <row r="313" ht="19.5" customHeight="1" x14ac:dyDescent="0.2"/>
    <row r="314" ht="19.5" customHeight="1" x14ac:dyDescent="0.2"/>
    <row r="315" ht="19.5" customHeight="1" x14ac:dyDescent="0.2"/>
    <row r="316" ht="19.5" customHeight="1" x14ac:dyDescent="0.2"/>
    <row r="317" ht="19.5" customHeight="1" x14ac:dyDescent="0.2"/>
    <row r="318" ht="19.5" customHeight="1" x14ac:dyDescent="0.2"/>
    <row r="319" ht="19.5" customHeight="1" x14ac:dyDescent="0.2"/>
    <row r="320" ht="14.25" x14ac:dyDescent="0.2"/>
    <row r="321" ht="14.25" x14ac:dyDescent="0.2"/>
    <row r="322" ht="14.25" x14ac:dyDescent="0.2"/>
    <row r="323" ht="14.25" x14ac:dyDescent="0.2"/>
    <row r="324" ht="14.25" x14ac:dyDescent="0.2"/>
    <row r="325" ht="14.25" x14ac:dyDescent="0.2"/>
    <row r="326" ht="14.25" x14ac:dyDescent="0.2"/>
  </sheetData>
  <mergeCells count="3">
    <mergeCell ref="O2:V2"/>
    <mergeCell ref="O84:V84"/>
    <mergeCell ref="O166:V166"/>
  </mergeCells>
  <printOptions horizontalCentered="1"/>
  <pageMargins left="0.5" right="0.51" top="0.56999999999999995" bottom="0.52" header="0.3" footer="0.3"/>
  <pageSetup scale="45" fitToHeight="3" orientation="portrait" r:id="rId1"/>
  <headerFooter>
    <oddFooter>&amp;C&amp;16&amp;K04-046- &amp;P -</oddFooter>
  </headerFooter>
  <rowBreaks count="2" manualBreakCount="2">
    <brk id="82" min="1" max="20" man="1"/>
    <brk id="228" min="1" max="20"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Forecast</vt:lpstr>
      <vt:lpstr>Forecast!Print_Area</vt:lpstr>
    </vt:vector>
  </TitlesOfParts>
  <Company>The World Bank 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Damir Cosic</dc:creator>
  <cp:lastModifiedBy>Maria Hazel Macadangdang</cp:lastModifiedBy>
  <cp:lastPrinted>2019-04-22T22:31:14Z</cp:lastPrinted>
  <dcterms:created xsi:type="dcterms:W3CDTF">2013-07-30T17:10:41Z</dcterms:created>
  <dcterms:modified xsi:type="dcterms:W3CDTF">2019-04-22T22:31:43Z</dcterms:modified>
</cp:coreProperties>
</file>