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R:\Commodities\2019a\Web charts\"/>
    </mc:Choice>
  </mc:AlternateContent>
  <xr:revisionPtr revIDLastSave="0" documentId="13_ncr:1_{6715F350-E7BF-4B13-AF44-BEE23EA91145}" xr6:coauthVersionLast="36" xr6:coauthVersionMax="36" xr10:uidLastSave="{00000000-0000-0000-0000-000000000000}"/>
  <bookViews>
    <workbookView xWindow="0" yWindow="0" windowWidth="28800" windowHeight="11925" activeTab="7" xr2:uid="{8D0414E3-8770-432D-910D-736037699765}"/>
  </bookViews>
  <sheets>
    <sheet name="12.A" sheetId="5" r:id="rId1"/>
    <sheet name="12.B" sheetId="9" r:id="rId2"/>
    <sheet name="12.C" sheetId="3" r:id="rId3"/>
    <sheet name="12.D" sheetId="4" r:id="rId4"/>
    <sheet name="13.A" sheetId="6" r:id="rId5"/>
    <sheet name="13.B" sheetId="7" r:id="rId6"/>
    <sheet name="13.C" sheetId="8" r:id="rId7"/>
    <sheet name="13.D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I" localSheetId="1">#REF!</definedName>
    <definedName name="\I" localSheetId="4">#REF!</definedName>
    <definedName name="\I" localSheetId="5">#REF!</definedName>
    <definedName name="\I" localSheetId="7">#REF!</definedName>
    <definedName name="\I">#REF!</definedName>
    <definedName name="\P" localSheetId="1">#REF!</definedName>
    <definedName name="\P" localSheetId="4">#REF!</definedName>
    <definedName name="\P" localSheetId="5">#REF!</definedName>
    <definedName name="\P" localSheetId="7">#REF!</definedName>
    <definedName name="\P">#REF!</definedName>
    <definedName name="__123Graph_A" hidden="1">[1]PYRAMID!$A$184:$A$263</definedName>
    <definedName name="__123Graph_AGRAPH1" hidden="1">[1]PYRAMID!$A$184:$A$263</definedName>
    <definedName name="__123Graph_AGRAPH2" hidden="1">[1]PYRAMID!$A$184:$A$263</definedName>
    <definedName name="__123Graph_AGRAPH3" hidden="1">[1]PYRAMID!$A$184:$A$263</definedName>
    <definedName name="__123Graph_X" hidden="1">[1]PYRAMID!$D$184:$D$263</definedName>
    <definedName name="__123Graph_XGRAPH1" hidden="1">[1]PYRAMID!$B$184:$B$263</definedName>
    <definedName name="__123Graph_XGRAPH2" hidden="1">[1]PYRAMID!$C$184:$C$263</definedName>
    <definedName name="__123Graph_XGRAPH3" hidden="1">[1]PYRAMID!$D$184:$D$263</definedName>
    <definedName name="_DLX1.EMA" localSheetId="0">#REF!</definedName>
    <definedName name="_DLX1.EMA" localSheetId="1">#REF!</definedName>
    <definedName name="_DLX1.EMA" localSheetId="4">#REF!</definedName>
    <definedName name="_DLX1.EMA" localSheetId="5">#REF!</definedName>
    <definedName name="_DLX1.EMA" localSheetId="7">#REF!</definedName>
    <definedName name="_DLX1.EMA">#REF!</definedName>
    <definedName name="_DLX10.EMA" localSheetId="1">'[2]2.5.6D '!#REF!</definedName>
    <definedName name="_DLX10.EMA" localSheetId="4">'[2]2.5.6D '!#REF!</definedName>
    <definedName name="_DLX10.EMA" localSheetId="5">'[2]2.5.6D '!#REF!</definedName>
    <definedName name="_DLX10.EMA" localSheetId="7">'[2]2.5.6D '!#REF!</definedName>
    <definedName name="_DLX10.EMA">'[2]2.5.6D '!#REF!</definedName>
    <definedName name="_DLX11.EMA" localSheetId="1">#REF!</definedName>
    <definedName name="_DLX11.EMA" localSheetId="7">#REF!</definedName>
    <definedName name="_DLX11.EMA">#REF!</definedName>
    <definedName name="_DLX2.EMA" localSheetId="1">#REF!</definedName>
    <definedName name="_DLX2.EMA" localSheetId="4">#REF!</definedName>
    <definedName name="_DLX2.EMA" localSheetId="5">#REF!</definedName>
    <definedName name="_DLX2.EMA" localSheetId="7">#REF!</definedName>
    <definedName name="_DLX2.EMA">#REF!</definedName>
    <definedName name="_DLX3.EMA" localSheetId="1">'[3]2.5.1B Contributions_to_SAR'!#REF!</definedName>
    <definedName name="_DLX3.EMA" localSheetId="4">'[3]2.5.1B Contributions_to_SAR'!#REF!</definedName>
    <definedName name="_DLX3.EMA" localSheetId="5">'[3]2.5.1B Contributions_to_SAR'!#REF!</definedName>
    <definedName name="_DLX3.EMA" localSheetId="7">'[3]2.5.1B Contributions_to_SAR'!#REF!</definedName>
    <definedName name="_DLX3.EMA">'[3]2.5.1B Contributions_to_SAR'!#REF!</definedName>
    <definedName name="_DLX4.EMA" localSheetId="1">#REF!</definedName>
    <definedName name="_DLX4.EMA" localSheetId="4">#REF!</definedName>
    <definedName name="_DLX4.EMA" localSheetId="5">#REF!</definedName>
    <definedName name="_DLX4.EMA" localSheetId="7">#REF!</definedName>
    <definedName name="_DLX4.EMA">#REF!</definedName>
    <definedName name="_DLX5.EMA" localSheetId="1">#REF!</definedName>
    <definedName name="_DLX5.EMA" localSheetId="4">#REF!</definedName>
    <definedName name="_DLX5.EMA" localSheetId="5">#REF!</definedName>
    <definedName name="_DLX5.EMA" localSheetId="7">#REF!</definedName>
    <definedName name="_DLX5.EMA">#REF!</definedName>
    <definedName name="_DLX6.EMA" localSheetId="1">#REF!</definedName>
    <definedName name="_DLX6.EMA" localSheetId="4">#REF!</definedName>
    <definedName name="_DLX6.EMA" localSheetId="5">#REF!</definedName>
    <definedName name="_DLX6.EMA" localSheetId="7">#REF!</definedName>
    <definedName name="_DLX6.EMA">#REF!</definedName>
    <definedName name="_DLX7.EMA" localSheetId="1">#REF!</definedName>
    <definedName name="_DLX7.EMA" localSheetId="7">#REF!</definedName>
    <definedName name="_DLX7.EMA">#REF!</definedName>
    <definedName name="_DLX8.EMA" localSheetId="1">#REF!</definedName>
    <definedName name="_DLX8.EMA" localSheetId="7">#REF!</definedName>
    <definedName name="_DLX8.EMA">#REF!</definedName>
    <definedName name="_DLX9.EMA" localSheetId="1">'[2]2.5.6D '!#REF!</definedName>
    <definedName name="_DLX9.EMA" localSheetId="4">'[2]2.5.6D '!#REF!</definedName>
    <definedName name="_DLX9.EMA" localSheetId="5">'[2]2.5.6D '!#REF!</definedName>
    <definedName name="_DLX9.EMA" localSheetId="7">'[2]2.5.6D '!#REF!</definedName>
    <definedName name="_DLX9.EMA">'[2]2.5.6D '!#REF!</definedName>
    <definedName name="_Key1" localSheetId="0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7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7" hidden="1">#REF!</definedName>
    <definedName name="_Key2" hidden="1">#REF!</definedName>
    <definedName name="_Order1" hidden="1">255</definedName>
    <definedName name="_Sort" localSheetId="0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7" hidden="1">#REF!</definedName>
    <definedName name="_Sort" hidden="1">#REF!</definedName>
    <definedName name="A" localSheetId="0">#REF!</definedName>
    <definedName name="A" localSheetId="1">#REF!</definedName>
    <definedName name="A" localSheetId="4">#REF!</definedName>
    <definedName name="A" localSheetId="5">#REF!</definedName>
    <definedName name="a" localSheetId="7" hidden="1">#REF!</definedName>
    <definedName name="a" hidden="1">#REF!</definedName>
    <definedName name="aa" localSheetId="0">'[4]BP_Oil Consumption – Barrels'!#REF!</definedName>
    <definedName name="aa" localSheetId="1">'[4]BP_Oil Consumption – Barrels'!#REF!</definedName>
    <definedName name="aa" localSheetId="4">'[4]BP_Oil Consumption – Barrels'!#REF!</definedName>
    <definedName name="aa" localSheetId="5">'[4]BP_Oil Consumption – Barrels'!#REF!</definedName>
    <definedName name="aa" localSheetId="7">#REF!</definedName>
    <definedName name="aa">#REF!</definedName>
    <definedName name="adsadrr" localSheetId="0" hidden="1">#REF!</definedName>
    <definedName name="adsadrr" localSheetId="1" hidden="1">#REF!</definedName>
    <definedName name="adsadrr" localSheetId="4" hidden="1">#REF!</definedName>
    <definedName name="adsadrr" localSheetId="5" hidden="1">#REF!</definedName>
    <definedName name="adsadrr" localSheetId="7" hidden="1">#REF!</definedName>
    <definedName name="adsadrr" hidden="1">#REF!</definedName>
    <definedName name="ADSDADADA" localSheetId="1" hidden="1">#REF!</definedName>
    <definedName name="ADSDADADA" localSheetId="4" hidden="1">#REF!</definedName>
    <definedName name="ADSDADADA" localSheetId="5" hidden="1">#REF!</definedName>
    <definedName name="ADSDADADA" localSheetId="7" hidden="1">#REF!</definedName>
    <definedName name="ADSDADADA" hidden="1">#REF!</definedName>
    <definedName name="asdrae" localSheetId="0" hidden="1">#REF!</definedName>
    <definedName name="asdrae" localSheetId="1" hidden="1">#REF!</definedName>
    <definedName name="asdrae" localSheetId="4" hidden="1">#REF!</definedName>
    <definedName name="asdrae" localSheetId="5" hidden="1">#REF!</definedName>
    <definedName name="asdrae" localSheetId="7" hidden="1">#REF!</definedName>
    <definedName name="asdrae" hidden="1">#REF!</definedName>
    <definedName name="change" localSheetId="1">#REF!</definedName>
    <definedName name="change" localSheetId="4">#REF!</definedName>
    <definedName name="change" localSheetId="5">#REF!</definedName>
    <definedName name="change" localSheetId="7">#REF!</definedName>
    <definedName name="change">#REF!</definedName>
    <definedName name="CURRENTYEAR" localSheetId="0">#REF!</definedName>
    <definedName name="CURRENTYEAR" localSheetId="1">#REF!</definedName>
    <definedName name="CURRENTYEAR" localSheetId="4">#REF!</definedName>
    <definedName name="CURRENTYEAR" localSheetId="5">#REF!</definedName>
    <definedName name="CURRENTYEAR" localSheetId="7">#REF!</definedName>
    <definedName name="CURRENTYEAR">#REF!</definedName>
    <definedName name="D126757F_8C22_4332_AE16_6A56D0626CD4_2007_2008_2009_2010_ICE_ChartType" hidden="1">64</definedName>
    <definedName name="D126757F_8C22_4332_AE16_6A56D0626CD4_2007_2008_2009_2010_ICE_distributionSingle" hidden="1">FALSE</definedName>
    <definedName name="D126757F_8C22_4332_AE16_6A56D0626CD4_2007_2008_2009_2010_ICE_HorAxisGridlines" hidden="1">FALSE</definedName>
    <definedName name="D126757F_8C22_4332_AE16_6A56D0626CD4_2007_2008_2009_2010_ICE_VerAxisGridlines" hidden="1">FALSE</definedName>
    <definedName name="D126757F_8C22_4332_AE16_6A56D0626CD4_Days_Supply__QoMo__ChartType" hidden="1">1</definedName>
    <definedName name="D126757F_8C22_4332_AE16_6A56D0626CD4_Days_Supply__QoMo__distributionSingle" hidden="1">FALSE</definedName>
    <definedName name="D126757F_8C22_4332_AE16_6A56D0626CD4_Days_Supply__QoMo__HorAxisGridlines" hidden="1">FALSE</definedName>
    <definedName name="D126757F_8C22_4332_AE16_6A56D0626CD4_Days_Supply__QoMo__VerAxisGridlines" hidden="1">FALSE</definedName>
    <definedName name="D126757F_8C22_4332_AE16_6A56D0626CD4_Total_Stocks__QoMo__ChartType" hidden="1">1</definedName>
    <definedName name="D126757F_8C22_4332_AE16_6A56D0626CD4_Total_Stocks__QoMo__distributionSingle" hidden="1">FALSE</definedName>
    <definedName name="D126757F_8C22_4332_AE16_6A56D0626CD4_Total_Stocks__QoMo__HorAxisGridlines" hidden="1">FALSE</definedName>
    <definedName name="D126757F_8C22_4332_AE16_6A56D0626CD4_Total_Stocks__QoMo__VerAxisGridlines" hidden="1">FALSE</definedName>
    <definedName name="Data">[5]sheet0!$C$2</definedName>
    <definedName name="E" localSheetId="1">#REF!</definedName>
    <definedName name="E" localSheetId="4">#REF!</definedName>
    <definedName name="E" localSheetId="5">#REF!</definedName>
    <definedName name="E" localSheetId="7">#REF!</definedName>
    <definedName name="E">#REF!</definedName>
    <definedName name="ERTRET" localSheetId="1" hidden="1">#REF!</definedName>
    <definedName name="ERTRET" localSheetId="4" hidden="1">#REF!</definedName>
    <definedName name="ERTRET" localSheetId="5" hidden="1">#REF!</definedName>
    <definedName name="ERTRET" localSheetId="7" hidden="1">#REF!</definedName>
    <definedName name="ERTRET" hidden="1">#REF!</definedName>
    <definedName name="ERY" localSheetId="1" hidden="1">#REF!</definedName>
    <definedName name="ERY" localSheetId="4" hidden="1">#REF!</definedName>
    <definedName name="ERY" localSheetId="5" hidden="1">#REF!</definedName>
    <definedName name="ERY" localSheetId="7" hidden="1">#REF!</definedName>
    <definedName name="ERY" hidden="1">#REF!</definedName>
    <definedName name="ETY" localSheetId="1">#REF!</definedName>
    <definedName name="ETY" localSheetId="4">#REF!</definedName>
    <definedName name="ETY" localSheetId="5">#REF!</definedName>
    <definedName name="ETY" localSheetId="7">#REF!</definedName>
    <definedName name="ETY">#REF!</definedName>
    <definedName name="EWQEQ" localSheetId="1">#REF!</definedName>
    <definedName name="EWQEQ" localSheetId="4">#REF!</definedName>
    <definedName name="EWQEQ" localSheetId="5">#REF!</definedName>
    <definedName name="EWQEQ" localSheetId="7">#REF!</definedName>
    <definedName name="EWQEQ">#REF!</definedName>
    <definedName name="EXPECTARION2" localSheetId="1">#REF!</definedName>
    <definedName name="EXPECTARION2" localSheetId="4">#REF!</definedName>
    <definedName name="EXPECTARION2" localSheetId="5">#REF!</definedName>
    <definedName name="EXPECTARION2" localSheetId="7">#REF!</definedName>
    <definedName name="EXPECTARION2">#REF!</definedName>
    <definedName name="EY" localSheetId="1" hidden="1">#REF!</definedName>
    <definedName name="EY" localSheetId="4" hidden="1">#REF!</definedName>
    <definedName name="EY" localSheetId="5" hidden="1">#REF!</definedName>
    <definedName name="EY" localSheetId="7" hidden="1">#REF!</definedName>
    <definedName name="EY" hidden="1">#REF!</definedName>
    <definedName name="GRSDG" localSheetId="1" hidden="1">#REF!</definedName>
    <definedName name="GRSDG" localSheetId="4" hidden="1">#REF!</definedName>
    <definedName name="GRSDG" localSheetId="5" hidden="1">#REF!</definedName>
    <definedName name="GRSDG" localSheetId="7" hidden="1">#REF!</definedName>
    <definedName name="GRSDG" hidden="1">#REF!</definedName>
    <definedName name="HTML_CodePage" hidden="1">1252</definedName>
    <definedName name="HTML_Description" hidden="1">"(U.S. Dollars per Barrel)"</definedName>
    <definedName name="HTML_Email" hidden="1">"joel.lou@eia.doe.gov"</definedName>
    <definedName name="HTML_Header" hidden="1">"Selected Crude Oil Spot Prices"</definedName>
    <definedName name="HTML_LastUpdate" hidden="1">"10/21/2008"</definedName>
    <definedName name="HTML_LineAfter" hidden="1">TRUE</definedName>
    <definedName name="HTML_LineBefore" hidden="1">TRUE</definedName>
    <definedName name="HTML_Name" hidden="1">"Joel Lou"</definedName>
    <definedName name="HTML_OBDlg2" hidden="1">TRUE</definedName>
    <definedName name="HTML_OBDlg4" hidden="1">TRUE</definedName>
    <definedName name="HTML_OS" hidden="1">0</definedName>
    <definedName name="HTML_PathFile" hidden="1">"v:\prj\iea\intlwbpg\pricexls\crude1.html"</definedName>
    <definedName name="HTML_Title" hidden="1">"Selected Crude Oil Spot Prices"</definedName>
    <definedName name="INIT" localSheetId="1">#REF!</definedName>
    <definedName name="INIT" localSheetId="4">#REF!</definedName>
    <definedName name="INIT" localSheetId="5">#REF!</definedName>
    <definedName name="INIT" localSheetId="7">#REF!</definedName>
    <definedName name="INIT">#REF!</definedName>
    <definedName name="IYUIY" localSheetId="1">#REF!</definedName>
    <definedName name="IYUIY" localSheetId="4">#REF!</definedName>
    <definedName name="IYUIY" localSheetId="5">#REF!</definedName>
    <definedName name="IYUIY" localSheetId="7">#REF!</definedName>
    <definedName name="IYUIY">#REF!</definedName>
    <definedName name="k" localSheetId="0" hidden="1">#REF!</definedName>
    <definedName name="k" localSheetId="1" hidden="1">#REF!</definedName>
    <definedName name="k" localSheetId="4" hidden="1">#REF!</definedName>
    <definedName name="k" localSheetId="5" hidden="1">#REF!</definedName>
    <definedName name="k" localSheetId="7" hidden="1">#REF!</definedName>
    <definedName name="k" hidden="1">#REF!</definedName>
    <definedName name="KJ" localSheetId="1">#REF!</definedName>
    <definedName name="KJ" localSheetId="4">#REF!</definedName>
    <definedName name="KJ" localSheetId="5">#REF!</definedName>
    <definedName name="KJ" localSheetId="7">#REF!</definedName>
    <definedName name="KJ">#REF!</definedName>
    <definedName name="LEAP" localSheetId="1">#REF!</definedName>
    <definedName name="LEAP" localSheetId="4">#REF!</definedName>
    <definedName name="LEAP" localSheetId="5">#REF!</definedName>
    <definedName name="LEAP" localSheetId="7">#REF!</definedName>
    <definedName name="LEAP">#REF!</definedName>
    <definedName name="LOOKUPMTH" localSheetId="0">#REF!</definedName>
    <definedName name="LOOKUPMTH" localSheetId="1">#REF!</definedName>
    <definedName name="LOOKUPMTH" localSheetId="4">#REF!</definedName>
    <definedName name="LOOKUPMTH" localSheetId="5">#REF!</definedName>
    <definedName name="LOOKUPMTH" localSheetId="7">#REF!</definedName>
    <definedName name="LOOKUPMTH">#REF!</definedName>
    <definedName name="Month" localSheetId="0">#REF!</definedName>
    <definedName name="Month" localSheetId="1">#REF!</definedName>
    <definedName name="Month" localSheetId="4">#REF!</definedName>
    <definedName name="Month" localSheetId="5">#REF!</definedName>
    <definedName name="Month" localSheetId="7">#REF!</definedName>
    <definedName name="Month">#REF!</definedName>
    <definedName name="Monthly_trade_query_from_2000" localSheetId="1">#REF!</definedName>
    <definedName name="Monthly_trade_query_from_2000" localSheetId="4">#REF!</definedName>
    <definedName name="Monthly_trade_query_from_2000" localSheetId="5">#REF!</definedName>
    <definedName name="Monthly_trade_query_from_2000" localSheetId="7">#REF!</definedName>
    <definedName name="Monthly_trade_query_from_2000">#REF!</definedName>
    <definedName name="NONLEAP" localSheetId="1">#REF!</definedName>
    <definedName name="NONLEAP" localSheetId="4">#REF!</definedName>
    <definedName name="NONLEAP" localSheetId="5">#REF!</definedName>
    <definedName name="NONLEAP" localSheetId="7">#REF!</definedName>
    <definedName name="NONLEAP">#REF!</definedName>
    <definedName name="Print1" localSheetId="1">#REF!</definedName>
    <definedName name="Print1" localSheetId="4">#REF!</definedName>
    <definedName name="Print1" localSheetId="5">#REF!</definedName>
    <definedName name="Print1" localSheetId="7">#REF!</definedName>
    <definedName name="Print1">#REF!</definedName>
    <definedName name="Q" localSheetId="1" hidden="1">#REF!</definedName>
    <definedName name="Q" localSheetId="4" hidden="1">#REF!</definedName>
    <definedName name="Q" localSheetId="5" hidden="1">#REF!</definedName>
    <definedName name="Q" localSheetId="7" hidden="1">#REF!</definedName>
    <definedName name="Q" hidden="1">#REF!</definedName>
    <definedName name="QWE" localSheetId="1" hidden="1">#REF!</definedName>
    <definedName name="QWE" localSheetId="4" hidden="1">#REF!</definedName>
    <definedName name="QWE" localSheetId="5" hidden="1">#REF!</definedName>
    <definedName name="QWE" localSheetId="7" hidden="1">#REF!</definedName>
    <definedName name="QWE" hidden="1">#REF!</definedName>
    <definedName name="qweqw" localSheetId="1">#REF!</definedName>
    <definedName name="qweqw" localSheetId="4">#REF!</definedName>
    <definedName name="qweqw" localSheetId="5">#REF!</definedName>
    <definedName name="qweqw" localSheetId="7">#REF!</definedName>
    <definedName name="qweqw">#REF!</definedName>
    <definedName name="SDF" localSheetId="1" hidden="1">#REF!</definedName>
    <definedName name="SDF" localSheetId="4" hidden="1">#REF!</definedName>
    <definedName name="SDF" localSheetId="5" hidden="1">#REF!</definedName>
    <definedName name="SDF" localSheetId="7" hidden="1">#REF!</definedName>
    <definedName name="SDF" hidden="1">#REF!</definedName>
    <definedName name="Sheet1_Chart_2_ChartType" hidden="1">64</definedName>
    <definedName name="sheet2" localSheetId="1">#REF!</definedName>
    <definedName name="sheet2" localSheetId="4">#REF!</definedName>
    <definedName name="sheet2" localSheetId="5">#REF!</definedName>
    <definedName name="sheet2" localSheetId="7">#REF!</definedName>
    <definedName name="sheet2">#REF!</definedName>
    <definedName name="SpreadsheetBuilder_1" localSheetId="0" hidden="1">[6]Data!$A$1:$G$7</definedName>
    <definedName name="SpreadsheetBuilder_1" localSheetId="1" hidden="1">[6]Data!$A$1:$G$7</definedName>
    <definedName name="SpreadsheetBuilder_1" localSheetId="4" hidden="1">[6]Data!$A$1:$G$7</definedName>
    <definedName name="SpreadsheetBuilder_1" localSheetId="5" hidden="1">[6]Data!$A$1:$G$7</definedName>
    <definedName name="SpreadsheetBuilder_1" localSheetId="7" hidden="1">'12.D'!#REF!</definedName>
    <definedName name="SpreadsheetBuilder_1" hidden="1">'12.D'!#REF!</definedName>
    <definedName name="SpreadsheetBuilder_11" localSheetId="1" hidden="1">#REF!</definedName>
    <definedName name="SpreadsheetBuilder_11" localSheetId="4" hidden="1">#REF!</definedName>
    <definedName name="SpreadsheetBuilder_11" localSheetId="5" hidden="1">#REF!</definedName>
    <definedName name="SpreadsheetBuilder_11" localSheetId="7" hidden="1">#REF!</definedName>
    <definedName name="SpreadsheetBuilder_11" hidden="1">#REF!</definedName>
    <definedName name="SpreadsheetBuilder_12" localSheetId="1" hidden="1">#REF!</definedName>
    <definedName name="SpreadsheetBuilder_12" localSheetId="4" hidden="1">#REF!</definedName>
    <definedName name="SpreadsheetBuilder_12" localSheetId="5" hidden="1">#REF!</definedName>
    <definedName name="SpreadsheetBuilder_12" localSheetId="7" hidden="1">#REF!</definedName>
    <definedName name="SpreadsheetBuilder_12" hidden="1">#REF!</definedName>
    <definedName name="SpreadsheetBuilder_16" localSheetId="1" hidden="1">#REF!</definedName>
    <definedName name="SpreadsheetBuilder_16" localSheetId="7" hidden="1">#REF!</definedName>
    <definedName name="SpreadsheetBuilder_16" hidden="1">#REF!</definedName>
    <definedName name="SpreadsheetBuilder_17" localSheetId="1" hidden="1">#REF!</definedName>
    <definedName name="SpreadsheetBuilder_17" localSheetId="4" hidden="1">#REF!</definedName>
    <definedName name="SpreadsheetBuilder_17" localSheetId="5" hidden="1">#REF!</definedName>
    <definedName name="SpreadsheetBuilder_17" localSheetId="7" hidden="1">#REF!</definedName>
    <definedName name="SpreadsheetBuilder_17" hidden="1">#REF!</definedName>
    <definedName name="SpreadsheetBuilder_2" localSheetId="1" hidden="1">'[7]XX ag prices'!#REF!</definedName>
    <definedName name="SpreadsheetBuilder_2" localSheetId="4" hidden="1">'[7]XX ag prices'!#REF!</definedName>
    <definedName name="SpreadsheetBuilder_2" localSheetId="5" hidden="1">'[7]XX ag prices'!#REF!</definedName>
    <definedName name="SpreadsheetBuilder_2" localSheetId="7" hidden="1">'[7]XX ag prices'!#REF!</definedName>
    <definedName name="SpreadsheetBuilder_2" hidden="1">'[7]XX ag prices'!#REF!</definedName>
    <definedName name="SpreadsheetBuilder_9" localSheetId="1" hidden="1">[8]Coal!#REF!</definedName>
    <definedName name="SpreadsheetBuilder_9" localSheetId="4" hidden="1">[8]Coal!#REF!</definedName>
    <definedName name="SpreadsheetBuilder_9" localSheetId="5" hidden="1">[8]Coal!#REF!</definedName>
    <definedName name="SpreadsheetBuilder_9" localSheetId="7" hidden="1">[8]Coal!#REF!</definedName>
    <definedName name="SpreadsheetBuilder_9" hidden="1">[8]Coal!#REF!</definedName>
    <definedName name="T" localSheetId="1">#REF!</definedName>
    <definedName name="T" localSheetId="4">#REF!</definedName>
    <definedName name="T" localSheetId="5">#REF!</definedName>
    <definedName name="T" localSheetId="7">#REF!</definedName>
    <definedName name="T">#REF!</definedName>
    <definedName name="Testa2">[9]Sheet1!$Q$13</definedName>
    <definedName name="TRYRTYRT" localSheetId="1">#REF!</definedName>
    <definedName name="TRYRTYRT" localSheetId="4">#REF!</definedName>
    <definedName name="TRYRTYRT" localSheetId="5">#REF!</definedName>
    <definedName name="TRYRTYRT" localSheetId="7">#REF!</definedName>
    <definedName name="TRYRTYRT">#REF!</definedName>
    <definedName name="TSERT" localSheetId="1" hidden="1">'[7]XX ag prices'!#REF!</definedName>
    <definedName name="TSERT" localSheetId="4" hidden="1">'[7]XX ag prices'!#REF!</definedName>
    <definedName name="TSERT" localSheetId="5" hidden="1">'[7]XX ag prices'!#REF!</definedName>
    <definedName name="TSERT" localSheetId="7" hidden="1">'[7]XX ag prices'!#REF!</definedName>
    <definedName name="TSERT" hidden="1">'[7]XX ag prices'!#REF!</definedName>
    <definedName name="TUTUIUYO" localSheetId="1">#REF!</definedName>
    <definedName name="TUTUIUYO" localSheetId="4">#REF!</definedName>
    <definedName name="TUTUIUYO" localSheetId="5">#REF!</definedName>
    <definedName name="TUTUIUYO" localSheetId="7">#REF!</definedName>
    <definedName name="TUTUIUYO">#REF!</definedName>
    <definedName name="U" localSheetId="1">#REF!</definedName>
    <definedName name="U" localSheetId="4">#REF!</definedName>
    <definedName name="U" localSheetId="5">#REF!</definedName>
    <definedName name="U" localSheetId="7">#REF!</definedName>
    <definedName name="U">#REF!</definedName>
    <definedName name="W" localSheetId="1" hidden="1">#REF!</definedName>
    <definedName name="W" localSheetId="4" hidden="1">#REF!</definedName>
    <definedName name="W" localSheetId="5" hidden="1">#REF!</definedName>
    <definedName name="W" localSheetId="7" hidden="1">#REF!</definedName>
    <definedName name="W" hidden="1">#REF!</definedName>
    <definedName name="WE" localSheetId="1">'[4]BP_Oil Consumption – Barrels'!#REF!</definedName>
    <definedName name="WE" localSheetId="4">'[4]BP_Oil Consumption – Barrels'!#REF!</definedName>
    <definedName name="WE" localSheetId="5">'[4]BP_Oil Consumption – Barrels'!#REF!</definedName>
    <definedName name="WE" localSheetId="7">'[4]BP_Oil Consumption – Barrels'!#REF!</definedName>
    <definedName name="WE">'[4]BP_Oil Consumption – Barrels'!#REF!</definedName>
    <definedName name="YO" localSheetId="1">#REF!</definedName>
    <definedName name="YO" localSheetId="4">#REF!</definedName>
    <definedName name="YO" localSheetId="5">#REF!</definedName>
    <definedName name="YO" localSheetId="7">#REF!</definedName>
    <definedName name="YO">#REF!</definedName>
    <definedName name="YRTYRTYRU" localSheetId="1" hidden="1">#REF!</definedName>
    <definedName name="YRTYRTYRU" localSheetId="4" hidden="1">#REF!</definedName>
    <definedName name="YRTYRTYRU" localSheetId="5" hidden="1">#REF!</definedName>
    <definedName name="YRTYRTYRU" localSheetId="7" hidden="1">#REF!</definedName>
    <definedName name="YRTYRTYRU" hidden="1">#REF!</definedName>
    <definedName name="YUIY" localSheetId="1">#REF!</definedName>
    <definedName name="YUIY" localSheetId="4">#REF!</definedName>
    <definedName name="YUIY" localSheetId="5">#REF!</definedName>
    <definedName name="YUIY" localSheetId="7">#REF!</definedName>
    <definedName name="YUI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52" i="9" l="1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B112" i="7" l="1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B112" i="6" l="1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B52" i="5" l="1"/>
  <c r="B2" i="5" l="1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A2" i="4" l="1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</calcChain>
</file>

<file path=xl/sharedStrings.xml><?xml version="1.0" encoding="utf-8"?>
<sst xmlns="http://schemas.openxmlformats.org/spreadsheetml/2006/main" count="64" uniqueCount="49">
  <si>
    <t>Point1</t>
  </si>
  <si>
    <t>Point2</t>
  </si>
  <si>
    <t>Point3</t>
  </si>
  <si>
    <t>Point4</t>
  </si>
  <si>
    <t>Copper</t>
  </si>
  <si>
    <t>Average daily stocks at London Metals Exchange warehouses.</t>
  </si>
  <si>
    <t>Nickel</t>
  </si>
  <si>
    <t>Lead</t>
  </si>
  <si>
    <t>Zinc</t>
  </si>
  <si>
    <t>Sources: Bloomberg, London Metals Exchange.</t>
  </si>
  <si>
    <t>Gold</t>
  </si>
  <si>
    <t>Platinum</t>
  </si>
  <si>
    <t>Silver</t>
  </si>
  <si>
    <t>Precious metals prices</t>
  </si>
  <si>
    <t>Silver (RHS)</t>
  </si>
  <si>
    <t>Palladium</t>
  </si>
  <si>
    <t>Jewelry</t>
  </si>
  <si>
    <t>Industrial</t>
  </si>
  <si>
    <t>Investment</t>
  </si>
  <si>
    <t>Others</t>
  </si>
  <si>
    <t>Demand</t>
  </si>
  <si>
    <t>Supply</t>
  </si>
  <si>
    <t>Mine production</t>
  </si>
  <si>
    <t>Recycling</t>
  </si>
  <si>
    <t>Note: Last observation is March 2019.</t>
  </si>
  <si>
    <t>Iron ore price</t>
  </si>
  <si>
    <t>China manufacturing PMI (RHS)</t>
  </si>
  <si>
    <t>Base metals price</t>
  </si>
  <si>
    <t>100,000 toz</t>
  </si>
  <si>
    <t>million toz</t>
  </si>
  <si>
    <t>10,000 toz</t>
  </si>
  <si>
    <t>10-year U.S. real interest rate (RHS)</t>
  </si>
  <si>
    <t>Vale share price (RHS)</t>
  </si>
  <si>
    <t>Source: China National Bureau of Statistics, Haver Analytics, World Bank.</t>
  </si>
  <si>
    <t>Base metal prices and China manufacturing PMI</t>
  </si>
  <si>
    <t>Iron ore price and Vale share price</t>
  </si>
  <si>
    <t>Source: Bloomberg, World Bank.</t>
  </si>
  <si>
    <t xml:space="preserve">Note: Last observation in 2019 is April 19, 2019. </t>
  </si>
  <si>
    <t>Copper TC</t>
  </si>
  <si>
    <t>Lead TC</t>
  </si>
  <si>
    <t>Zinc TC</t>
  </si>
  <si>
    <t>Spot treatment charges in China</t>
  </si>
  <si>
    <t>Source: Shanghai Metal Markets, World Bank.</t>
  </si>
  <si>
    <t>Source: FRED, World Bank.</t>
  </si>
  <si>
    <t>Gold price and interest rate</t>
  </si>
  <si>
    <t>Note: For gold, Others = central bank purchases; for silver, Others = silverware; for platinum, Others = automotive</t>
  </si>
  <si>
    <t>Source: Silver Institute, World Bank, World Bureau of Metal Statistics, World Gold Council, World Platinum Investment Council.</t>
  </si>
  <si>
    <t>Supply of precious metals</t>
  </si>
  <si>
    <t>Demand for precious metals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</si>
</sst>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[$-409]mmm\-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8"/>
      <scheme val="minor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6">
    <xf numFmtId="0" fontId="0" fillId="0" borderId="0" xfId="0"/>
    <xf numFmtId="43" fontId="0" fillId="0" borderId="0" xfId="1" applyFont="1" applyFill="1"/>
    <xf numFmtId="165" fontId="0" fillId="0" borderId="0" xfId="0" applyNumberFormat="1" applyFill="1" applyAlignment="1">
      <alignment horizontal="left"/>
    </xf>
    <xf numFmtId="2" fontId="0" fillId="0" borderId="0" xfId="0" applyNumberFormat="1" applyFill="1"/>
    <xf numFmtId="0" fontId="0" fillId="0" borderId="0" xfId="0" applyNumberFormat="1" applyFill="1" applyAlignment="1">
      <alignment horizontal="left"/>
    </xf>
    <xf numFmtId="0" fontId="0" fillId="0" borderId="0" xfId="0" applyFill="1"/>
    <xf numFmtId="0" fontId="2" fillId="0" borderId="0" xfId="2" applyFill="1"/>
    <xf numFmtId="0" fontId="0" fillId="0" borderId="0" xfId="0" applyNumberFormat="1" applyFill="1"/>
    <xf numFmtId="43" fontId="1" fillId="0" borderId="0" xfId="1" applyFont="1" applyFill="1"/>
    <xf numFmtId="43" fontId="7" fillId="0" borderId="0" xfId="1" applyFont="1" applyFill="1"/>
    <xf numFmtId="43" fontId="1" fillId="0" borderId="0" xfId="1" applyFont="1"/>
    <xf numFmtId="0" fontId="2" fillId="0" borderId="0" xfId="2" applyFont="1" applyFill="1"/>
    <xf numFmtId="2" fontId="2" fillId="0" borderId="0" xfId="2" applyNumberFormat="1" applyFill="1"/>
    <xf numFmtId="0" fontId="2" fillId="0" borderId="0" xfId="2" applyFont="1" applyFill="1" applyAlignment="1">
      <alignment wrapText="1"/>
    </xf>
    <xf numFmtId="43" fontId="2" fillId="0" borderId="0" xfId="1" applyFont="1" applyFill="1"/>
    <xf numFmtId="164" fontId="0" fillId="0" borderId="0" xfId="1" applyNumberFormat="1" applyFont="1" applyFill="1"/>
    <xf numFmtId="17" fontId="0" fillId="0" borderId="0" xfId="0" applyNumberFormat="1" applyFill="1"/>
    <xf numFmtId="0" fontId="0" fillId="0" borderId="0" xfId="0" applyFont="1" applyFill="1"/>
    <xf numFmtId="0" fontId="0" fillId="0" borderId="0" xfId="0" applyNumberFormat="1" applyFont="1" applyFill="1"/>
    <xf numFmtId="165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wrapText="1"/>
    </xf>
    <xf numFmtId="2" fontId="8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right"/>
    </xf>
    <xf numFmtId="2" fontId="0" fillId="0" borderId="0" xfId="0" applyNumberFormat="1" applyFont="1" applyFill="1"/>
  </cellXfs>
  <cellStyles count="7">
    <cellStyle name="Comma" xfId="1" builtinId="3"/>
    <cellStyle name="Normal" xfId="0" builtinId="0"/>
    <cellStyle name="Normal 14" xfId="3" xr:uid="{6EA2E83E-62F6-4887-8CC0-5EF100FD86D2}"/>
    <cellStyle name="Normal 2" xfId="2" xr:uid="{343E5ED1-3DB9-4DAB-B126-04AC65C9CA6D}"/>
    <cellStyle name="Normal 2 2" xfId="4" xr:uid="{00000000-0005-0000-0000-000001000000}"/>
    <cellStyle name="Normal 3" xfId="5" xr:uid="{00000000-0005-0000-0000-000002000000}"/>
    <cellStyle name="Normal 4" xfId="6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73597337989655"/>
          <c:y val="0.16968387284922717"/>
          <c:w val="0.87331466411886793"/>
          <c:h val="0.65995800524934378"/>
        </c:manualLayout>
      </c:layout>
      <c:lineChart>
        <c:grouping val="standard"/>
        <c:varyColors val="0"/>
        <c:ser>
          <c:idx val="0"/>
          <c:order val="0"/>
          <c:tx>
            <c:strRef>
              <c:f>'12.A'!$C$1</c:f>
              <c:strCache>
                <c:ptCount val="1"/>
                <c:pt idx="0">
                  <c:v> Base metals price </c:v>
                </c:pt>
              </c:strCache>
            </c:strRef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'12.A'!$B$2:$B$52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'12.A'!$C$2:$C$52</c:f>
              <c:numCache>
                <c:formatCode>_(* #,##0.00_);_(* \(#,##0.00\);_(* "-"??_);_(@_)</c:formatCode>
                <c:ptCount val="51"/>
                <c:pt idx="0">
                  <c:v>80.147377948773894</c:v>
                </c:pt>
                <c:pt idx="1">
                  <c:v>79.193234943104002</c:v>
                </c:pt>
                <c:pt idx="2">
                  <c:v>79.211222665978994</c:v>
                </c:pt>
                <c:pt idx="3">
                  <c:v>80.573672863017194</c:v>
                </c:pt>
                <c:pt idx="4">
                  <c:v>82.377034950641004</c:v>
                </c:pt>
                <c:pt idx="5">
                  <c:v>76.677147401974693</c:v>
                </c:pt>
                <c:pt idx="6">
                  <c:v>72.682047235662694</c:v>
                </c:pt>
                <c:pt idx="7">
                  <c:v>68.262605840073107</c:v>
                </c:pt>
                <c:pt idx="8">
                  <c:v>69.064857859619494</c:v>
                </c:pt>
                <c:pt idx="9">
                  <c:v>68.213869322654304</c:v>
                </c:pt>
                <c:pt idx="10">
                  <c:v>63.808271084286403</c:v>
                </c:pt>
                <c:pt idx="11">
                  <c:v>62.949916323563102</c:v>
                </c:pt>
                <c:pt idx="12">
                  <c:v>61.373544769669103</c:v>
                </c:pt>
                <c:pt idx="13">
                  <c:v>63.626319896438801</c:v>
                </c:pt>
                <c:pt idx="14">
                  <c:v>66.459992579434797</c:v>
                </c:pt>
                <c:pt idx="15">
                  <c:v>66.702478113467393</c:v>
                </c:pt>
                <c:pt idx="16">
                  <c:v>65.136321968088097</c:v>
                </c:pt>
                <c:pt idx="17">
                  <c:v>65.979958216155097</c:v>
                </c:pt>
                <c:pt idx="18">
                  <c:v>69.126574082210396</c:v>
                </c:pt>
                <c:pt idx="19">
                  <c:v>68.9025792551667</c:v>
                </c:pt>
                <c:pt idx="20">
                  <c:v>68.223635881126697</c:v>
                </c:pt>
                <c:pt idx="21">
                  <c:v>69.624080072155195</c:v>
                </c:pt>
                <c:pt idx="22">
                  <c:v>76.503935416156807</c:v>
                </c:pt>
                <c:pt idx="23">
                  <c:v>77.876336463549194</c:v>
                </c:pt>
                <c:pt idx="24">
                  <c:v>79.058312842889407</c:v>
                </c:pt>
                <c:pt idx="25">
                  <c:v>81.8045164290196</c:v>
                </c:pt>
                <c:pt idx="26">
                  <c:v>81.353144997493203</c:v>
                </c:pt>
                <c:pt idx="27">
                  <c:v>80.062136570885002</c:v>
                </c:pt>
                <c:pt idx="28">
                  <c:v>79.081941269059698</c:v>
                </c:pt>
                <c:pt idx="29">
                  <c:v>79.216548314764395</c:v>
                </c:pt>
                <c:pt idx="30">
                  <c:v>82.116210040924102</c:v>
                </c:pt>
                <c:pt idx="31">
                  <c:v>88.390354331510096</c:v>
                </c:pt>
                <c:pt idx="32">
                  <c:v>90.498022406979899</c:v>
                </c:pt>
                <c:pt idx="33">
                  <c:v>92.948253166937306</c:v>
                </c:pt>
                <c:pt idx="34">
                  <c:v>92.618459277724398</c:v>
                </c:pt>
                <c:pt idx="35">
                  <c:v>92.152690852671498</c:v>
                </c:pt>
                <c:pt idx="36">
                  <c:v>96.992306416632005</c:v>
                </c:pt>
                <c:pt idx="37">
                  <c:v>96.859802781991704</c:v>
                </c:pt>
                <c:pt idx="38">
                  <c:v>92.895619700158306</c:v>
                </c:pt>
                <c:pt idx="39">
                  <c:v>96.062046879459302</c:v>
                </c:pt>
                <c:pt idx="40">
                  <c:v>96.429104250020998</c:v>
                </c:pt>
                <c:pt idx="41">
                  <c:v>96.829924945279501</c:v>
                </c:pt>
                <c:pt idx="42">
                  <c:v>88.027270168569402</c:v>
                </c:pt>
                <c:pt idx="43">
                  <c:v>85.5762758054355</c:v>
                </c:pt>
                <c:pt idx="44">
                  <c:v>84.540561875059694</c:v>
                </c:pt>
                <c:pt idx="45">
                  <c:v>86.102586042452899</c:v>
                </c:pt>
                <c:pt idx="46">
                  <c:v>83.841373928776903</c:v>
                </c:pt>
                <c:pt idx="47">
                  <c:v>82.733389041073195</c:v>
                </c:pt>
                <c:pt idx="48">
                  <c:v>81.251092578436101</c:v>
                </c:pt>
                <c:pt idx="49">
                  <c:v>84.681739463847293</c:v>
                </c:pt>
                <c:pt idx="50">
                  <c:v>86.167827543372795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83-4A7F-9622-2317E47D5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91816"/>
        <c:axId val="216592600"/>
      </c:lineChart>
      <c:lineChart>
        <c:grouping val="standard"/>
        <c:varyColors val="0"/>
        <c:ser>
          <c:idx val="1"/>
          <c:order val="1"/>
          <c:tx>
            <c:strRef>
              <c:f>'12.A'!$D$1</c:f>
              <c:strCache>
                <c:ptCount val="1"/>
                <c:pt idx="0">
                  <c:v> China manufacturing PMI (RHS) 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'12.A'!$A$2:$A$52</c:f>
              <c:numCache>
                <c:formatCode>[$-409]mmm\-yy;@</c:formatCode>
                <c:ptCount val="5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'12.A'!$D$2:$D$52</c:f>
              <c:numCache>
                <c:formatCode>_(* #,##0.00_);_(* \(#,##0.00\);_(* "-"??_);_(@_)</c:formatCode>
                <c:ptCount val="51"/>
                <c:pt idx="0">
                  <c:v>49.7455</c:v>
                </c:pt>
                <c:pt idx="1">
                  <c:v>50.675699999999999</c:v>
                </c:pt>
                <c:pt idx="2">
                  <c:v>49.619500000000002</c:v>
                </c:pt>
                <c:pt idx="3">
                  <c:v>48.903599999999997</c:v>
                </c:pt>
                <c:pt idx="4">
                  <c:v>49.2331</c:v>
                </c:pt>
                <c:pt idx="5">
                  <c:v>49.431600000000003</c:v>
                </c:pt>
                <c:pt idx="6">
                  <c:v>47.834299999999999</c:v>
                </c:pt>
                <c:pt idx="7">
                  <c:v>47.2759</c:v>
                </c:pt>
                <c:pt idx="8">
                  <c:v>47.171900000000001</c:v>
                </c:pt>
                <c:pt idx="9">
                  <c:v>48.283499999999997</c:v>
                </c:pt>
                <c:pt idx="10">
                  <c:v>48.573399999999999</c:v>
                </c:pt>
                <c:pt idx="11">
                  <c:v>48.247300000000003</c:v>
                </c:pt>
                <c:pt idx="12">
                  <c:v>48.381100000000004</c:v>
                </c:pt>
                <c:pt idx="13">
                  <c:v>47.953200000000002</c:v>
                </c:pt>
                <c:pt idx="14">
                  <c:v>49.717700000000001</c:v>
                </c:pt>
                <c:pt idx="15">
                  <c:v>49.375700000000002</c:v>
                </c:pt>
                <c:pt idx="16">
                  <c:v>49.186100000000003</c:v>
                </c:pt>
                <c:pt idx="17">
                  <c:v>48.598199999999999</c:v>
                </c:pt>
                <c:pt idx="18">
                  <c:v>50.556399999999996</c:v>
                </c:pt>
                <c:pt idx="19">
                  <c:v>49.986199999999997</c:v>
                </c:pt>
                <c:pt idx="20">
                  <c:v>50.092799999999997</c:v>
                </c:pt>
                <c:pt idx="21">
                  <c:v>51.166200000000003</c:v>
                </c:pt>
                <c:pt idx="22">
                  <c:v>50.926200000000001</c:v>
                </c:pt>
                <c:pt idx="23">
                  <c:v>51.889400000000002</c:v>
                </c:pt>
                <c:pt idx="24">
                  <c:v>50.962899999999998</c:v>
                </c:pt>
                <c:pt idx="25">
                  <c:v>51.652500000000003</c:v>
                </c:pt>
                <c:pt idx="26">
                  <c:v>51.222499999999997</c:v>
                </c:pt>
                <c:pt idx="27">
                  <c:v>50.2502</c:v>
                </c:pt>
                <c:pt idx="28">
                  <c:v>49.629199999999997</c:v>
                </c:pt>
                <c:pt idx="29">
                  <c:v>50.365200000000002</c:v>
                </c:pt>
                <c:pt idx="30">
                  <c:v>51.068300000000001</c:v>
                </c:pt>
                <c:pt idx="31">
                  <c:v>51.585999999999999</c:v>
                </c:pt>
                <c:pt idx="32">
                  <c:v>50.994300000000003</c:v>
                </c:pt>
                <c:pt idx="33">
                  <c:v>50.994</c:v>
                </c:pt>
                <c:pt idx="34">
                  <c:v>50.818800000000003</c:v>
                </c:pt>
                <c:pt idx="35">
                  <c:v>51.481699999999996</c:v>
                </c:pt>
                <c:pt idx="36">
                  <c:v>51.504199999999997</c:v>
                </c:pt>
                <c:pt idx="37">
                  <c:v>51.592500000000001</c:v>
                </c:pt>
                <c:pt idx="38">
                  <c:v>51.021799999999999</c:v>
                </c:pt>
                <c:pt idx="39">
                  <c:v>51.113999999999997</c:v>
                </c:pt>
                <c:pt idx="40">
                  <c:v>51.122999999999998</c:v>
                </c:pt>
                <c:pt idx="41">
                  <c:v>50.978200000000001</c:v>
                </c:pt>
                <c:pt idx="42">
                  <c:v>50.841900000000003</c:v>
                </c:pt>
                <c:pt idx="43">
                  <c:v>50.643900000000002</c:v>
                </c:pt>
                <c:pt idx="44">
                  <c:v>50.026299999999999</c:v>
                </c:pt>
                <c:pt idx="45">
                  <c:v>50.0764</c:v>
                </c:pt>
                <c:pt idx="46">
                  <c:v>50.156799999999997</c:v>
                </c:pt>
                <c:pt idx="47">
                  <c:v>49.708799999999997</c:v>
                </c:pt>
                <c:pt idx="48">
                  <c:v>48.285200000000003</c:v>
                </c:pt>
                <c:pt idx="49">
                  <c:v>49.9298</c:v>
                </c:pt>
                <c:pt idx="50">
                  <c:v>50.845100000000002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83-4A7F-9622-2317E47D5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320848"/>
        <c:axId val="1937154480"/>
      </c:lineChart>
      <c:catAx>
        <c:axId val="216591816"/>
        <c:scaling>
          <c:orientation val="minMax"/>
          <c:min val="1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92600"/>
        <c:crosses val="autoZero"/>
        <c:auto val="1"/>
        <c:lblAlgn val="ctr"/>
        <c:lblOffset val="100"/>
        <c:tickLblSkip val="12"/>
        <c:noMultiLvlLbl val="0"/>
      </c:catAx>
      <c:valAx>
        <c:axId val="216592600"/>
        <c:scaling>
          <c:orientation val="minMax"/>
          <c:min val="6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91816"/>
        <c:crosses val="autoZero"/>
        <c:crossBetween val="midCat"/>
        <c:majorUnit val="10"/>
      </c:valAx>
      <c:valAx>
        <c:axId val="1937154480"/>
        <c:scaling>
          <c:orientation val="minMax"/>
          <c:max val="53"/>
          <c:min val="47"/>
        </c:scaling>
        <c:delete val="0"/>
        <c:axPos val="r"/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1836320848"/>
        <c:crosses val="max"/>
        <c:crossBetween val="between"/>
        <c:majorUnit val="1"/>
      </c:valAx>
      <c:dateAx>
        <c:axId val="1836320848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1937154480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6312007874015754E-2"/>
          <c:y val="7.5597550306211708E-2"/>
          <c:w val="0.6953546587926509"/>
          <c:h val="0.1395456401283173"/>
        </c:manualLayout>
      </c:layout>
      <c:overlay val="1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73597337989655"/>
          <c:y val="0.11968387284922719"/>
          <c:w val="0.87331466411886793"/>
          <c:h val="0.70995800524934383"/>
        </c:manualLayout>
      </c:layout>
      <c:lineChart>
        <c:grouping val="standard"/>
        <c:varyColors val="0"/>
        <c:ser>
          <c:idx val="0"/>
          <c:order val="0"/>
          <c:tx>
            <c:strRef>
              <c:f>'12.B'!$C$1</c:f>
              <c:strCache>
                <c:ptCount val="1"/>
                <c:pt idx="0">
                  <c:v> Iron ore price 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'12.B'!$B$2:$B$52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'12.B'!$C$2:$C$52</c:f>
              <c:numCache>
                <c:formatCode>0.00</c:formatCode>
                <c:ptCount val="51"/>
                <c:pt idx="0">
                  <c:v>68.23</c:v>
                </c:pt>
                <c:pt idx="1">
                  <c:v>62.75</c:v>
                </c:pt>
                <c:pt idx="2">
                  <c:v>58.05</c:v>
                </c:pt>
                <c:pt idx="3">
                  <c:v>52.28</c:v>
                </c:pt>
                <c:pt idx="4">
                  <c:v>60.3</c:v>
                </c:pt>
                <c:pt idx="5">
                  <c:v>62.63</c:v>
                </c:pt>
                <c:pt idx="6">
                  <c:v>52.39</c:v>
                </c:pt>
                <c:pt idx="7">
                  <c:v>56.19</c:v>
                </c:pt>
                <c:pt idx="8">
                  <c:v>56.95</c:v>
                </c:pt>
                <c:pt idx="9">
                  <c:v>53.12</c:v>
                </c:pt>
                <c:pt idx="10">
                  <c:v>46.86</c:v>
                </c:pt>
                <c:pt idx="11">
                  <c:v>40.5</c:v>
                </c:pt>
                <c:pt idx="12">
                  <c:v>41.88</c:v>
                </c:pt>
                <c:pt idx="13">
                  <c:v>46.83</c:v>
                </c:pt>
                <c:pt idx="14">
                  <c:v>56.2</c:v>
                </c:pt>
                <c:pt idx="15">
                  <c:v>60.92</c:v>
                </c:pt>
                <c:pt idx="16">
                  <c:v>55.13</c:v>
                </c:pt>
                <c:pt idx="17">
                  <c:v>51.98</c:v>
                </c:pt>
                <c:pt idx="18">
                  <c:v>57.26</c:v>
                </c:pt>
                <c:pt idx="19">
                  <c:v>60.89</c:v>
                </c:pt>
                <c:pt idx="20">
                  <c:v>57.79</c:v>
                </c:pt>
                <c:pt idx="21">
                  <c:v>59.09</c:v>
                </c:pt>
                <c:pt idx="22">
                  <c:v>73.099999999999994</c:v>
                </c:pt>
                <c:pt idx="23">
                  <c:v>80.02</c:v>
                </c:pt>
                <c:pt idx="24">
                  <c:v>80.41</c:v>
                </c:pt>
                <c:pt idx="25">
                  <c:v>89.44</c:v>
                </c:pt>
                <c:pt idx="26">
                  <c:v>87.65</c:v>
                </c:pt>
                <c:pt idx="27">
                  <c:v>70.22</c:v>
                </c:pt>
                <c:pt idx="28">
                  <c:v>62.43</c:v>
                </c:pt>
                <c:pt idx="29">
                  <c:v>57.48</c:v>
                </c:pt>
                <c:pt idx="30">
                  <c:v>67.739999999999995</c:v>
                </c:pt>
                <c:pt idx="31">
                  <c:v>76.069999999999993</c:v>
                </c:pt>
                <c:pt idx="32">
                  <c:v>71.53</c:v>
                </c:pt>
                <c:pt idx="33">
                  <c:v>61.66</c:v>
                </c:pt>
                <c:pt idx="34">
                  <c:v>64.239999999999995</c:v>
                </c:pt>
                <c:pt idx="35">
                  <c:v>72.25</c:v>
                </c:pt>
                <c:pt idx="36">
                  <c:v>76.34</c:v>
                </c:pt>
                <c:pt idx="37">
                  <c:v>77.459999999999994</c:v>
                </c:pt>
                <c:pt idx="38">
                  <c:v>70.349999999999994</c:v>
                </c:pt>
                <c:pt idx="39">
                  <c:v>65.75</c:v>
                </c:pt>
                <c:pt idx="40">
                  <c:v>66.099999999999994</c:v>
                </c:pt>
                <c:pt idx="41">
                  <c:v>65.040000000000006</c:v>
                </c:pt>
                <c:pt idx="42">
                  <c:v>64.56</c:v>
                </c:pt>
                <c:pt idx="43">
                  <c:v>67.150000000000006</c:v>
                </c:pt>
                <c:pt idx="44" formatCode="General">
                  <c:v>68.44</c:v>
                </c:pt>
                <c:pt idx="45" formatCode="General">
                  <c:v>73.41</c:v>
                </c:pt>
                <c:pt idx="46" formatCode="General">
                  <c:v>73.260000000000005</c:v>
                </c:pt>
                <c:pt idx="47" formatCode="General">
                  <c:v>69.150000000000006</c:v>
                </c:pt>
                <c:pt idx="48" formatCode="General">
                  <c:v>76.16</c:v>
                </c:pt>
                <c:pt idx="49" formatCode="General">
                  <c:v>88.22</c:v>
                </c:pt>
                <c:pt idx="50" formatCode="General">
                  <c:v>86.47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0E-4EFC-A824-897B4DB09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91816"/>
        <c:axId val="216592600"/>
      </c:lineChart>
      <c:lineChart>
        <c:grouping val="standard"/>
        <c:varyColors val="0"/>
        <c:ser>
          <c:idx val="1"/>
          <c:order val="1"/>
          <c:tx>
            <c:strRef>
              <c:f>'12.B'!$D$1</c:f>
              <c:strCache>
                <c:ptCount val="1"/>
                <c:pt idx="0">
                  <c:v> Vale share price (RHS) 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'12.B'!$B$2:$B$52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'12.B'!$D$2:$D$52</c:f>
              <c:numCache>
                <c:formatCode>General</c:formatCode>
                <c:ptCount val="51"/>
                <c:pt idx="0">
                  <c:v>8.02</c:v>
                </c:pt>
                <c:pt idx="1">
                  <c:v>6.97</c:v>
                </c:pt>
                <c:pt idx="2">
                  <c:v>7.38</c:v>
                </c:pt>
                <c:pt idx="3">
                  <c:v>5.59</c:v>
                </c:pt>
                <c:pt idx="4">
                  <c:v>7.9</c:v>
                </c:pt>
                <c:pt idx="5">
                  <c:v>6.33</c:v>
                </c:pt>
                <c:pt idx="6">
                  <c:v>5.91</c:v>
                </c:pt>
                <c:pt idx="7">
                  <c:v>5.16</c:v>
                </c:pt>
                <c:pt idx="8">
                  <c:v>4.67</c:v>
                </c:pt>
                <c:pt idx="9">
                  <c:v>4.21</c:v>
                </c:pt>
                <c:pt idx="10">
                  <c:v>4.33</c:v>
                </c:pt>
                <c:pt idx="11">
                  <c:v>3.38</c:v>
                </c:pt>
                <c:pt idx="12">
                  <c:v>3.17</c:v>
                </c:pt>
                <c:pt idx="13">
                  <c:v>2.38</c:v>
                </c:pt>
                <c:pt idx="14">
                  <c:v>3.08</c:v>
                </c:pt>
                <c:pt idx="15">
                  <c:v>4.0599999999999996</c:v>
                </c:pt>
                <c:pt idx="16">
                  <c:v>5.62</c:v>
                </c:pt>
                <c:pt idx="17">
                  <c:v>3.87</c:v>
                </c:pt>
                <c:pt idx="18">
                  <c:v>5.01</c:v>
                </c:pt>
                <c:pt idx="19">
                  <c:v>5.82</c:v>
                </c:pt>
                <c:pt idx="20">
                  <c:v>5.29</c:v>
                </c:pt>
                <c:pt idx="21">
                  <c:v>5.54</c:v>
                </c:pt>
                <c:pt idx="22">
                  <c:v>6.99</c:v>
                </c:pt>
                <c:pt idx="23">
                  <c:v>8.8000000000000007</c:v>
                </c:pt>
                <c:pt idx="24">
                  <c:v>7.89</c:v>
                </c:pt>
                <c:pt idx="25">
                  <c:v>10.49</c:v>
                </c:pt>
                <c:pt idx="26">
                  <c:v>10.67</c:v>
                </c:pt>
                <c:pt idx="27">
                  <c:v>9.5500000000000007</c:v>
                </c:pt>
                <c:pt idx="28">
                  <c:v>8.58</c:v>
                </c:pt>
                <c:pt idx="29">
                  <c:v>8.3800000000000008</c:v>
                </c:pt>
                <c:pt idx="30">
                  <c:v>8.8699999999999992</c:v>
                </c:pt>
                <c:pt idx="31">
                  <c:v>9.9</c:v>
                </c:pt>
                <c:pt idx="32">
                  <c:v>11.27</c:v>
                </c:pt>
                <c:pt idx="33">
                  <c:v>10.11</c:v>
                </c:pt>
                <c:pt idx="34">
                  <c:v>10.02</c:v>
                </c:pt>
                <c:pt idx="35">
                  <c:v>10.82</c:v>
                </c:pt>
                <c:pt idx="36">
                  <c:v>12.55</c:v>
                </c:pt>
                <c:pt idx="37">
                  <c:v>13.09</c:v>
                </c:pt>
                <c:pt idx="38">
                  <c:v>13.85</c:v>
                </c:pt>
                <c:pt idx="39">
                  <c:v>12.83</c:v>
                </c:pt>
                <c:pt idx="40">
                  <c:v>13.91</c:v>
                </c:pt>
                <c:pt idx="41">
                  <c:v>13.79</c:v>
                </c:pt>
                <c:pt idx="42">
                  <c:v>12.53</c:v>
                </c:pt>
                <c:pt idx="43">
                  <c:v>14.31</c:v>
                </c:pt>
                <c:pt idx="44">
                  <c:v>12.82</c:v>
                </c:pt>
                <c:pt idx="45">
                  <c:v>14.81</c:v>
                </c:pt>
                <c:pt idx="46">
                  <c:v>15.26</c:v>
                </c:pt>
                <c:pt idx="47">
                  <c:v>14.22</c:v>
                </c:pt>
                <c:pt idx="48">
                  <c:v>12.94</c:v>
                </c:pt>
                <c:pt idx="49">
                  <c:v>12.47</c:v>
                </c:pt>
                <c:pt idx="50">
                  <c:v>12.04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0E-4EFC-A824-897B4DB09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320848"/>
        <c:axId val="1937154480"/>
      </c:lineChart>
      <c:catAx>
        <c:axId val="216591816"/>
        <c:scaling>
          <c:orientation val="minMax"/>
          <c:min val="1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92600"/>
        <c:crosses val="autoZero"/>
        <c:auto val="1"/>
        <c:lblAlgn val="ctr"/>
        <c:lblOffset val="100"/>
        <c:tickLblSkip val="12"/>
        <c:noMultiLvlLbl val="0"/>
      </c:catAx>
      <c:valAx>
        <c:axId val="216592600"/>
        <c:scaling>
          <c:orientation val="minMax"/>
          <c:min val="3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91816"/>
        <c:crosses val="autoZero"/>
        <c:crossBetween val="midCat"/>
        <c:majorUnit val="10"/>
      </c:valAx>
      <c:valAx>
        <c:axId val="1937154480"/>
        <c:scaling>
          <c:orientation val="minMax"/>
          <c:max val="16"/>
        </c:scaling>
        <c:delete val="0"/>
        <c:axPos val="r"/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1836320848"/>
        <c:crosses val="max"/>
        <c:crossBetween val="between"/>
        <c:majorUnit val="4"/>
      </c:valAx>
      <c:catAx>
        <c:axId val="1836320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7154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687467191601058"/>
          <c:y val="0.67262058909303002"/>
          <c:w val="0.51229199475065612"/>
          <c:h val="0.14179585885097698"/>
        </c:manualLayout>
      </c:layout>
      <c:overlay val="1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6484498012047E-2"/>
          <c:y val="8.0584135316418781E-2"/>
          <c:w val="0.87164348206474185"/>
          <c:h val="0.647088801399824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'12.C'!$C$2</c:f>
              <c:strCache>
                <c:ptCount val="1"/>
                <c:pt idx="0">
                  <c:v>Point1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'12.C'!$A$3:$B$21</c:f>
              <c:multiLvlStrCache>
                <c:ptCount val="19"/>
                <c:lvl>
                  <c:pt idx="0">
                    <c:v>2016</c:v>
                  </c:pt>
                  <c:pt idx="1">
                    <c:v>2017</c:v>
                  </c:pt>
                  <c:pt idx="2">
                    <c:v>2018</c:v>
                  </c:pt>
                  <c:pt idx="3">
                    <c:v>2019</c:v>
                  </c:pt>
                  <c:pt idx="5">
                    <c:v>2016</c:v>
                  </c:pt>
                  <c:pt idx="6">
                    <c:v>2017</c:v>
                  </c:pt>
                  <c:pt idx="7">
                    <c:v>2018</c:v>
                  </c:pt>
                  <c:pt idx="8">
                    <c:v>2019</c:v>
                  </c:pt>
                  <c:pt idx="10">
                    <c:v>2016</c:v>
                  </c:pt>
                  <c:pt idx="11">
                    <c:v>2017</c:v>
                  </c:pt>
                  <c:pt idx="12">
                    <c:v>2018</c:v>
                  </c:pt>
                  <c:pt idx="13">
                    <c:v>2019</c:v>
                  </c:pt>
                  <c:pt idx="15">
                    <c:v>2016</c:v>
                  </c:pt>
                  <c:pt idx="16">
                    <c:v>2017</c:v>
                  </c:pt>
                  <c:pt idx="17">
                    <c:v>2018</c:v>
                  </c:pt>
                  <c:pt idx="18">
                    <c:v>2019</c:v>
                  </c:pt>
                </c:lvl>
                <c:lvl>
                  <c:pt idx="0">
                    <c:v>Copper</c:v>
                  </c:pt>
                  <c:pt idx="5">
                    <c:v>Nickel</c:v>
                  </c:pt>
                  <c:pt idx="10">
                    <c:v>Zinc</c:v>
                  </c:pt>
                  <c:pt idx="15">
                    <c:v>Lead</c:v>
                  </c:pt>
                </c:lvl>
              </c:multiLvlStrCache>
            </c:multiLvlStrRef>
          </c:cat>
          <c:val>
            <c:numRef>
              <c:f>'12.C'!$C$3:$C$21</c:f>
              <c:numCache>
                <c:formatCode>_(* #,##0.00_);_(* \(#,##0.00\);_(* "-"??_);_(@_)</c:formatCode>
                <c:ptCount val="19"/>
                <c:pt idx="0">
                  <c:v>234.18515325670498</c:v>
                </c:pt>
                <c:pt idx="1">
                  <c:v>271.24173076923074</c:v>
                </c:pt>
                <c:pt idx="2">
                  <c:v>253.58352490421458</c:v>
                </c:pt>
                <c:pt idx="3">
                  <c:v>151.53076923076921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0E-4C96-B2CF-4E3A0D38A635}"/>
            </c:ext>
          </c:extLst>
        </c:ser>
        <c:ser>
          <c:idx val="1"/>
          <c:order val="1"/>
          <c:tx>
            <c:strRef>
              <c:f>'12.C'!$D$2</c:f>
              <c:strCache>
                <c:ptCount val="1"/>
                <c:pt idx="0">
                  <c:v>Point2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'12.C'!$A$3:$B$21</c:f>
              <c:multiLvlStrCache>
                <c:ptCount val="19"/>
                <c:lvl>
                  <c:pt idx="0">
                    <c:v>2016</c:v>
                  </c:pt>
                  <c:pt idx="1">
                    <c:v>2017</c:v>
                  </c:pt>
                  <c:pt idx="2">
                    <c:v>2018</c:v>
                  </c:pt>
                  <c:pt idx="3">
                    <c:v>2019</c:v>
                  </c:pt>
                  <c:pt idx="5">
                    <c:v>2016</c:v>
                  </c:pt>
                  <c:pt idx="6">
                    <c:v>2017</c:v>
                  </c:pt>
                  <c:pt idx="7">
                    <c:v>2018</c:v>
                  </c:pt>
                  <c:pt idx="8">
                    <c:v>2019</c:v>
                  </c:pt>
                  <c:pt idx="10">
                    <c:v>2016</c:v>
                  </c:pt>
                  <c:pt idx="11">
                    <c:v>2017</c:v>
                  </c:pt>
                  <c:pt idx="12">
                    <c:v>2018</c:v>
                  </c:pt>
                  <c:pt idx="13">
                    <c:v>2019</c:v>
                  </c:pt>
                  <c:pt idx="15">
                    <c:v>2016</c:v>
                  </c:pt>
                  <c:pt idx="16">
                    <c:v>2017</c:v>
                  </c:pt>
                  <c:pt idx="17">
                    <c:v>2018</c:v>
                  </c:pt>
                  <c:pt idx="18">
                    <c:v>2019</c:v>
                  </c:pt>
                </c:lvl>
                <c:lvl>
                  <c:pt idx="0">
                    <c:v>Copper</c:v>
                  </c:pt>
                  <c:pt idx="5">
                    <c:v>Nickel</c:v>
                  </c:pt>
                  <c:pt idx="10">
                    <c:v>Zinc</c:v>
                  </c:pt>
                  <c:pt idx="15">
                    <c:v>Lead</c:v>
                  </c:pt>
                </c:lvl>
              </c:multiLvlStrCache>
            </c:multiLvlStrRef>
          </c:cat>
          <c:val>
            <c:numRef>
              <c:f>'12.C'!$D$3:$D$21</c:f>
              <c:numCache>
                <c:formatCode>_(* #,##0.00_);_(* \(#,##0.00\);_(* "-"??_);_(@_)</c:formatCode>
                <c:ptCount val="19"/>
                <c:pt idx="5">
                  <c:v>395.67970114942528</c:v>
                </c:pt>
                <c:pt idx="6">
                  <c:v>379.32717692307693</c:v>
                </c:pt>
                <c:pt idx="7">
                  <c:v>276.85990804597702</c:v>
                </c:pt>
                <c:pt idx="8">
                  <c:v>194.56907692307695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0E-4C96-B2CF-4E3A0D38A635}"/>
            </c:ext>
          </c:extLst>
        </c:ser>
        <c:ser>
          <c:idx val="2"/>
          <c:order val="2"/>
          <c:tx>
            <c:strRef>
              <c:f>'12.C'!$E$2</c:f>
              <c:strCache>
                <c:ptCount val="1"/>
                <c:pt idx="0">
                  <c:v>Point3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'12.C'!$A$3:$B$21</c:f>
              <c:multiLvlStrCache>
                <c:ptCount val="19"/>
                <c:lvl>
                  <c:pt idx="0">
                    <c:v>2016</c:v>
                  </c:pt>
                  <c:pt idx="1">
                    <c:v>2017</c:v>
                  </c:pt>
                  <c:pt idx="2">
                    <c:v>2018</c:v>
                  </c:pt>
                  <c:pt idx="3">
                    <c:v>2019</c:v>
                  </c:pt>
                  <c:pt idx="5">
                    <c:v>2016</c:v>
                  </c:pt>
                  <c:pt idx="6">
                    <c:v>2017</c:v>
                  </c:pt>
                  <c:pt idx="7">
                    <c:v>2018</c:v>
                  </c:pt>
                  <c:pt idx="8">
                    <c:v>2019</c:v>
                  </c:pt>
                  <c:pt idx="10">
                    <c:v>2016</c:v>
                  </c:pt>
                  <c:pt idx="11">
                    <c:v>2017</c:v>
                  </c:pt>
                  <c:pt idx="12">
                    <c:v>2018</c:v>
                  </c:pt>
                  <c:pt idx="13">
                    <c:v>2019</c:v>
                  </c:pt>
                  <c:pt idx="15">
                    <c:v>2016</c:v>
                  </c:pt>
                  <c:pt idx="16">
                    <c:v>2017</c:v>
                  </c:pt>
                  <c:pt idx="17">
                    <c:v>2018</c:v>
                  </c:pt>
                  <c:pt idx="18">
                    <c:v>2019</c:v>
                  </c:pt>
                </c:lvl>
                <c:lvl>
                  <c:pt idx="0">
                    <c:v>Copper</c:v>
                  </c:pt>
                  <c:pt idx="5">
                    <c:v>Nickel</c:v>
                  </c:pt>
                  <c:pt idx="10">
                    <c:v>Zinc</c:v>
                  </c:pt>
                  <c:pt idx="15">
                    <c:v>Lead</c:v>
                  </c:pt>
                </c:lvl>
              </c:multiLvlStrCache>
            </c:multiLvlStrRef>
          </c:cat>
          <c:val>
            <c:numRef>
              <c:f>'12.C'!$E$3:$E$21</c:f>
              <c:numCache>
                <c:formatCode>_(* #,##0.00_);_(* \(#,##0.00\);_(* "-"??_);_(@_)</c:formatCode>
                <c:ptCount val="19"/>
                <c:pt idx="10">
                  <c:v>438.79396551724142</c:v>
                </c:pt>
                <c:pt idx="11">
                  <c:v>305.85586538461536</c:v>
                </c:pt>
                <c:pt idx="12">
                  <c:v>196.74846743295018</c:v>
                </c:pt>
                <c:pt idx="13">
                  <c:v>86.043269230769241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0E-4C96-B2CF-4E3A0D38A635}"/>
            </c:ext>
          </c:extLst>
        </c:ser>
        <c:ser>
          <c:idx val="5"/>
          <c:order val="3"/>
          <c:tx>
            <c:strRef>
              <c:f>'12.C'!$F$2</c:f>
              <c:strCache>
                <c:ptCount val="1"/>
                <c:pt idx="0">
                  <c:v>Point4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'12.C'!$F$3:$F$21</c:f>
              <c:numCache>
                <c:formatCode>_(* #,##0.00_);_(* \(#,##0.00\);_(* "-"??_);_(@_)</c:formatCode>
                <c:ptCount val="19"/>
                <c:pt idx="15">
                  <c:v>184.99741379310345</c:v>
                </c:pt>
                <c:pt idx="16">
                  <c:v>167.38192307692307</c:v>
                </c:pt>
                <c:pt idx="17">
                  <c:v>124.49578544061302</c:v>
                </c:pt>
                <c:pt idx="18">
                  <c:v>81.469871794871793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0E-4C96-B2CF-4E3A0D38A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4924175"/>
        <c:axId val="1008736287"/>
      </c:barChart>
      <c:catAx>
        <c:axId val="1504924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8736287"/>
        <c:crosses val="autoZero"/>
        <c:auto val="1"/>
        <c:lblAlgn val="ctr"/>
        <c:lblOffset val="100"/>
        <c:noMultiLvlLbl val="0"/>
      </c:catAx>
      <c:valAx>
        <c:axId val="1008736287"/>
        <c:scaling>
          <c:orientation val="minMax"/>
          <c:max val="45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924175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59802045056867892"/>
          <c:y val="1.1111111111111112E-2"/>
          <c:w val="0.39364621609798778"/>
          <c:h val="0.139944006999125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25437445319336"/>
          <c:y val="0.12013881598133566"/>
          <c:w val="0.87317596237970252"/>
          <c:h val="0.70950306211723535"/>
        </c:manualLayout>
      </c:layout>
      <c:lineChart>
        <c:grouping val="standard"/>
        <c:varyColors val="0"/>
        <c:ser>
          <c:idx val="1"/>
          <c:order val="0"/>
          <c:tx>
            <c:v>Copper</c:v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'12.D'!$A$2:$A$52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'12.D'!$C$2:$C$52</c:f>
              <c:numCache>
                <c:formatCode>_(* #,##0.0_);_(* \(#,##0.0\);_(* "-"??_);_(@_)</c:formatCode>
                <c:ptCount val="51"/>
                <c:pt idx="0">
                  <c:v>127.5</c:v>
                </c:pt>
                <c:pt idx="1">
                  <c:v>114.5</c:v>
                </c:pt>
                <c:pt idx="2">
                  <c:v>104.09090909090909</c:v>
                </c:pt>
                <c:pt idx="3">
                  <c:v>97.5</c:v>
                </c:pt>
                <c:pt idx="4">
                  <c:v>96.30952380952381</c:v>
                </c:pt>
                <c:pt idx="5">
                  <c:v>89.090909090909093</c:v>
                </c:pt>
                <c:pt idx="6">
                  <c:v>87.5</c:v>
                </c:pt>
                <c:pt idx="7">
                  <c:v>87.5</c:v>
                </c:pt>
                <c:pt idx="8">
                  <c:v>93.227272727272734</c:v>
                </c:pt>
                <c:pt idx="9">
                  <c:v>99.772727272727266</c:v>
                </c:pt>
                <c:pt idx="10">
                  <c:v>106.07142857142857</c:v>
                </c:pt>
                <c:pt idx="11">
                  <c:v>107.5</c:v>
                </c:pt>
                <c:pt idx="12">
                  <c:v>102.11904761904762</c:v>
                </c:pt>
                <c:pt idx="13">
                  <c:v>89.88095238095238</c:v>
                </c:pt>
                <c:pt idx="14">
                  <c:v>83.152173913043484</c:v>
                </c:pt>
                <c:pt idx="15">
                  <c:v>87.785714285714292</c:v>
                </c:pt>
                <c:pt idx="16">
                  <c:v>92.090909090909093</c:v>
                </c:pt>
                <c:pt idx="17">
                  <c:v>99.045454545454547</c:v>
                </c:pt>
                <c:pt idx="18">
                  <c:v>102.5</c:v>
                </c:pt>
                <c:pt idx="19">
                  <c:v>102.5</c:v>
                </c:pt>
                <c:pt idx="20">
                  <c:v>102.5</c:v>
                </c:pt>
                <c:pt idx="21">
                  <c:v>103.92857142857143</c:v>
                </c:pt>
                <c:pt idx="22">
                  <c:v>102.09090909090909</c:v>
                </c:pt>
                <c:pt idx="23">
                  <c:v>85.227272727272734</c:v>
                </c:pt>
                <c:pt idx="24">
                  <c:v>87.045454545454547</c:v>
                </c:pt>
                <c:pt idx="25">
                  <c:v>87.25</c:v>
                </c:pt>
                <c:pt idx="26">
                  <c:v>78.065217391304344</c:v>
                </c:pt>
                <c:pt idx="27">
                  <c:v>76</c:v>
                </c:pt>
                <c:pt idx="28">
                  <c:v>78.065217391304344</c:v>
                </c:pt>
                <c:pt idx="29">
                  <c:v>80.090909090909093</c:v>
                </c:pt>
                <c:pt idx="30">
                  <c:v>81.404761904761898</c:v>
                </c:pt>
                <c:pt idx="31">
                  <c:v>81.5</c:v>
                </c:pt>
                <c:pt idx="32">
                  <c:v>83.452380952380949</c:v>
                </c:pt>
                <c:pt idx="33">
                  <c:v>87.409090909090907</c:v>
                </c:pt>
                <c:pt idx="34">
                  <c:v>88.840909090909093</c:v>
                </c:pt>
                <c:pt idx="35">
                  <c:v>87.738095238095241</c:v>
                </c:pt>
                <c:pt idx="36">
                  <c:v>82.5</c:v>
                </c:pt>
                <c:pt idx="37">
                  <c:v>80.5</c:v>
                </c:pt>
                <c:pt idx="38">
                  <c:v>75.13636363636364</c:v>
                </c:pt>
                <c:pt idx="39">
                  <c:v>73.61904761904762</c:v>
                </c:pt>
                <c:pt idx="40">
                  <c:v>75.673913043478265</c:v>
                </c:pt>
                <c:pt idx="41">
                  <c:v>81.452380952380949</c:v>
                </c:pt>
                <c:pt idx="42">
                  <c:v>86.045454545454547</c:v>
                </c:pt>
                <c:pt idx="43">
                  <c:v>87.630434782608702</c:v>
                </c:pt>
                <c:pt idx="44">
                  <c:v>89.45</c:v>
                </c:pt>
                <c:pt idx="45">
                  <c:v>90.760869565217391</c:v>
                </c:pt>
                <c:pt idx="46">
                  <c:v>91.045454545454547</c:v>
                </c:pt>
                <c:pt idx="47">
                  <c:v>92.023809523809518</c:v>
                </c:pt>
                <c:pt idx="48">
                  <c:v>90.978260869565219</c:v>
                </c:pt>
                <c:pt idx="49">
                  <c:v>85.1</c:v>
                </c:pt>
                <c:pt idx="50">
                  <c:v>75.409090909090907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71-49C3-93F0-D96076E303B9}"/>
            </c:ext>
          </c:extLst>
        </c:ser>
        <c:ser>
          <c:idx val="4"/>
          <c:order val="1"/>
          <c:tx>
            <c:v>Zinc</c:v>
          </c:tx>
          <c:spPr>
            <a:ln w="762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'12.D'!$A$2:$A$52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'12.D'!$E$2:$E$52</c:f>
              <c:numCache>
                <c:formatCode>_(* #,##0.0_);_(* \(#,##0.0\);_(* "-"??_);_(@_)</c:formatCode>
                <c:ptCount val="51"/>
                <c:pt idx="0">
                  <c:v>200</c:v>
                </c:pt>
                <c:pt idx="1">
                  <c:v>201</c:v>
                </c:pt>
                <c:pt idx="2">
                  <c:v>210</c:v>
                </c:pt>
                <c:pt idx="3">
                  <c:v>210</c:v>
                </c:pt>
                <c:pt idx="4">
                  <c:v>214.04761904761904</c:v>
                </c:pt>
                <c:pt idx="5">
                  <c:v>217.27272727272728</c:v>
                </c:pt>
                <c:pt idx="6">
                  <c:v>215.65217391304347</c:v>
                </c:pt>
                <c:pt idx="7">
                  <c:v>205</c:v>
                </c:pt>
                <c:pt idx="8">
                  <c:v>197.72727272727272</c:v>
                </c:pt>
                <c:pt idx="9">
                  <c:v>191.81818181818181</c:v>
                </c:pt>
                <c:pt idx="10">
                  <c:v>185</c:v>
                </c:pt>
                <c:pt idx="11">
                  <c:v>184.56521739130434</c:v>
                </c:pt>
                <c:pt idx="12">
                  <c:v>157.14285714285714</c:v>
                </c:pt>
                <c:pt idx="13">
                  <c:v>154.28571428571428</c:v>
                </c:pt>
                <c:pt idx="14">
                  <c:v>139.56521739130434</c:v>
                </c:pt>
                <c:pt idx="15">
                  <c:v>135</c:v>
                </c:pt>
                <c:pt idx="16">
                  <c:v>132.72727272727272</c:v>
                </c:pt>
                <c:pt idx="17">
                  <c:v>122.27272727272727</c:v>
                </c:pt>
                <c:pt idx="18">
                  <c:v>114.28571428571429</c:v>
                </c:pt>
                <c:pt idx="19">
                  <c:v>110</c:v>
                </c:pt>
                <c:pt idx="20">
                  <c:v>108.18181818181819</c:v>
                </c:pt>
                <c:pt idx="21">
                  <c:v>97.857142857142861</c:v>
                </c:pt>
                <c:pt idx="22">
                  <c:v>67.272727272727266</c:v>
                </c:pt>
                <c:pt idx="23">
                  <c:v>54.545454545454547</c:v>
                </c:pt>
                <c:pt idx="24">
                  <c:v>35.68181818181818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44.130434782608695</c:v>
                </c:pt>
                <c:pt idx="29">
                  <c:v>45.409090909090907</c:v>
                </c:pt>
                <c:pt idx="30">
                  <c:v>49.976190476190474</c:v>
                </c:pt>
                <c:pt idx="31">
                  <c:v>53.043478260869563</c:v>
                </c:pt>
                <c:pt idx="32">
                  <c:v>47.61904761904762</c:v>
                </c:pt>
                <c:pt idx="33">
                  <c:v>25</c:v>
                </c:pt>
                <c:pt idx="34">
                  <c:v>24.545454545454547</c:v>
                </c:pt>
                <c:pt idx="35">
                  <c:v>25</c:v>
                </c:pt>
                <c:pt idx="36">
                  <c:v>18.086956521739129</c:v>
                </c:pt>
                <c:pt idx="37">
                  <c:v>18</c:v>
                </c:pt>
                <c:pt idx="38">
                  <c:v>16.772727272727273</c:v>
                </c:pt>
                <c:pt idx="39">
                  <c:v>18</c:v>
                </c:pt>
                <c:pt idx="40">
                  <c:v>18.021739130434781</c:v>
                </c:pt>
                <c:pt idx="41">
                  <c:v>18.952380952380953</c:v>
                </c:pt>
                <c:pt idx="42">
                  <c:v>19.386363636363637</c:v>
                </c:pt>
                <c:pt idx="43">
                  <c:v>20</c:v>
                </c:pt>
                <c:pt idx="44">
                  <c:v>48.5</c:v>
                </c:pt>
                <c:pt idx="45">
                  <c:v>105.21739130434783</c:v>
                </c:pt>
                <c:pt idx="46">
                  <c:v>136.81818181818181</c:v>
                </c:pt>
                <c:pt idx="47">
                  <c:v>155.47619047619048</c:v>
                </c:pt>
                <c:pt idx="48">
                  <c:v>171.08695652173913</c:v>
                </c:pt>
                <c:pt idx="49">
                  <c:v>211</c:v>
                </c:pt>
                <c:pt idx="50">
                  <c:v>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71-49C3-93F0-D96076E303B9}"/>
            </c:ext>
          </c:extLst>
        </c:ser>
        <c:ser>
          <c:idx val="0"/>
          <c:order val="2"/>
          <c:tx>
            <c:v>Lead</c:v>
          </c:tx>
          <c:spPr>
            <a:ln w="762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'12.D'!$A$2:$A$52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'12.D'!$D$2:$D$52</c:f>
              <c:numCache>
                <c:formatCode>_(* #,##0.0_);_(* \(#,##0.0\);_(* "-"??_);_(@_)</c:formatCode>
                <c:ptCount val="51"/>
                <c:pt idx="0">
                  <c:v>155</c:v>
                </c:pt>
                <c:pt idx="1">
                  <c:v>155</c:v>
                </c:pt>
                <c:pt idx="2">
                  <c:v>161.81818181818181</c:v>
                </c:pt>
                <c:pt idx="3">
                  <c:v>184.54545454545453</c:v>
                </c:pt>
                <c:pt idx="4">
                  <c:v>185</c:v>
                </c:pt>
                <c:pt idx="5">
                  <c:v>183.63636363636363</c:v>
                </c:pt>
                <c:pt idx="6">
                  <c:v>175</c:v>
                </c:pt>
                <c:pt idx="7">
                  <c:v>175</c:v>
                </c:pt>
                <c:pt idx="8">
                  <c:v>167.72727272727272</c:v>
                </c:pt>
                <c:pt idx="9">
                  <c:v>165</c:v>
                </c:pt>
                <c:pt idx="10">
                  <c:v>165</c:v>
                </c:pt>
                <c:pt idx="11">
                  <c:v>169.78260869565219</c:v>
                </c:pt>
                <c:pt idx="12">
                  <c:v>165</c:v>
                </c:pt>
                <c:pt idx="13">
                  <c:v>159.52380952380952</c:v>
                </c:pt>
                <c:pt idx="14">
                  <c:v>155</c:v>
                </c:pt>
                <c:pt idx="15">
                  <c:v>155</c:v>
                </c:pt>
                <c:pt idx="16">
                  <c:v>153.18181818181819</c:v>
                </c:pt>
                <c:pt idx="17">
                  <c:v>141.36363636363637</c:v>
                </c:pt>
                <c:pt idx="18">
                  <c:v>119.28571428571429</c:v>
                </c:pt>
                <c:pt idx="19">
                  <c:v>115</c:v>
                </c:pt>
                <c:pt idx="20">
                  <c:v>115</c:v>
                </c:pt>
                <c:pt idx="21">
                  <c:v>97.142857142857139</c:v>
                </c:pt>
                <c:pt idx="22">
                  <c:v>73.522727272727266</c:v>
                </c:pt>
                <c:pt idx="23">
                  <c:v>42.954545454545453</c:v>
                </c:pt>
                <c:pt idx="24">
                  <c:v>35</c:v>
                </c:pt>
                <c:pt idx="25">
                  <c:v>39.25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43.18181818181818</c:v>
                </c:pt>
                <c:pt idx="30">
                  <c:v>45</c:v>
                </c:pt>
                <c:pt idx="31">
                  <c:v>45</c:v>
                </c:pt>
                <c:pt idx="32">
                  <c:v>45.952380952380949</c:v>
                </c:pt>
                <c:pt idx="33">
                  <c:v>32.272727272727273</c:v>
                </c:pt>
                <c:pt idx="34">
                  <c:v>22.727272727272727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20.826086956521738</c:v>
                </c:pt>
                <c:pt idx="41">
                  <c:v>21</c:v>
                </c:pt>
                <c:pt idx="42">
                  <c:v>21</c:v>
                </c:pt>
                <c:pt idx="43">
                  <c:v>21.695652173913043</c:v>
                </c:pt>
                <c:pt idx="44">
                  <c:v>22</c:v>
                </c:pt>
                <c:pt idx="45">
                  <c:v>22</c:v>
                </c:pt>
                <c:pt idx="46">
                  <c:v>23.363636363636363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71-49C3-93F0-D96076E30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2911695"/>
        <c:axId val="1336275839"/>
      </c:lineChart>
      <c:catAx>
        <c:axId val="752911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36275839"/>
        <c:crosses val="autoZero"/>
        <c:auto val="1"/>
        <c:lblAlgn val="ctr"/>
        <c:lblOffset val="100"/>
        <c:tickLblSkip val="12"/>
        <c:noMultiLvlLbl val="0"/>
      </c:catAx>
      <c:valAx>
        <c:axId val="1336275839"/>
        <c:scaling>
          <c:orientation val="minMax"/>
          <c:max val="25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2911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73597337989655"/>
          <c:y val="0.12153572470107901"/>
          <c:w val="0.75770796955819852"/>
          <c:h val="0.70810615339749194"/>
        </c:manualLayout>
      </c:layout>
      <c:lineChart>
        <c:grouping val="standard"/>
        <c:varyColors val="0"/>
        <c:ser>
          <c:idx val="0"/>
          <c:order val="0"/>
          <c:tx>
            <c:strRef>
              <c:f>'13.A'!$C$1</c:f>
              <c:strCache>
                <c:ptCount val="1"/>
                <c:pt idx="0">
                  <c:v>Gold</c:v>
                </c:pt>
              </c:strCache>
            </c:strRef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'13.A'!$B$62:$B$112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'13.A'!$C$62:$C$112</c:f>
              <c:numCache>
                <c:formatCode>0.00</c:formatCode>
                <c:ptCount val="51"/>
                <c:pt idx="0">
                  <c:v>1250.75</c:v>
                </c:pt>
                <c:pt idx="1">
                  <c:v>1227.08</c:v>
                </c:pt>
                <c:pt idx="2">
                  <c:v>1178.6300000000001</c:v>
                </c:pt>
                <c:pt idx="3">
                  <c:v>1198.93</c:v>
                </c:pt>
                <c:pt idx="4">
                  <c:v>1198.6300000000001</c:v>
                </c:pt>
                <c:pt idx="5">
                  <c:v>1181.5</c:v>
                </c:pt>
                <c:pt idx="6">
                  <c:v>1128.31</c:v>
                </c:pt>
                <c:pt idx="7">
                  <c:v>1117.93</c:v>
                </c:pt>
                <c:pt idx="8">
                  <c:v>1124.77</c:v>
                </c:pt>
                <c:pt idx="9">
                  <c:v>1159.25</c:v>
                </c:pt>
                <c:pt idx="10">
                  <c:v>1086.44</c:v>
                </c:pt>
                <c:pt idx="11">
                  <c:v>1075.74</c:v>
                </c:pt>
                <c:pt idx="12">
                  <c:v>1097.9100000000001</c:v>
                </c:pt>
                <c:pt idx="13">
                  <c:v>1199.5</c:v>
                </c:pt>
                <c:pt idx="14">
                  <c:v>1245.1400000000001</c:v>
                </c:pt>
                <c:pt idx="15">
                  <c:v>1242.26</c:v>
                </c:pt>
                <c:pt idx="16">
                  <c:v>1260.95</c:v>
                </c:pt>
                <c:pt idx="17">
                  <c:v>1276.4000000000001</c:v>
                </c:pt>
                <c:pt idx="18">
                  <c:v>1336.66</c:v>
                </c:pt>
                <c:pt idx="19">
                  <c:v>1340.17</c:v>
                </c:pt>
                <c:pt idx="20">
                  <c:v>1326.61</c:v>
                </c:pt>
                <c:pt idx="21">
                  <c:v>1266.55</c:v>
                </c:pt>
                <c:pt idx="22">
                  <c:v>1238.3499999999999</c:v>
                </c:pt>
                <c:pt idx="23">
                  <c:v>1157.3599999999999</c:v>
                </c:pt>
                <c:pt idx="24">
                  <c:v>1192.0999999999999</c:v>
                </c:pt>
                <c:pt idx="25">
                  <c:v>1234.2</c:v>
                </c:pt>
                <c:pt idx="26">
                  <c:v>1231.42</c:v>
                </c:pt>
                <c:pt idx="27">
                  <c:v>1266.8800000000001</c:v>
                </c:pt>
                <c:pt idx="28">
                  <c:v>1246.04</c:v>
                </c:pt>
                <c:pt idx="29">
                  <c:v>1260.26</c:v>
                </c:pt>
                <c:pt idx="30">
                  <c:v>1236.8399999999999</c:v>
                </c:pt>
                <c:pt idx="31">
                  <c:v>1283.04</c:v>
                </c:pt>
                <c:pt idx="32">
                  <c:v>1314.07</c:v>
                </c:pt>
                <c:pt idx="33">
                  <c:v>1279.51</c:v>
                </c:pt>
                <c:pt idx="34">
                  <c:v>1281.9000000000001</c:v>
                </c:pt>
                <c:pt idx="35">
                  <c:v>1264.45</c:v>
                </c:pt>
                <c:pt idx="36">
                  <c:v>1331.3</c:v>
                </c:pt>
                <c:pt idx="37">
                  <c:v>1330.73</c:v>
                </c:pt>
                <c:pt idx="38">
                  <c:v>1324.66</c:v>
                </c:pt>
                <c:pt idx="39">
                  <c:v>1334.76</c:v>
                </c:pt>
                <c:pt idx="40">
                  <c:v>1303.45</c:v>
                </c:pt>
                <c:pt idx="41">
                  <c:v>1281.57</c:v>
                </c:pt>
                <c:pt idx="42">
                  <c:v>1237.71</c:v>
                </c:pt>
                <c:pt idx="43">
                  <c:v>1201.71</c:v>
                </c:pt>
                <c:pt idx="44">
                  <c:v>1198.3900000000001</c:v>
                </c:pt>
                <c:pt idx="45">
                  <c:v>1215.3900000000001</c:v>
                </c:pt>
                <c:pt idx="46">
                  <c:v>1220.6500000000001</c:v>
                </c:pt>
                <c:pt idx="47">
                  <c:v>1250.4000000000001</c:v>
                </c:pt>
                <c:pt idx="48">
                  <c:v>1291.75</c:v>
                </c:pt>
                <c:pt idx="49">
                  <c:v>1320.07</c:v>
                </c:pt>
                <c:pt idx="50">
                  <c:v>1300.9000000000001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5B-441B-A54D-D09628943CB4}"/>
            </c:ext>
          </c:extLst>
        </c:ser>
        <c:ser>
          <c:idx val="1"/>
          <c:order val="2"/>
          <c:tx>
            <c:strRef>
              <c:f>'13.A'!$D$1</c:f>
              <c:strCache>
                <c:ptCount val="1"/>
                <c:pt idx="0">
                  <c:v>Platinum</c:v>
                </c:pt>
              </c:strCache>
            </c:strRef>
          </c:tx>
          <c:spPr>
            <a:ln w="76200"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'13.A'!$B$62:$B$112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'13.A'!$D$62:$D$112</c:f>
              <c:numCache>
                <c:formatCode>0.00</c:formatCode>
                <c:ptCount val="51"/>
                <c:pt idx="0">
                  <c:v>1242.45</c:v>
                </c:pt>
                <c:pt idx="1">
                  <c:v>1197.1600000000001</c:v>
                </c:pt>
                <c:pt idx="2">
                  <c:v>1138.6400000000001</c:v>
                </c:pt>
                <c:pt idx="3">
                  <c:v>1151.29</c:v>
                </c:pt>
                <c:pt idx="4">
                  <c:v>1140.4000000000001</c:v>
                </c:pt>
                <c:pt idx="5">
                  <c:v>1088.82</c:v>
                </c:pt>
                <c:pt idx="6">
                  <c:v>1009.27</c:v>
                </c:pt>
                <c:pt idx="7">
                  <c:v>984.1</c:v>
                </c:pt>
                <c:pt idx="8">
                  <c:v>964.38</c:v>
                </c:pt>
                <c:pt idx="9">
                  <c:v>976.91</c:v>
                </c:pt>
                <c:pt idx="10">
                  <c:v>885.2</c:v>
                </c:pt>
                <c:pt idx="11">
                  <c:v>859.82</c:v>
                </c:pt>
                <c:pt idx="12">
                  <c:v>855.25</c:v>
                </c:pt>
                <c:pt idx="13">
                  <c:v>919.35</c:v>
                </c:pt>
                <c:pt idx="14">
                  <c:v>967.73</c:v>
                </c:pt>
                <c:pt idx="15">
                  <c:v>994.19</c:v>
                </c:pt>
                <c:pt idx="16">
                  <c:v>1035.8599999999999</c:v>
                </c:pt>
                <c:pt idx="17">
                  <c:v>984.14</c:v>
                </c:pt>
                <c:pt idx="18">
                  <c:v>1087.5</c:v>
                </c:pt>
                <c:pt idx="19">
                  <c:v>1121.6500000000001</c:v>
                </c:pt>
                <c:pt idx="20">
                  <c:v>1046.71</c:v>
                </c:pt>
                <c:pt idx="21">
                  <c:v>959.14</c:v>
                </c:pt>
                <c:pt idx="22">
                  <c:v>955.14</c:v>
                </c:pt>
                <c:pt idx="23">
                  <c:v>918.38</c:v>
                </c:pt>
                <c:pt idx="24">
                  <c:v>971.15</c:v>
                </c:pt>
                <c:pt idx="25">
                  <c:v>1007.63</c:v>
                </c:pt>
                <c:pt idx="26">
                  <c:v>962.87</c:v>
                </c:pt>
                <c:pt idx="27">
                  <c:v>960.84</c:v>
                </c:pt>
                <c:pt idx="28">
                  <c:v>930.27</c:v>
                </c:pt>
                <c:pt idx="29">
                  <c:v>930.73</c:v>
                </c:pt>
                <c:pt idx="30">
                  <c:v>918.9</c:v>
                </c:pt>
                <c:pt idx="31">
                  <c:v>972.7</c:v>
                </c:pt>
                <c:pt idx="32">
                  <c:v>964.1</c:v>
                </c:pt>
                <c:pt idx="33">
                  <c:v>921</c:v>
                </c:pt>
                <c:pt idx="34">
                  <c:v>934.05</c:v>
                </c:pt>
                <c:pt idx="35">
                  <c:v>907.2</c:v>
                </c:pt>
                <c:pt idx="36">
                  <c:v>990.12</c:v>
                </c:pt>
                <c:pt idx="37">
                  <c:v>987.26</c:v>
                </c:pt>
                <c:pt idx="38">
                  <c:v>954.57</c:v>
                </c:pt>
                <c:pt idx="39">
                  <c:v>924.05</c:v>
                </c:pt>
                <c:pt idx="40">
                  <c:v>904.73</c:v>
                </c:pt>
                <c:pt idx="41">
                  <c:v>884.9</c:v>
                </c:pt>
                <c:pt idx="42">
                  <c:v>832</c:v>
                </c:pt>
                <c:pt idx="43">
                  <c:v>804.91</c:v>
                </c:pt>
                <c:pt idx="44">
                  <c:v>804.79</c:v>
                </c:pt>
                <c:pt idx="45">
                  <c:v>829.87</c:v>
                </c:pt>
                <c:pt idx="46">
                  <c:v>846.19</c:v>
                </c:pt>
                <c:pt idx="47">
                  <c:v>791.16</c:v>
                </c:pt>
                <c:pt idx="48">
                  <c:v>806.77</c:v>
                </c:pt>
                <c:pt idx="49">
                  <c:v>818.15</c:v>
                </c:pt>
                <c:pt idx="50">
                  <c:v>842.81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5B-441B-A54D-D09628943CB4}"/>
            </c:ext>
          </c:extLst>
        </c:ser>
        <c:ser>
          <c:idx val="3"/>
          <c:order val="3"/>
          <c:tx>
            <c:strRef>
              <c:f>'13.A'!$F$1</c:f>
              <c:strCache>
                <c:ptCount val="1"/>
                <c:pt idx="0">
                  <c:v>Palladium</c:v>
                </c:pt>
              </c:strCache>
            </c:strRef>
          </c:tx>
          <c:spPr>
            <a:ln w="76200"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'13.A'!$B$62:$B$112</c:f>
              <c:numCache>
                <c:formatCode>General</c:formatCode>
                <c:ptCount val="51"/>
                <c:pt idx="0">
                  <c:v>2015</c:v>
                </c:pt>
                <c:pt idx="1">
                  <c:v>2015</c:v>
                </c:pt>
                <c:pt idx="2">
                  <c:v>2015</c:v>
                </c:pt>
                <c:pt idx="3">
                  <c:v>2015</c:v>
                </c:pt>
                <c:pt idx="4">
                  <c:v>2015</c:v>
                </c:pt>
                <c:pt idx="5">
                  <c:v>2015</c:v>
                </c:pt>
                <c:pt idx="6">
                  <c:v>2015</c:v>
                </c:pt>
                <c:pt idx="7">
                  <c:v>2015</c:v>
                </c:pt>
                <c:pt idx="8">
                  <c:v>2015</c:v>
                </c:pt>
                <c:pt idx="9">
                  <c:v>2015</c:v>
                </c:pt>
                <c:pt idx="10">
                  <c:v>2015</c:v>
                </c:pt>
                <c:pt idx="11">
                  <c:v>2015</c:v>
                </c:pt>
                <c:pt idx="12">
                  <c:v>2016</c:v>
                </c:pt>
                <c:pt idx="13">
                  <c:v>2016</c:v>
                </c:pt>
                <c:pt idx="14">
                  <c:v>2016</c:v>
                </c:pt>
                <c:pt idx="15">
                  <c:v>2016</c:v>
                </c:pt>
                <c:pt idx="16">
                  <c:v>2016</c:v>
                </c:pt>
                <c:pt idx="17">
                  <c:v>2016</c:v>
                </c:pt>
                <c:pt idx="18">
                  <c:v>2016</c:v>
                </c:pt>
                <c:pt idx="19">
                  <c:v>2016</c:v>
                </c:pt>
                <c:pt idx="20">
                  <c:v>2016</c:v>
                </c:pt>
                <c:pt idx="21">
                  <c:v>2016</c:v>
                </c:pt>
                <c:pt idx="22">
                  <c:v>2016</c:v>
                </c:pt>
                <c:pt idx="23">
                  <c:v>2016</c:v>
                </c:pt>
                <c:pt idx="24">
                  <c:v>2017</c:v>
                </c:pt>
                <c:pt idx="25">
                  <c:v>2017</c:v>
                </c:pt>
                <c:pt idx="26">
                  <c:v>2017</c:v>
                </c:pt>
                <c:pt idx="27">
                  <c:v>2017</c:v>
                </c:pt>
                <c:pt idx="28">
                  <c:v>2017</c:v>
                </c:pt>
                <c:pt idx="29">
                  <c:v>2017</c:v>
                </c:pt>
                <c:pt idx="30">
                  <c:v>2017</c:v>
                </c:pt>
                <c:pt idx="31">
                  <c:v>2017</c:v>
                </c:pt>
                <c:pt idx="32">
                  <c:v>2017</c:v>
                </c:pt>
                <c:pt idx="33">
                  <c:v>2017</c:v>
                </c:pt>
                <c:pt idx="34">
                  <c:v>2017</c:v>
                </c:pt>
                <c:pt idx="35">
                  <c:v>2017</c:v>
                </c:pt>
                <c:pt idx="36">
                  <c:v>2018</c:v>
                </c:pt>
                <c:pt idx="37">
                  <c:v>2018</c:v>
                </c:pt>
                <c:pt idx="38">
                  <c:v>2018</c:v>
                </c:pt>
                <c:pt idx="39">
                  <c:v>2018</c:v>
                </c:pt>
                <c:pt idx="40">
                  <c:v>2018</c:v>
                </c:pt>
                <c:pt idx="41">
                  <c:v>2018</c:v>
                </c:pt>
                <c:pt idx="42">
                  <c:v>2018</c:v>
                </c:pt>
                <c:pt idx="43">
                  <c:v>2018</c:v>
                </c:pt>
                <c:pt idx="44">
                  <c:v>2018</c:v>
                </c:pt>
                <c:pt idx="45">
                  <c:v>2018</c:v>
                </c:pt>
                <c:pt idx="46">
                  <c:v>2018</c:v>
                </c:pt>
                <c:pt idx="47">
                  <c:v>2018</c:v>
                </c:pt>
                <c:pt idx="48">
                  <c:v>2019</c:v>
                </c:pt>
                <c:pt idx="49">
                  <c:v>2019</c:v>
                </c:pt>
                <c:pt idx="50">
                  <c:v>2019</c:v>
                </c:pt>
              </c:numCache>
            </c:numRef>
          </c:cat>
          <c:val>
            <c:numRef>
              <c:f>'13.A'!$F$62:$F$112</c:f>
              <c:numCache>
                <c:formatCode>0.00</c:formatCode>
                <c:ptCount val="51"/>
                <c:pt idx="0">
                  <c:v>785.5454545454545</c:v>
                </c:pt>
                <c:pt idx="1">
                  <c:v>786.25</c:v>
                </c:pt>
                <c:pt idx="2">
                  <c:v>786.31818181818187</c:v>
                </c:pt>
                <c:pt idx="3">
                  <c:v>767.18181818181813</c:v>
                </c:pt>
                <c:pt idx="4">
                  <c:v>783.04761904761904</c:v>
                </c:pt>
                <c:pt idx="5">
                  <c:v>726.77272727272725</c:v>
                </c:pt>
                <c:pt idx="6">
                  <c:v>642.56521739130437</c:v>
                </c:pt>
                <c:pt idx="7">
                  <c:v>594.33333333333337</c:v>
                </c:pt>
                <c:pt idx="8">
                  <c:v>608.5</c:v>
                </c:pt>
                <c:pt idx="9">
                  <c:v>691.5</c:v>
                </c:pt>
                <c:pt idx="10">
                  <c:v>574.04761904761904</c:v>
                </c:pt>
                <c:pt idx="11">
                  <c:v>552.21739130434787</c:v>
                </c:pt>
                <c:pt idx="12">
                  <c:v>502.52380952380952</c:v>
                </c:pt>
                <c:pt idx="13">
                  <c:v>505.1904761904762</c:v>
                </c:pt>
                <c:pt idx="14">
                  <c:v>568.21739130434787</c:v>
                </c:pt>
                <c:pt idx="15">
                  <c:v>574.33333333333337</c:v>
                </c:pt>
                <c:pt idx="16">
                  <c:v>578.13636363636363</c:v>
                </c:pt>
                <c:pt idx="17">
                  <c:v>553.09090909090912</c:v>
                </c:pt>
                <c:pt idx="18">
                  <c:v>646.04761904761904</c:v>
                </c:pt>
                <c:pt idx="19">
                  <c:v>699.56521739130437</c:v>
                </c:pt>
                <c:pt idx="20">
                  <c:v>682.59090909090912</c:v>
                </c:pt>
                <c:pt idx="21">
                  <c:v>648.52380952380952</c:v>
                </c:pt>
                <c:pt idx="22">
                  <c:v>697.40909090909088</c:v>
                </c:pt>
                <c:pt idx="23">
                  <c:v>702.15909090909088</c:v>
                </c:pt>
                <c:pt idx="24">
                  <c:v>744.81818181818187</c:v>
                </c:pt>
                <c:pt idx="25">
                  <c:v>775.55</c:v>
                </c:pt>
                <c:pt idx="26">
                  <c:v>776.304347826087</c:v>
                </c:pt>
                <c:pt idx="27">
                  <c:v>800.6</c:v>
                </c:pt>
                <c:pt idx="28">
                  <c:v>793.26086956521738</c:v>
                </c:pt>
                <c:pt idx="29">
                  <c:v>864.63636363636363</c:v>
                </c:pt>
                <c:pt idx="30">
                  <c:v>856</c:v>
                </c:pt>
                <c:pt idx="31">
                  <c:v>913</c:v>
                </c:pt>
                <c:pt idx="32">
                  <c:v>934.90476190476193</c:v>
                </c:pt>
                <c:pt idx="33">
                  <c:v>959.36363636363637</c:v>
                </c:pt>
                <c:pt idx="34">
                  <c:v>999.7954545454545</c:v>
                </c:pt>
                <c:pt idx="35">
                  <c:v>1021.8095238095239</c:v>
                </c:pt>
                <c:pt idx="36">
                  <c:v>1092.7826086956522</c:v>
                </c:pt>
                <c:pt idx="37">
                  <c:v>1022.45</c:v>
                </c:pt>
                <c:pt idx="38">
                  <c:v>986.5454545454545</c:v>
                </c:pt>
                <c:pt idx="39">
                  <c:v>970.52380952380952</c:v>
                </c:pt>
                <c:pt idx="40">
                  <c:v>979.08695652173913</c:v>
                </c:pt>
                <c:pt idx="41">
                  <c:v>985.04761904761904</c:v>
                </c:pt>
                <c:pt idx="42">
                  <c:v>931.13636363636363</c:v>
                </c:pt>
                <c:pt idx="43">
                  <c:v>918.60869565217388</c:v>
                </c:pt>
                <c:pt idx="44">
                  <c:v>1012.95</c:v>
                </c:pt>
                <c:pt idx="45">
                  <c:v>1083.7391304347825</c:v>
                </c:pt>
                <c:pt idx="46">
                  <c:v>1141.2045454545455</c:v>
                </c:pt>
                <c:pt idx="47">
                  <c:v>1246.8571428571429</c:v>
                </c:pt>
                <c:pt idx="48">
                  <c:v>1328.3478260869565</c:v>
                </c:pt>
                <c:pt idx="49">
                  <c:v>1446.6315789473683</c:v>
                </c:pt>
                <c:pt idx="50">
                  <c:v>1533.1190476190477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5B-441B-A54D-D09628943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91816"/>
        <c:axId val="216592600"/>
      </c:lineChart>
      <c:lineChart>
        <c:grouping val="standard"/>
        <c:varyColors val="0"/>
        <c:ser>
          <c:idx val="2"/>
          <c:order val="1"/>
          <c:tx>
            <c:strRef>
              <c:f>'13.A'!$E$1</c:f>
              <c:strCache>
                <c:ptCount val="1"/>
                <c:pt idx="0">
                  <c:v>Silver (RHS)</c:v>
                </c:pt>
              </c:strCache>
            </c:strRef>
          </c:tx>
          <c:spPr>
            <a:ln w="76200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'13.A'!$E$62:$E$112</c:f>
              <c:numCache>
                <c:formatCode>0.00</c:formatCode>
                <c:ptCount val="51"/>
                <c:pt idx="0">
                  <c:v>17.236000000000001</c:v>
                </c:pt>
                <c:pt idx="1">
                  <c:v>16.786999999999999</c:v>
                </c:pt>
                <c:pt idx="2">
                  <c:v>16.239999999999998</c:v>
                </c:pt>
                <c:pt idx="3">
                  <c:v>16.341000000000001</c:v>
                </c:pt>
                <c:pt idx="4">
                  <c:v>16.832999999999998</c:v>
                </c:pt>
                <c:pt idx="5">
                  <c:v>16.074999999999999</c:v>
                </c:pt>
                <c:pt idx="6">
                  <c:v>15.053000000000001</c:v>
                </c:pt>
                <c:pt idx="7">
                  <c:v>14.941000000000001</c:v>
                </c:pt>
                <c:pt idx="8">
                  <c:v>14.75</c:v>
                </c:pt>
                <c:pt idx="9">
                  <c:v>15.813000000000001</c:v>
                </c:pt>
                <c:pt idx="10">
                  <c:v>14.452</c:v>
                </c:pt>
                <c:pt idx="11">
                  <c:v>14.127000000000001</c:v>
                </c:pt>
                <c:pt idx="12">
                  <c:v>14.106</c:v>
                </c:pt>
                <c:pt idx="13">
                  <c:v>15.167</c:v>
                </c:pt>
                <c:pt idx="14">
                  <c:v>15.465</c:v>
                </c:pt>
                <c:pt idx="15">
                  <c:v>16.36</c:v>
                </c:pt>
                <c:pt idx="16">
                  <c:v>16.946999999999999</c:v>
                </c:pt>
                <c:pt idx="17">
                  <c:v>17.286000000000001</c:v>
                </c:pt>
                <c:pt idx="18">
                  <c:v>19.992000000000001</c:v>
                </c:pt>
                <c:pt idx="19">
                  <c:v>19.587</c:v>
                </c:pt>
                <c:pt idx="20">
                  <c:v>19.356999999999999</c:v>
                </c:pt>
                <c:pt idx="21">
                  <c:v>17.655000000000001</c:v>
                </c:pt>
                <c:pt idx="22">
                  <c:v>17.407</c:v>
                </c:pt>
                <c:pt idx="23">
                  <c:v>16.431999999999999</c:v>
                </c:pt>
                <c:pt idx="24">
                  <c:v>16.902000000000001</c:v>
                </c:pt>
                <c:pt idx="25">
                  <c:v>17.933</c:v>
                </c:pt>
                <c:pt idx="26">
                  <c:v>17.631</c:v>
                </c:pt>
                <c:pt idx="27">
                  <c:v>18.033000000000001</c:v>
                </c:pt>
                <c:pt idx="28">
                  <c:v>16.745000000000001</c:v>
                </c:pt>
                <c:pt idx="29">
                  <c:v>16.931000000000001</c:v>
                </c:pt>
                <c:pt idx="30">
                  <c:v>16.152000000000001</c:v>
                </c:pt>
                <c:pt idx="31">
                  <c:v>16.952000000000002</c:v>
                </c:pt>
                <c:pt idx="32">
                  <c:v>17.431999999999999</c:v>
                </c:pt>
                <c:pt idx="33">
                  <c:v>16.940999999999999</c:v>
                </c:pt>
                <c:pt idx="34">
                  <c:v>16.977</c:v>
                </c:pt>
                <c:pt idx="35">
                  <c:v>16.164999999999999</c:v>
                </c:pt>
                <c:pt idx="36">
                  <c:v>17.126999999999999</c:v>
                </c:pt>
                <c:pt idx="37">
                  <c:v>16.582000000000001</c:v>
                </c:pt>
                <c:pt idx="38">
                  <c:v>16.472999999999999</c:v>
                </c:pt>
                <c:pt idx="39">
                  <c:v>16.648</c:v>
                </c:pt>
                <c:pt idx="40">
                  <c:v>16.489999999999998</c:v>
                </c:pt>
                <c:pt idx="41">
                  <c:v>16.541</c:v>
                </c:pt>
                <c:pt idx="42">
                  <c:v>15.723000000000001</c:v>
                </c:pt>
                <c:pt idx="43">
                  <c:v>14.987</c:v>
                </c:pt>
                <c:pt idx="44">
                  <c:v>14.272</c:v>
                </c:pt>
                <c:pt idx="45">
                  <c:v>14.597</c:v>
                </c:pt>
                <c:pt idx="46">
                  <c:v>14.353</c:v>
                </c:pt>
                <c:pt idx="47">
                  <c:v>14.772</c:v>
                </c:pt>
                <c:pt idx="48">
                  <c:v>15.624000000000001</c:v>
                </c:pt>
                <c:pt idx="49">
                  <c:v>15.815</c:v>
                </c:pt>
                <c:pt idx="50">
                  <c:v>15.295999999999999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5B-441B-A54D-D09628943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954576"/>
        <c:axId val="1079936928"/>
      </c:lineChart>
      <c:catAx>
        <c:axId val="216591816"/>
        <c:scaling>
          <c:orientation val="minMax"/>
          <c:min val="1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92600"/>
        <c:crosses val="autoZero"/>
        <c:auto val="1"/>
        <c:lblAlgn val="ctr"/>
        <c:lblOffset val="100"/>
        <c:tickLblSkip val="12"/>
        <c:noMultiLvlLbl val="0"/>
      </c:catAx>
      <c:valAx>
        <c:axId val="216592600"/>
        <c:scaling>
          <c:orientation val="minMax"/>
          <c:max val="1600"/>
          <c:min val="4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91816"/>
        <c:crosses val="autoZero"/>
        <c:crossBetween val="midCat"/>
        <c:majorUnit val="200"/>
      </c:valAx>
      <c:valAx>
        <c:axId val="1079936928"/>
        <c:scaling>
          <c:orientation val="minMax"/>
          <c:max val="22"/>
          <c:min val="13.5"/>
        </c:scaling>
        <c:delete val="0"/>
        <c:axPos val="r"/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1137954576"/>
        <c:crosses val="max"/>
        <c:crossBetween val="between"/>
      </c:valAx>
      <c:catAx>
        <c:axId val="1137954576"/>
        <c:scaling>
          <c:orientation val="minMax"/>
        </c:scaling>
        <c:delete val="1"/>
        <c:axPos val="b"/>
        <c:majorTickMark val="out"/>
        <c:minorTickMark val="none"/>
        <c:tickLblPos val="nextTo"/>
        <c:crossAx val="1079936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4058300524934384"/>
          <c:y val="9.2592592592592587E-3"/>
          <c:w val="0.57886143919510058"/>
          <c:h val="0.14364771070282881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73597337989655"/>
          <c:y val="5.4869058034412367E-2"/>
          <c:w val="0.8007635608048993"/>
          <c:h val="0.7747728200641586"/>
        </c:manualLayout>
      </c:layout>
      <c:lineChart>
        <c:grouping val="standard"/>
        <c:varyColors val="0"/>
        <c:ser>
          <c:idx val="0"/>
          <c:order val="0"/>
          <c:tx>
            <c:strRef>
              <c:f>'13.B'!$C$1</c:f>
              <c:strCache>
                <c:ptCount val="1"/>
                <c:pt idx="0">
                  <c:v>Gold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'13.B'!$B$2:$B$112</c:f>
              <c:numCache>
                <c:formatCode>General</c:formatCode>
                <c:ptCount val="111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</c:numCache>
            </c:numRef>
          </c:cat>
          <c:val>
            <c:numRef>
              <c:f>'13.B'!$C$2:$C$112</c:f>
              <c:numCache>
                <c:formatCode>0.00</c:formatCode>
                <c:ptCount val="111"/>
                <c:pt idx="0">
                  <c:v>1117.963</c:v>
                </c:pt>
                <c:pt idx="1">
                  <c:v>1095.413</c:v>
                </c:pt>
                <c:pt idx="2">
                  <c:v>1113.337</c:v>
                </c:pt>
                <c:pt idx="3">
                  <c:v>1148.6880000000001</c:v>
                </c:pt>
                <c:pt idx="4">
                  <c:v>1205.434</c:v>
                </c:pt>
                <c:pt idx="5">
                  <c:v>1232.92</c:v>
                </c:pt>
                <c:pt idx="6">
                  <c:v>1192.9659999999999</c:v>
                </c:pt>
                <c:pt idx="7">
                  <c:v>1215.81</c:v>
                </c:pt>
                <c:pt idx="8">
                  <c:v>1270.9770000000001</c:v>
                </c:pt>
                <c:pt idx="9">
                  <c:v>1342.0239999999999</c:v>
                </c:pt>
                <c:pt idx="10">
                  <c:v>1369.886</c:v>
                </c:pt>
                <c:pt idx="11">
                  <c:v>1390.5530000000001</c:v>
                </c:pt>
                <c:pt idx="12">
                  <c:v>1360.46</c:v>
                </c:pt>
                <c:pt idx="13">
                  <c:v>1374.68</c:v>
                </c:pt>
                <c:pt idx="14">
                  <c:v>1423.26</c:v>
                </c:pt>
                <c:pt idx="15">
                  <c:v>1480.89</c:v>
                </c:pt>
                <c:pt idx="16">
                  <c:v>1512.58</c:v>
                </c:pt>
                <c:pt idx="17">
                  <c:v>1529.36</c:v>
                </c:pt>
                <c:pt idx="18">
                  <c:v>1572.75</c:v>
                </c:pt>
                <c:pt idx="19">
                  <c:v>1759.01</c:v>
                </c:pt>
                <c:pt idx="20">
                  <c:v>1772.14</c:v>
                </c:pt>
                <c:pt idx="21">
                  <c:v>1666.43</c:v>
                </c:pt>
                <c:pt idx="22">
                  <c:v>1739</c:v>
                </c:pt>
                <c:pt idx="23">
                  <c:v>1639.97</c:v>
                </c:pt>
                <c:pt idx="24">
                  <c:v>1654.05</c:v>
                </c:pt>
                <c:pt idx="25">
                  <c:v>1744.82</c:v>
                </c:pt>
                <c:pt idx="26">
                  <c:v>1675.95</c:v>
                </c:pt>
                <c:pt idx="27">
                  <c:v>1649.2</c:v>
                </c:pt>
                <c:pt idx="28">
                  <c:v>1589.04</c:v>
                </c:pt>
                <c:pt idx="29">
                  <c:v>1598.76</c:v>
                </c:pt>
                <c:pt idx="30">
                  <c:v>1594.29</c:v>
                </c:pt>
                <c:pt idx="31">
                  <c:v>1630.31</c:v>
                </c:pt>
                <c:pt idx="32">
                  <c:v>1744.81</c:v>
                </c:pt>
                <c:pt idx="33">
                  <c:v>1746.58</c:v>
                </c:pt>
                <c:pt idx="34">
                  <c:v>1721.64</c:v>
                </c:pt>
                <c:pt idx="35">
                  <c:v>1684.7619999999999</c:v>
                </c:pt>
                <c:pt idx="36">
                  <c:v>1671.8478260869599</c:v>
                </c:pt>
                <c:pt idx="37">
                  <c:v>1627.57</c:v>
                </c:pt>
                <c:pt idx="38">
                  <c:v>1593.08619047619</c:v>
                </c:pt>
                <c:pt idx="39">
                  <c:v>1487.8572727272699</c:v>
                </c:pt>
                <c:pt idx="40">
                  <c:v>1414.02695652174</c:v>
                </c:pt>
                <c:pt idx="41">
                  <c:v>1343.35</c:v>
                </c:pt>
                <c:pt idx="42">
                  <c:v>1285.51565217391</c:v>
                </c:pt>
                <c:pt idx="43">
                  <c:v>1351.74181818182</c:v>
                </c:pt>
                <c:pt idx="44">
                  <c:v>1348.6</c:v>
                </c:pt>
                <c:pt idx="45">
                  <c:v>1316.58</c:v>
                </c:pt>
                <c:pt idx="46">
                  <c:v>1275.8599999999999</c:v>
                </c:pt>
                <c:pt idx="47">
                  <c:v>1221.5119047619</c:v>
                </c:pt>
                <c:pt idx="48">
                  <c:v>1244.27</c:v>
                </c:pt>
                <c:pt idx="49">
                  <c:v>1299.58</c:v>
                </c:pt>
                <c:pt idx="50">
                  <c:v>1336.08</c:v>
                </c:pt>
                <c:pt idx="51">
                  <c:v>1298.45</c:v>
                </c:pt>
                <c:pt idx="52">
                  <c:v>1288.74</c:v>
                </c:pt>
                <c:pt idx="53">
                  <c:v>1279.0999999999999</c:v>
                </c:pt>
                <c:pt idx="54">
                  <c:v>1310.5899999999999</c:v>
                </c:pt>
                <c:pt idx="55">
                  <c:v>1295.1300000000001</c:v>
                </c:pt>
                <c:pt idx="56">
                  <c:v>1236.55</c:v>
                </c:pt>
                <c:pt idx="57">
                  <c:v>1222.49</c:v>
                </c:pt>
                <c:pt idx="58">
                  <c:v>1175.33</c:v>
                </c:pt>
                <c:pt idx="59">
                  <c:v>1200.6199999999999</c:v>
                </c:pt>
                <c:pt idx="60">
                  <c:v>1250.75</c:v>
                </c:pt>
                <c:pt idx="61">
                  <c:v>1227.08</c:v>
                </c:pt>
                <c:pt idx="62">
                  <c:v>1178.6300000000001</c:v>
                </c:pt>
                <c:pt idx="63">
                  <c:v>1198.93</c:v>
                </c:pt>
                <c:pt idx="64">
                  <c:v>1198.6300000000001</c:v>
                </c:pt>
                <c:pt idx="65">
                  <c:v>1181.5</c:v>
                </c:pt>
                <c:pt idx="66">
                  <c:v>1128.31</c:v>
                </c:pt>
                <c:pt idx="67">
                  <c:v>1117.93</c:v>
                </c:pt>
                <c:pt idx="68">
                  <c:v>1124.77</c:v>
                </c:pt>
                <c:pt idx="69">
                  <c:v>1159.25</c:v>
                </c:pt>
                <c:pt idx="70">
                  <c:v>1086.44</c:v>
                </c:pt>
                <c:pt idx="71">
                  <c:v>1075.74</c:v>
                </c:pt>
                <c:pt idx="72">
                  <c:v>1097.9100000000001</c:v>
                </c:pt>
                <c:pt idx="73">
                  <c:v>1199.5</c:v>
                </c:pt>
                <c:pt idx="74">
                  <c:v>1245.1400000000001</c:v>
                </c:pt>
                <c:pt idx="75">
                  <c:v>1242.26</c:v>
                </c:pt>
                <c:pt idx="76">
                  <c:v>1260.95</c:v>
                </c:pt>
                <c:pt idx="77">
                  <c:v>1276.4000000000001</c:v>
                </c:pt>
                <c:pt idx="78">
                  <c:v>1336.66</c:v>
                </c:pt>
                <c:pt idx="79">
                  <c:v>1340.17</c:v>
                </c:pt>
                <c:pt idx="80">
                  <c:v>1326.61</c:v>
                </c:pt>
                <c:pt idx="81">
                  <c:v>1266.55</c:v>
                </c:pt>
                <c:pt idx="82">
                  <c:v>1238.3499999999999</c:v>
                </c:pt>
                <c:pt idx="83">
                  <c:v>1157.3599999999999</c:v>
                </c:pt>
                <c:pt idx="84">
                  <c:v>1192.0999999999999</c:v>
                </c:pt>
                <c:pt idx="85">
                  <c:v>1234.2</c:v>
                </c:pt>
                <c:pt idx="86">
                  <c:v>1231.42</c:v>
                </c:pt>
                <c:pt idx="87">
                  <c:v>1266.8800000000001</c:v>
                </c:pt>
                <c:pt idx="88">
                  <c:v>1246.04</c:v>
                </c:pt>
                <c:pt idx="89">
                  <c:v>1260.26</c:v>
                </c:pt>
                <c:pt idx="90">
                  <c:v>1236.8399999999999</c:v>
                </c:pt>
                <c:pt idx="91">
                  <c:v>1283.04</c:v>
                </c:pt>
                <c:pt idx="92">
                  <c:v>1314.07</c:v>
                </c:pt>
                <c:pt idx="93">
                  <c:v>1279.51</c:v>
                </c:pt>
                <c:pt idx="94">
                  <c:v>1281.9000000000001</c:v>
                </c:pt>
                <c:pt idx="95">
                  <c:v>1264.45</c:v>
                </c:pt>
                <c:pt idx="96">
                  <c:v>1331.3</c:v>
                </c:pt>
                <c:pt idx="97">
                  <c:v>1330.73</c:v>
                </c:pt>
                <c:pt idx="98">
                  <c:v>1324.66</c:v>
                </c:pt>
                <c:pt idx="99">
                  <c:v>1334.76</c:v>
                </c:pt>
                <c:pt idx="100">
                  <c:v>1303.45</c:v>
                </c:pt>
                <c:pt idx="101">
                  <c:v>1281.57</c:v>
                </c:pt>
                <c:pt idx="102">
                  <c:v>1237.71</c:v>
                </c:pt>
                <c:pt idx="103">
                  <c:v>1201.71</c:v>
                </c:pt>
                <c:pt idx="104">
                  <c:v>1198.3900000000001</c:v>
                </c:pt>
                <c:pt idx="105">
                  <c:v>1215.3900000000001</c:v>
                </c:pt>
                <c:pt idx="106">
                  <c:v>1220.6500000000001</c:v>
                </c:pt>
                <c:pt idx="107">
                  <c:v>1250.4000000000001</c:v>
                </c:pt>
                <c:pt idx="108">
                  <c:v>1291.75</c:v>
                </c:pt>
                <c:pt idx="109">
                  <c:v>1320.07</c:v>
                </c:pt>
                <c:pt idx="110">
                  <c:v>1300.9000000000001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4A0-A498-CC4AC6CA0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91816"/>
        <c:axId val="216592600"/>
      </c:lineChart>
      <c:lineChart>
        <c:grouping val="standard"/>
        <c:varyColors val="0"/>
        <c:ser>
          <c:idx val="2"/>
          <c:order val="1"/>
          <c:tx>
            <c:strRef>
              <c:f>'13.B'!$D$1</c:f>
              <c:strCache>
                <c:ptCount val="1"/>
                <c:pt idx="0">
                  <c:v>10-year U.S. real interest rate (RHS)</c:v>
                </c:pt>
              </c:strCache>
            </c:strRef>
          </c:tx>
          <c:spPr>
            <a:ln w="76200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'13.B'!$D$2:$D$112</c:f>
              <c:numCache>
                <c:formatCode>0.00</c:formatCode>
                <c:ptCount val="111"/>
                <c:pt idx="0">
                  <c:v>1.37</c:v>
                </c:pt>
                <c:pt idx="1">
                  <c:v>1.42</c:v>
                </c:pt>
                <c:pt idx="2">
                  <c:v>1.51</c:v>
                </c:pt>
                <c:pt idx="3">
                  <c:v>1.5</c:v>
                </c:pt>
                <c:pt idx="4">
                  <c:v>1.31</c:v>
                </c:pt>
                <c:pt idx="5">
                  <c:v>1.26</c:v>
                </c:pt>
                <c:pt idx="6">
                  <c:v>1.24</c:v>
                </c:pt>
                <c:pt idx="7">
                  <c:v>1.02</c:v>
                </c:pt>
                <c:pt idx="8">
                  <c:v>0.91</c:v>
                </c:pt>
                <c:pt idx="9">
                  <c:v>0.53</c:v>
                </c:pt>
                <c:pt idx="10">
                  <c:v>0.67</c:v>
                </c:pt>
                <c:pt idx="11">
                  <c:v>1.04</c:v>
                </c:pt>
                <c:pt idx="12">
                  <c:v>1.06</c:v>
                </c:pt>
                <c:pt idx="13">
                  <c:v>1.24</c:v>
                </c:pt>
                <c:pt idx="14">
                  <c:v>0.96</c:v>
                </c:pt>
                <c:pt idx="15">
                  <c:v>0.86</c:v>
                </c:pt>
                <c:pt idx="16">
                  <c:v>0.78</c:v>
                </c:pt>
                <c:pt idx="17">
                  <c:v>0.76</c:v>
                </c:pt>
                <c:pt idx="18">
                  <c:v>0.62</c:v>
                </c:pt>
                <c:pt idx="19">
                  <c:v>0.14000000000000001</c:v>
                </c:pt>
                <c:pt idx="20">
                  <c:v>0.08</c:v>
                </c:pt>
                <c:pt idx="21">
                  <c:v>0.19</c:v>
                </c:pt>
                <c:pt idx="22">
                  <c:v>0</c:v>
                </c:pt>
                <c:pt idx="23">
                  <c:v>-0.03</c:v>
                </c:pt>
                <c:pt idx="24">
                  <c:v>-0.11</c:v>
                </c:pt>
                <c:pt idx="25">
                  <c:v>-0.25</c:v>
                </c:pt>
                <c:pt idx="26">
                  <c:v>-0.14000000000000001</c:v>
                </c:pt>
                <c:pt idx="27">
                  <c:v>-0.21</c:v>
                </c:pt>
                <c:pt idx="28">
                  <c:v>-0.34</c:v>
                </c:pt>
                <c:pt idx="29">
                  <c:v>-0.5</c:v>
                </c:pt>
                <c:pt idx="30">
                  <c:v>-0.6</c:v>
                </c:pt>
                <c:pt idx="31">
                  <c:v>-0.59</c:v>
                </c:pt>
                <c:pt idx="32">
                  <c:v>-0.71</c:v>
                </c:pt>
                <c:pt idx="33">
                  <c:v>-0.75</c:v>
                </c:pt>
                <c:pt idx="34">
                  <c:v>-0.77</c:v>
                </c:pt>
                <c:pt idx="35">
                  <c:v>-0.76</c:v>
                </c:pt>
                <c:pt idx="36">
                  <c:v>-0.61</c:v>
                </c:pt>
                <c:pt idx="37">
                  <c:v>-0.56999999999999995</c:v>
                </c:pt>
                <c:pt idx="38">
                  <c:v>-0.59</c:v>
                </c:pt>
                <c:pt idx="39">
                  <c:v>-0.65</c:v>
                </c:pt>
                <c:pt idx="40">
                  <c:v>-0.36</c:v>
                </c:pt>
                <c:pt idx="41">
                  <c:v>0.25</c:v>
                </c:pt>
                <c:pt idx="42">
                  <c:v>0.46</c:v>
                </c:pt>
                <c:pt idx="43">
                  <c:v>0.55000000000000004</c:v>
                </c:pt>
                <c:pt idx="44">
                  <c:v>0.66</c:v>
                </c:pt>
                <c:pt idx="45">
                  <c:v>0.43</c:v>
                </c:pt>
                <c:pt idx="46">
                  <c:v>0.55000000000000004</c:v>
                </c:pt>
                <c:pt idx="47">
                  <c:v>0.74</c:v>
                </c:pt>
                <c:pt idx="48">
                  <c:v>0.63</c:v>
                </c:pt>
                <c:pt idx="49">
                  <c:v>0.55000000000000004</c:v>
                </c:pt>
                <c:pt idx="50">
                  <c:v>0.56000000000000005</c:v>
                </c:pt>
                <c:pt idx="51">
                  <c:v>0.54</c:v>
                </c:pt>
                <c:pt idx="52">
                  <c:v>0.37</c:v>
                </c:pt>
                <c:pt idx="53">
                  <c:v>0.37</c:v>
                </c:pt>
                <c:pt idx="54">
                  <c:v>0.28000000000000003</c:v>
                </c:pt>
                <c:pt idx="55">
                  <c:v>0.22</c:v>
                </c:pt>
                <c:pt idx="56">
                  <c:v>0.46</c:v>
                </c:pt>
                <c:pt idx="57">
                  <c:v>0.38</c:v>
                </c:pt>
                <c:pt idx="58">
                  <c:v>0.45</c:v>
                </c:pt>
                <c:pt idx="59">
                  <c:v>0.51</c:v>
                </c:pt>
                <c:pt idx="60">
                  <c:v>0.27</c:v>
                </c:pt>
                <c:pt idx="61">
                  <c:v>0.26</c:v>
                </c:pt>
                <c:pt idx="62">
                  <c:v>0.28000000000000003</c:v>
                </c:pt>
                <c:pt idx="63">
                  <c:v>0.08</c:v>
                </c:pt>
                <c:pt idx="64">
                  <c:v>0.33</c:v>
                </c:pt>
                <c:pt idx="65">
                  <c:v>0.5</c:v>
                </c:pt>
                <c:pt idx="66">
                  <c:v>0.5</c:v>
                </c:pt>
                <c:pt idx="67">
                  <c:v>0.56000000000000005</c:v>
                </c:pt>
                <c:pt idx="68">
                  <c:v>0.65</c:v>
                </c:pt>
                <c:pt idx="69">
                  <c:v>0.56999999999999995</c:v>
                </c:pt>
                <c:pt idx="70">
                  <c:v>0.69</c:v>
                </c:pt>
                <c:pt idx="71">
                  <c:v>0.73</c:v>
                </c:pt>
                <c:pt idx="72">
                  <c:v>0.67</c:v>
                </c:pt>
                <c:pt idx="73">
                  <c:v>0.47</c:v>
                </c:pt>
                <c:pt idx="74">
                  <c:v>0.34</c:v>
                </c:pt>
                <c:pt idx="75">
                  <c:v>0.19</c:v>
                </c:pt>
                <c:pt idx="76">
                  <c:v>0.21</c:v>
                </c:pt>
                <c:pt idx="77">
                  <c:v>0.17</c:v>
                </c:pt>
                <c:pt idx="78">
                  <c:v>0.04</c:v>
                </c:pt>
                <c:pt idx="79">
                  <c:v>0.09</c:v>
                </c:pt>
                <c:pt idx="80">
                  <c:v>0.12</c:v>
                </c:pt>
                <c:pt idx="81">
                  <c:v>0.1</c:v>
                </c:pt>
                <c:pt idx="82">
                  <c:v>0.32</c:v>
                </c:pt>
                <c:pt idx="83">
                  <c:v>0.56000000000000005</c:v>
                </c:pt>
                <c:pt idx="84">
                  <c:v>0.42</c:v>
                </c:pt>
                <c:pt idx="85">
                  <c:v>0.4</c:v>
                </c:pt>
                <c:pt idx="86">
                  <c:v>0.49</c:v>
                </c:pt>
                <c:pt idx="87">
                  <c:v>0.39</c:v>
                </c:pt>
                <c:pt idx="88">
                  <c:v>0.47</c:v>
                </c:pt>
                <c:pt idx="89">
                  <c:v>0.46</c:v>
                </c:pt>
                <c:pt idx="90">
                  <c:v>0.55000000000000004</c:v>
                </c:pt>
                <c:pt idx="91">
                  <c:v>0.43</c:v>
                </c:pt>
                <c:pt idx="92">
                  <c:v>0.37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  <c:pt idx="96">
                  <c:v>0.54</c:v>
                </c:pt>
                <c:pt idx="97">
                  <c:v>0.76</c:v>
                </c:pt>
                <c:pt idx="98">
                  <c:v>0.75</c:v>
                </c:pt>
                <c:pt idx="99">
                  <c:v>0.74</c:v>
                </c:pt>
                <c:pt idx="100">
                  <c:v>0.84</c:v>
                </c:pt>
                <c:pt idx="101">
                  <c:v>0.79</c:v>
                </c:pt>
                <c:pt idx="102">
                  <c:v>0.77</c:v>
                </c:pt>
                <c:pt idx="103">
                  <c:v>0.79</c:v>
                </c:pt>
                <c:pt idx="104">
                  <c:v>0.88</c:v>
                </c:pt>
                <c:pt idx="105">
                  <c:v>1.04</c:v>
                </c:pt>
                <c:pt idx="106">
                  <c:v>1.1100000000000001</c:v>
                </c:pt>
                <c:pt idx="107">
                  <c:v>1.02</c:v>
                </c:pt>
                <c:pt idx="108">
                  <c:v>0.92</c:v>
                </c:pt>
                <c:pt idx="109">
                  <c:v>0.8</c:v>
                </c:pt>
                <c:pt idx="110">
                  <c:v>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DC-44A0-A498-CC4AC6CA0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954576"/>
        <c:axId val="1079936928"/>
      </c:lineChart>
      <c:catAx>
        <c:axId val="216591816"/>
        <c:scaling>
          <c:orientation val="minMax"/>
          <c:min val="1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92600"/>
        <c:crosses val="autoZero"/>
        <c:auto val="1"/>
        <c:lblAlgn val="ctr"/>
        <c:lblOffset val="100"/>
        <c:tickLblSkip val="12"/>
        <c:noMultiLvlLbl val="0"/>
      </c:catAx>
      <c:valAx>
        <c:axId val="216592600"/>
        <c:scaling>
          <c:orientation val="minMax"/>
          <c:max val="1900"/>
          <c:min val="8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91816"/>
        <c:crosses val="autoZero"/>
        <c:crossBetween val="midCat"/>
      </c:valAx>
      <c:valAx>
        <c:axId val="1079936928"/>
        <c:scaling>
          <c:orientation val="minMax"/>
          <c:max val="1.8"/>
          <c:min val="-1"/>
        </c:scaling>
        <c:delete val="0"/>
        <c:axPos val="r"/>
        <c:numFmt formatCode="0.0" sourceLinked="0"/>
        <c:majorTickMark val="none"/>
        <c:minorTickMark val="none"/>
        <c:tickLblPos val="nextTo"/>
        <c:spPr>
          <a:ln>
            <a:noFill/>
          </a:ln>
        </c:spPr>
        <c:crossAx val="1137954576"/>
        <c:crosses val="max"/>
        <c:crossBetween val="between"/>
      </c:valAx>
      <c:catAx>
        <c:axId val="1137954576"/>
        <c:scaling>
          <c:orientation val="minMax"/>
        </c:scaling>
        <c:delete val="1"/>
        <c:axPos val="b"/>
        <c:majorTickMark val="out"/>
        <c:minorTickMark val="none"/>
        <c:tickLblPos val="nextTo"/>
        <c:crossAx val="1079936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0886767279090119"/>
          <c:y val="8.9308836395450564E-3"/>
          <c:w val="0.41613232720909882"/>
          <c:h val="0.23954564012831731"/>
        </c:manualLayout>
      </c:layout>
      <c:overlay val="1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53018372703411"/>
          <c:y val="4.2361038203557889E-2"/>
          <c:w val="0.83458092738407696"/>
          <c:h val="0.5819540682414697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'13.C'!$G$2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'13.C'!$A$3:$C$16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5">
                    <c:v>2015</c:v>
                  </c:pt>
                  <c:pt idx="6">
                    <c:v>2016</c:v>
                  </c:pt>
                  <c:pt idx="7">
                    <c:v>2017</c:v>
                  </c:pt>
                  <c:pt idx="8">
                    <c:v>2018</c:v>
                  </c:pt>
                  <c:pt idx="10">
                    <c:v>2015</c:v>
                  </c:pt>
                  <c:pt idx="11">
                    <c:v>2016</c:v>
                  </c:pt>
                  <c:pt idx="12">
                    <c:v>2017</c:v>
                  </c:pt>
                  <c:pt idx="13">
                    <c:v>2018</c:v>
                  </c:pt>
                </c:lvl>
                <c:lvl>
                  <c:pt idx="0">
                    <c:v>Gold</c:v>
                  </c:pt>
                  <c:pt idx="5">
                    <c:v>Silver</c:v>
                  </c:pt>
                  <c:pt idx="10">
                    <c:v>Platinum</c:v>
                  </c:pt>
                </c:lvl>
                <c:lvl>
                  <c:pt idx="0">
                    <c:v>100,000 toz</c:v>
                  </c:pt>
                  <c:pt idx="5">
                    <c:v>million toz</c:v>
                  </c:pt>
                  <c:pt idx="10">
                    <c:v>10,000 toz</c:v>
                  </c:pt>
                </c:lvl>
              </c:multiLvlStrCache>
            </c:multiLvlStrRef>
          </c:cat>
          <c:val>
            <c:numRef>
              <c:f>'13.C'!$G$3:$G$16</c:f>
              <c:numCache>
                <c:formatCode>0.00</c:formatCode>
                <c:ptCount val="14"/>
                <c:pt idx="0">
                  <c:v>185.34878550000002</c:v>
                </c:pt>
                <c:pt idx="1">
                  <c:v>125.32342860000001</c:v>
                </c:pt>
                <c:pt idx="2">
                  <c:v>120.50082360000002</c:v>
                </c:pt>
                <c:pt idx="3">
                  <c:v>209.46181050000001</c:v>
                </c:pt>
                <c:pt idx="5" formatCode="General">
                  <c:v>57.604145600000003</c:v>
                </c:pt>
                <c:pt idx="6" formatCode="General">
                  <c:v>47.760399199999995</c:v>
                </c:pt>
                <c:pt idx="7" formatCode="General">
                  <c:v>52.499980800000003</c:v>
                </c:pt>
                <c:pt idx="8" formatCode="General">
                  <c:v>55.690083800000004</c:v>
                </c:pt>
                <c:pt idx="10" formatCode="General">
                  <c:v>308.07280400000002</c:v>
                </c:pt>
                <c:pt idx="11" formatCode="General">
                  <c:v>315.82019700000001</c:v>
                </c:pt>
                <c:pt idx="12" formatCode="General">
                  <c:v>303.05978500000003</c:v>
                </c:pt>
                <c:pt idx="13" formatCode="General">
                  <c:v>282.55198000000001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49-4DF5-9E6F-C7BDB2641670}"/>
            </c:ext>
          </c:extLst>
        </c:ser>
        <c:ser>
          <c:idx val="1"/>
          <c:order val="1"/>
          <c:tx>
            <c:strRef>
              <c:f>'13.C'!$E$2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'13.C'!$A$3:$C$16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5">
                    <c:v>2015</c:v>
                  </c:pt>
                  <c:pt idx="6">
                    <c:v>2016</c:v>
                  </c:pt>
                  <c:pt idx="7">
                    <c:v>2017</c:v>
                  </c:pt>
                  <c:pt idx="8">
                    <c:v>2018</c:v>
                  </c:pt>
                  <c:pt idx="10">
                    <c:v>2015</c:v>
                  </c:pt>
                  <c:pt idx="11">
                    <c:v>2016</c:v>
                  </c:pt>
                  <c:pt idx="12">
                    <c:v>2017</c:v>
                  </c:pt>
                  <c:pt idx="13">
                    <c:v>2018</c:v>
                  </c:pt>
                </c:lvl>
                <c:lvl>
                  <c:pt idx="0">
                    <c:v>Gold</c:v>
                  </c:pt>
                  <c:pt idx="5">
                    <c:v>Silver</c:v>
                  </c:pt>
                  <c:pt idx="10">
                    <c:v>Platinum</c:v>
                  </c:pt>
                </c:lvl>
                <c:lvl>
                  <c:pt idx="0">
                    <c:v>100,000 toz</c:v>
                  </c:pt>
                  <c:pt idx="5">
                    <c:v>million toz</c:v>
                  </c:pt>
                  <c:pt idx="10">
                    <c:v>10,000 toz</c:v>
                  </c:pt>
                </c:lvl>
              </c:multiLvlStrCache>
            </c:multiLvlStrRef>
          </c:cat>
          <c:val>
            <c:numRef>
              <c:f>'13.C'!$E$3:$E$16</c:f>
              <c:numCache>
                <c:formatCode>0.00</c:formatCode>
                <c:ptCount val="14"/>
                <c:pt idx="0">
                  <c:v>106.64387189999999</c:v>
                </c:pt>
                <c:pt idx="1">
                  <c:v>103.846761</c:v>
                </c:pt>
                <c:pt idx="2">
                  <c:v>106.9332282</c:v>
                </c:pt>
                <c:pt idx="3">
                  <c:v>107.57624220000001</c:v>
                </c:pt>
                <c:pt idx="5" formatCode="General">
                  <c:v>531.01543079999999</c:v>
                </c:pt>
                <c:pt idx="6" formatCode="General">
                  <c:v>516.24981119999995</c:v>
                </c:pt>
                <c:pt idx="7" formatCode="General">
                  <c:v>533.93209639999998</c:v>
                </c:pt>
                <c:pt idx="8" formatCode="General">
                  <c:v>527.36959880000006</c:v>
                </c:pt>
                <c:pt idx="10" formatCode="General">
                  <c:v>160.416608</c:v>
                </c:pt>
                <c:pt idx="11" formatCode="General">
                  <c:v>162.23952400000002</c:v>
                </c:pt>
                <c:pt idx="12" formatCode="General">
                  <c:v>154.94785999999999</c:v>
                </c:pt>
                <c:pt idx="13" formatCode="General">
                  <c:v>172.72129100000001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49-4DF5-9E6F-C7BDB2641670}"/>
            </c:ext>
          </c:extLst>
        </c:ser>
        <c:ser>
          <c:idx val="2"/>
          <c:order val="2"/>
          <c:tx>
            <c:strRef>
              <c:f>'13.C'!$F$2</c:f>
              <c:strCache>
                <c:ptCount val="1"/>
                <c:pt idx="0">
                  <c:v>Investment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'13.C'!$A$3:$C$16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5">
                    <c:v>2015</c:v>
                  </c:pt>
                  <c:pt idx="6">
                    <c:v>2016</c:v>
                  </c:pt>
                  <c:pt idx="7">
                    <c:v>2017</c:v>
                  </c:pt>
                  <c:pt idx="8">
                    <c:v>2018</c:v>
                  </c:pt>
                  <c:pt idx="10">
                    <c:v>2015</c:v>
                  </c:pt>
                  <c:pt idx="11">
                    <c:v>2016</c:v>
                  </c:pt>
                  <c:pt idx="12">
                    <c:v>2017</c:v>
                  </c:pt>
                  <c:pt idx="13">
                    <c:v>2018</c:v>
                  </c:pt>
                </c:lvl>
                <c:lvl>
                  <c:pt idx="0">
                    <c:v>Gold</c:v>
                  </c:pt>
                  <c:pt idx="5">
                    <c:v>Silver</c:v>
                  </c:pt>
                  <c:pt idx="10">
                    <c:v>Platinum</c:v>
                  </c:pt>
                </c:lvl>
                <c:lvl>
                  <c:pt idx="0">
                    <c:v>100,000 toz</c:v>
                  </c:pt>
                  <c:pt idx="5">
                    <c:v>million toz</c:v>
                  </c:pt>
                  <c:pt idx="10">
                    <c:v>10,000 toz</c:v>
                  </c:pt>
                </c:lvl>
              </c:multiLvlStrCache>
            </c:multiLvlStrRef>
          </c:cat>
          <c:val>
            <c:numRef>
              <c:f>'13.C'!$F$3:$F$16</c:f>
              <c:numCache>
                <c:formatCode>0.00</c:formatCode>
                <c:ptCount val="14"/>
                <c:pt idx="0">
                  <c:v>311.09017319999998</c:v>
                </c:pt>
                <c:pt idx="1">
                  <c:v>529.26482340000007</c:v>
                </c:pt>
                <c:pt idx="2">
                  <c:v>402.39816119999995</c:v>
                </c:pt>
                <c:pt idx="3">
                  <c:v>372.65876369999995</c:v>
                </c:pt>
                <c:pt idx="5" formatCode="General">
                  <c:v>267.60406879999999</c:v>
                </c:pt>
                <c:pt idx="6" formatCode="General">
                  <c:v>190.22128459999999</c:v>
                </c:pt>
                <c:pt idx="7" formatCode="General">
                  <c:v>137.08328320000001</c:v>
                </c:pt>
                <c:pt idx="8" formatCode="General">
                  <c:v>165.15618959999998</c:v>
                </c:pt>
                <c:pt idx="10" formatCode="General">
                  <c:v>27.799468999999998</c:v>
                </c:pt>
                <c:pt idx="11" formatCode="General">
                  <c:v>48.763002999999998</c:v>
                </c:pt>
                <c:pt idx="12" formatCode="General">
                  <c:v>25.065094999999999</c:v>
                </c:pt>
                <c:pt idx="13" formatCode="General">
                  <c:v>1.3671869999999999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49-4DF5-9E6F-C7BDB2641670}"/>
            </c:ext>
          </c:extLst>
        </c:ser>
        <c:ser>
          <c:idx val="0"/>
          <c:order val="3"/>
          <c:tx>
            <c:strRef>
              <c:f>'13.C'!$D$2</c:f>
              <c:strCache>
                <c:ptCount val="1"/>
                <c:pt idx="0">
                  <c:v>Jewelry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'13.C'!$A$3:$C$16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5">
                    <c:v>2015</c:v>
                  </c:pt>
                  <c:pt idx="6">
                    <c:v>2016</c:v>
                  </c:pt>
                  <c:pt idx="7">
                    <c:v>2017</c:v>
                  </c:pt>
                  <c:pt idx="8">
                    <c:v>2018</c:v>
                  </c:pt>
                  <c:pt idx="10">
                    <c:v>2015</c:v>
                  </c:pt>
                  <c:pt idx="11">
                    <c:v>2016</c:v>
                  </c:pt>
                  <c:pt idx="12">
                    <c:v>2017</c:v>
                  </c:pt>
                  <c:pt idx="13">
                    <c:v>2018</c:v>
                  </c:pt>
                </c:lvl>
                <c:lvl>
                  <c:pt idx="0">
                    <c:v>Gold</c:v>
                  </c:pt>
                  <c:pt idx="5">
                    <c:v>Silver</c:v>
                  </c:pt>
                  <c:pt idx="10">
                    <c:v>Platinum</c:v>
                  </c:pt>
                </c:lvl>
                <c:lvl>
                  <c:pt idx="0">
                    <c:v>100,000 toz</c:v>
                  </c:pt>
                  <c:pt idx="5">
                    <c:v>million toz</c:v>
                  </c:pt>
                  <c:pt idx="10">
                    <c:v>10,000 toz</c:v>
                  </c:pt>
                </c:lvl>
              </c:multiLvlStrCache>
            </c:multiLvlStrRef>
          </c:cat>
          <c:val>
            <c:numRef>
              <c:f>'13.C'!$D$3:$D$16</c:f>
              <c:numCache>
                <c:formatCode>0.00</c:formatCode>
                <c:ptCount val="14"/>
                <c:pt idx="0">
                  <c:v>780.07243410000012</c:v>
                </c:pt>
                <c:pt idx="1">
                  <c:v>664.84432530000004</c:v>
                </c:pt>
                <c:pt idx="2">
                  <c:v>707.60475630000008</c:v>
                </c:pt>
                <c:pt idx="3">
                  <c:v>707.31539999999995</c:v>
                </c:pt>
                <c:pt idx="5" formatCode="General">
                  <c:v>203.5285714</c:v>
                </c:pt>
                <c:pt idx="6" formatCode="General">
                  <c:v>184.75253659999998</c:v>
                </c:pt>
                <c:pt idx="7" formatCode="General">
                  <c:v>186.39316099999999</c:v>
                </c:pt>
                <c:pt idx="8" formatCode="General">
                  <c:v>193.68482499999999</c:v>
                </c:pt>
                <c:pt idx="10" formatCode="General">
                  <c:v>258.85407199999997</c:v>
                </c:pt>
                <c:pt idx="11" formatCode="General">
                  <c:v>228.32022900000001</c:v>
                </c:pt>
                <c:pt idx="12" formatCode="General">
                  <c:v>224.21866799999998</c:v>
                </c:pt>
                <c:pt idx="13" formatCode="General">
                  <c:v>214.64835899999997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49-4DF5-9E6F-C7BDB2641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4924175"/>
        <c:axId val="1008736287"/>
      </c:barChart>
      <c:catAx>
        <c:axId val="1504924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8736287"/>
        <c:crosses val="autoZero"/>
        <c:auto val="1"/>
        <c:lblAlgn val="ctr"/>
        <c:lblOffset val="100"/>
        <c:noMultiLvlLbl val="0"/>
      </c:catAx>
      <c:valAx>
        <c:axId val="1008736287"/>
        <c:scaling>
          <c:orientation val="minMax"/>
          <c:max val="1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924175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44349978127734035"/>
          <c:y val="1.1111111111111112E-2"/>
          <c:w val="0.54816688538932634"/>
          <c:h val="0.1343884514435695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53018372703411"/>
          <c:y val="4.2361038203557889E-2"/>
          <c:w val="0.83458092738407696"/>
          <c:h val="0.58195406824146978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'13.D'!$E$3</c:f>
              <c:strCache>
                <c:ptCount val="1"/>
                <c:pt idx="0">
                  <c:v>Recycling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'13.D'!$A$4:$C$17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5">
                    <c:v>2015</c:v>
                  </c:pt>
                  <c:pt idx="6">
                    <c:v>2016</c:v>
                  </c:pt>
                  <c:pt idx="7">
                    <c:v>2017</c:v>
                  </c:pt>
                  <c:pt idx="8">
                    <c:v>2018</c:v>
                  </c:pt>
                  <c:pt idx="10">
                    <c:v>2015</c:v>
                  </c:pt>
                  <c:pt idx="11">
                    <c:v>2016</c:v>
                  </c:pt>
                  <c:pt idx="12">
                    <c:v>2017</c:v>
                  </c:pt>
                  <c:pt idx="13">
                    <c:v>2018</c:v>
                  </c:pt>
                </c:lvl>
                <c:lvl>
                  <c:pt idx="0">
                    <c:v>Gold</c:v>
                  </c:pt>
                  <c:pt idx="5">
                    <c:v>Silver</c:v>
                  </c:pt>
                  <c:pt idx="10">
                    <c:v>Platinum</c:v>
                  </c:pt>
                </c:lvl>
                <c:lvl>
                  <c:pt idx="0">
                    <c:v>100,000 toz</c:v>
                  </c:pt>
                  <c:pt idx="5">
                    <c:v>million toz</c:v>
                  </c:pt>
                  <c:pt idx="10">
                    <c:v>10,000 toz</c:v>
                  </c:pt>
                </c:lvl>
              </c:multiLvlStrCache>
            </c:multiLvlStrRef>
          </c:cat>
          <c:val>
            <c:numRef>
              <c:f>'13.D'!$E$4:$E$17</c:f>
              <c:numCache>
                <c:formatCode>0.00</c:formatCode>
                <c:ptCount val="14"/>
                <c:pt idx="0">
                  <c:v>360.28074419999996</c:v>
                </c:pt>
                <c:pt idx="1">
                  <c:v>411.97906980000005</c:v>
                </c:pt>
                <c:pt idx="2">
                  <c:v>371.69424269999996</c:v>
                </c:pt>
                <c:pt idx="3">
                  <c:v>376.99910820000002</c:v>
                </c:pt>
                <c:pt idx="5" formatCode="General">
                  <c:v>136.9009916</c:v>
                </c:pt>
                <c:pt idx="6" formatCode="General">
                  <c:v>138.35932440000002</c:v>
                </c:pt>
                <c:pt idx="7" formatCode="General">
                  <c:v>140.18224040000001</c:v>
                </c:pt>
                <c:pt idx="8" formatCode="General">
                  <c:v>137.9035954</c:v>
                </c:pt>
                <c:pt idx="10" formatCode="General">
                  <c:v>155.40358899999998</c:v>
                </c:pt>
                <c:pt idx="11" formatCode="General">
                  <c:v>167.70827199999999</c:v>
                </c:pt>
                <c:pt idx="12" formatCode="General">
                  <c:v>172.26556199999999</c:v>
                </c:pt>
                <c:pt idx="13" formatCode="General">
                  <c:v>174.08847800000001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C-4E39-A155-986F49CA76C4}"/>
            </c:ext>
          </c:extLst>
        </c:ser>
        <c:ser>
          <c:idx val="0"/>
          <c:order val="1"/>
          <c:tx>
            <c:strRef>
              <c:f>'13.D'!$D$3</c:f>
              <c:strCache>
                <c:ptCount val="1"/>
                <c:pt idx="0">
                  <c:v>Mine production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'13.D'!$A$4:$C$17</c:f>
              <c:multiLvlStrCache>
                <c:ptCount val="14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5">
                    <c:v>2015</c:v>
                  </c:pt>
                  <c:pt idx="6">
                    <c:v>2016</c:v>
                  </c:pt>
                  <c:pt idx="7">
                    <c:v>2017</c:v>
                  </c:pt>
                  <c:pt idx="8">
                    <c:v>2018</c:v>
                  </c:pt>
                  <c:pt idx="10">
                    <c:v>2015</c:v>
                  </c:pt>
                  <c:pt idx="11">
                    <c:v>2016</c:v>
                  </c:pt>
                  <c:pt idx="12">
                    <c:v>2017</c:v>
                  </c:pt>
                  <c:pt idx="13">
                    <c:v>2018</c:v>
                  </c:pt>
                </c:lvl>
                <c:lvl>
                  <c:pt idx="0">
                    <c:v>Gold</c:v>
                  </c:pt>
                  <c:pt idx="5">
                    <c:v>Silver</c:v>
                  </c:pt>
                  <c:pt idx="10">
                    <c:v>Platinum</c:v>
                  </c:pt>
                </c:lvl>
                <c:lvl>
                  <c:pt idx="0">
                    <c:v>100,000 toz</c:v>
                  </c:pt>
                  <c:pt idx="5">
                    <c:v>million toz</c:v>
                  </c:pt>
                  <c:pt idx="10">
                    <c:v>10,000 toz</c:v>
                  </c:pt>
                </c:lvl>
              </c:multiLvlStrCache>
            </c:multiLvlStrRef>
          </c:cat>
          <c:val>
            <c:numRef>
              <c:f>'13.D'!$D$4:$D$17</c:f>
              <c:numCache>
                <c:formatCode>0.00</c:formatCode>
                <c:ptCount val="14"/>
                <c:pt idx="0">
                  <c:v>1031.2337024999999</c:v>
                </c:pt>
                <c:pt idx="1">
                  <c:v>1056.2147964000001</c:v>
                </c:pt>
                <c:pt idx="2">
                  <c:v>1067.0495823000001</c:v>
                </c:pt>
                <c:pt idx="3">
                  <c:v>1076.0517783</c:v>
                </c:pt>
                <c:pt idx="5" formatCode="General">
                  <c:v>814.57001460000004</c:v>
                </c:pt>
                <c:pt idx="6" formatCode="General">
                  <c:v>814.2965772</c:v>
                </c:pt>
                <c:pt idx="7" formatCode="General">
                  <c:v>799.25752019999993</c:v>
                </c:pt>
                <c:pt idx="8" formatCode="General">
                  <c:v>779.93461060000004</c:v>
                </c:pt>
                <c:pt idx="10" formatCode="General">
                  <c:v>561.45812799999999</c:v>
                </c:pt>
                <c:pt idx="11" formatCode="General">
                  <c:v>550.06490299999996</c:v>
                </c:pt>
                <c:pt idx="12" formatCode="General">
                  <c:v>558.26802500000008</c:v>
                </c:pt>
                <c:pt idx="13" formatCode="General">
                  <c:v>554.62219299999992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FC-4E39-A155-986F49CA7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4924175"/>
        <c:axId val="1008736287"/>
      </c:barChart>
      <c:catAx>
        <c:axId val="1504924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8736287"/>
        <c:crosses val="autoZero"/>
        <c:auto val="1"/>
        <c:lblAlgn val="ctr"/>
        <c:lblOffset val="100"/>
        <c:noMultiLvlLbl val="0"/>
      </c:catAx>
      <c:valAx>
        <c:axId val="1008736287"/>
        <c:scaling>
          <c:orientation val="minMax"/>
          <c:max val="1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924175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44349978127734035"/>
          <c:y val="1.1111111111111112E-2"/>
          <c:w val="0.54816688538932634"/>
          <c:h val="0.1343884514435695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21770</xdr:rowOff>
    </xdr:from>
    <xdr:to>
      <xdr:col>20</xdr:col>
      <xdr:colOff>19050</xdr:colOff>
      <xdr:row>37</xdr:row>
      <xdr:rowOff>21770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2F22999-B303-41E2-A5D1-06073237A2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0.35625</cdr:x>
      <cdr:y>0.08611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1042626-8341-4FA9-AF57-C9AE7D4E968B}"/>
            </a:ext>
          </a:extLst>
        </cdr:cNvPr>
        <cdr:cNvSpPr txBox="1"/>
      </cdr:nvSpPr>
      <cdr:spPr>
        <a:xfrm xmlns:a="http://schemas.openxmlformats.org/drawingml/2006/main">
          <a:off x="0" y="0"/>
          <a:ext cx="3257549" cy="590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Index, 2010=100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0.86458</cdr:x>
      <cdr:y>0</cdr:y>
    </cdr:from>
    <cdr:to>
      <cdr:x>1</cdr:x>
      <cdr:y>0.0815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1B704E99-DF71-4ADE-8900-746D3BA85CBE}"/>
            </a:ext>
          </a:extLst>
        </cdr:cNvPr>
        <cdr:cNvSpPr txBox="1"/>
      </cdr:nvSpPr>
      <cdr:spPr>
        <a:xfrm xmlns:a="http://schemas.openxmlformats.org/drawingml/2006/main">
          <a:off x="7905750" y="0"/>
          <a:ext cx="1238250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Index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</xdr:row>
      <xdr:rowOff>8163</xdr:rowOff>
    </xdr:from>
    <xdr:to>
      <xdr:col>20</xdr:col>
      <xdr:colOff>32657</xdr:colOff>
      <xdr:row>37</xdr:row>
      <xdr:rowOff>8163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CB6928-B342-4654-8915-D4260452A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1.09361E-7</cdr:x>
      <cdr:y>0</cdr:y>
    </cdr:from>
    <cdr:to>
      <cdr:x>0.19583</cdr:x>
      <cdr:y>0.0815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1042626-8341-4FA9-AF57-C9AE7D4E968B}"/>
            </a:ext>
          </a:extLst>
        </cdr:cNvPr>
        <cdr:cNvSpPr txBox="1"/>
      </cdr:nvSpPr>
      <cdr:spPr>
        <a:xfrm xmlns:a="http://schemas.openxmlformats.org/drawingml/2006/main">
          <a:off x="1" y="0"/>
          <a:ext cx="1790700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US$/dmt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0.68958</cdr:x>
      <cdr:y>0</cdr:y>
    </cdr:from>
    <cdr:to>
      <cdr:x>1</cdr:x>
      <cdr:y>0.0815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1B704E99-DF71-4ADE-8900-746D3BA85CBE}"/>
            </a:ext>
          </a:extLst>
        </cdr:cNvPr>
        <cdr:cNvSpPr txBox="1"/>
      </cdr:nvSpPr>
      <cdr:spPr>
        <a:xfrm xmlns:a="http://schemas.openxmlformats.org/drawingml/2006/main">
          <a:off x="6305550" y="0"/>
          <a:ext cx="2838450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 per share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48983</xdr:colOff>
      <xdr:row>1</xdr:row>
      <xdr:rowOff>25172</xdr:rowOff>
    </xdr:from>
    <xdr:to>
      <xdr:col>22</xdr:col>
      <xdr:colOff>144233</xdr:colOff>
      <xdr:row>37</xdr:row>
      <xdr:rowOff>25172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F50470-893B-4800-87F5-C2D362BEB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0.00304</cdr:y>
    </cdr:from>
    <cdr:to>
      <cdr:x>0.17976</cdr:x>
      <cdr:y>0.09133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3B17FA-08EE-417B-BECC-E1F9DAB4BEDB}"/>
            </a:ext>
          </a:extLst>
        </cdr:cNvPr>
        <cdr:cNvSpPr txBox="1"/>
      </cdr:nvSpPr>
      <cdr:spPr>
        <a:xfrm xmlns:a="http://schemas.openxmlformats.org/drawingml/2006/main">
          <a:off x="0" y="20848"/>
          <a:ext cx="1643745" cy="605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'000 mt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27214</xdr:colOff>
      <xdr:row>1</xdr:row>
      <xdr:rowOff>95250</xdr:rowOff>
    </xdr:from>
    <xdr:to>
      <xdr:col>21</xdr:col>
      <xdr:colOff>27214</xdr:colOff>
      <xdr:row>37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8945FE-1296-4BF4-8CAB-2AF82F4AE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0.19391</cdr:x>
      <cdr:y>0.0786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8244272-0C80-4BDD-8CCC-2F1BB1A4324D}"/>
            </a:ext>
          </a:extLst>
        </cdr:cNvPr>
        <cdr:cNvSpPr txBox="1"/>
      </cdr:nvSpPr>
      <cdr:spPr>
        <a:xfrm xmlns:a="http://schemas.openxmlformats.org/drawingml/2006/main">
          <a:off x="0" y="0"/>
          <a:ext cx="1748518" cy="539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US$/mt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1</xdr:row>
      <xdr:rowOff>0</xdr:rowOff>
    </xdr:from>
    <xdr:to>
      <xdr:col>22</xdr:col>
      <xdr:colOff>35378</xdr:colOff>
      <xdr:row>37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1E3F99C-335F-4A13-A7E6-54F57BDC0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0.19375</cdr:x>
      <cdr:y>0.0815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1042626-8341-4FA9-AF57-C9AE7D4E968B}"/>
            </a:ext>
          </a:extLst>
        </cdr:cNvPr>
        <cdr:cNvSpPr txBox="1"/>
      </cdr:nvSpPr>
      <cdr:spPr>
        <a:xfrm xmlns:a="http://schemas.openxmlformats.org/drawingml/2006/main">
          <a:off x="0" y="0"/>
          <a:ext cx="1771650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US$/toz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0.81458</cdr:x>
      <cdr:y>0</cdr:y>
    </cdr:from>
    <cdr:to>
      <cdr:x>1</cdr:x>
      <cdr:y>0.0815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07064F0-F466-4510-80DF-7939D10A3F40}"/>
            </a:ext>
          </a:extLst>
        </cdr:cNvPr>
        <cdr:cNvSpPr txBox="1"/>
      </cdr:nvSpPr>
      <cdr:spPr>
        <a:xfrm xmlns:a="http://schemas.openxmlformats.org/drawingml/2006/main">
          <a:off x="7448550" y="0"/>
          <a:ext cx="1695450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US$/toz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32657</xdr:rowOff>
    </xdr:from>
    <xdr:to>
      <xdr:col>19</xdr:col>
      <xdr:colOff>609600</xdr:colOff>
      <xdr:row>37</xdr:row>
      <xdr:rowOff>32657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53078E-B0DB-4EE1-9E9E-6D8B01C06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0.19375</cdr:x>
      <cdr:y>0.0815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1042626-8341-4FA9-AF57-C9AE7D4E968B}"/>
            </a:ext>
          </a:extLst>
        </cdr:cNvPr>
        <cdr:cNvSpPr txBox="1"/>
      </cdr:nvSpPr>
      <cdr:spPr>
        <a:xfrm xmlns:a="http://schemas.openxmlformats.org/drawingml/2006/main">
          <a:off x="0" y="0"/>
          <a:ext cx="1771650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US$/toz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0.81875</cdr:x>
      <cdr:y>0</cdr:y>
    </cdr:from>
    <cdr:to>
      <cdr:x>1</cdr:x>
      <cdr:y>0.0815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07064F0-F466-4510-80DF-7939D10A3F40}"/>
            </a:ext>
          </a:extLst>
        </cdr:cNvPr>
        <cdr:cNvSpPr txBox="1"/>
      </cdr:nvSpPr>
      <cdr:spPr>
        <a:xfrm xmlns:a="http://schemas.openxmlformats.org/drawingml/2006/main">
          <a:off x="7486650" y="0"/>
          <a:ext cx="1657350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Percent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36286</xdr:colOff>
      <xdr:row>1</xdr:row>
      <xdr:rowOff>24946</xdr:rowOff>
    </xdr:from>
    <xdr:to>
      <xdr:col>23</xdr:col>
      <xdr:colOff>131535</xdr:colOff>
      <xdr:row>37</xdr:row>
      <xdr:rowOff>24946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ABF2B8-EBC2-4127-AD7F-BEFE42F2F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0.00304</cdr:y>
    </cdr:from>
    <cdr:to>
      <cdr:x>0.17976</cdr:x>
      <cdr:y>0.09133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3B17FA-08EE-417B-BECC-E1F9DAB4BEDB}"/>
            </a:ext>
          </a:extLst>
        </cdr:cNvPr>
        <cdr:cNvSpPr txBox="1"/>
      </cdr:nvSpPr>
      <cdr:spPr>
        <a:xfrm xmlns:a="http://schemas.openxmlformats.org/drawingml/2006/main">
          <a:off x="0" y="20848"/>
          <a:ext cx="1643745" cy="605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56696</xdr:colOff>
      <xdr:row>1</xdr:row>
      <xdr:rowOff>79375</xdr:rowOff>
    </xdr:from>
    <xdr:to>
      <xdr:col>21</xdr:col>
      <xdr:colOff>151946</xdr:colOff>
      <xdr:row>37</xdr:row>
      <xdr:rowOff>79375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4BD692-903A-40E6-B80F-BC62A4454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0.00304</cdr:y>
    </cdr:from>
    <cdr:to>
      <cdr:x>0.17976</cdr:x>
      <cdr:y>0.09133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3B17FA-08EE-417B-BECC-E1F9DAB4BEDB}"/>
            </a:ext>
          </a:extLst>
        </cdr:cNvPr>
        <cdr:cNvSpPr txBox="1"/>
      </cdr:nvSpPr>
      <cdr:spPr>
        <a:xfrm xmlns:a="http://schemas.openxmlformats.org/drawingml/2006/main">
          <a:off x="0" y="20848"/>
          <a:ext cx="1643745" cy="605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p\KimR$\My%20Documents\xl%20stuff\PYRAMI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SAS%20Web%20char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Annex/Chart_package_SAP_Nov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Commodity%20Markets%20Outlook/2015c/Charts/Charts_fo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rlotte/_orchid/Shane/BBG/BB%20MetalsDaily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9a/Working/Chapter%201/Charts/Commodity%20chart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b536259\Documents\Commodities\Bloomberg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RAMID"/>
      <sheetName val="GRAPH3"/>
      <sheetName val="GRAPH2"/>
      <sheetName val="GRAPH1"/>
    </sheetNames>
    <sheetDataSet>
      <sheetData sheetId="0" refreshError="1">
        <row r="1">
          <cell r="A1" t="str">
            <v>Table</v>
          </cell>
        </row>
        <row r="184">
          <cell r="A184" t="str">
            <v>0-4</v>
          </cell>
          <cell r="B184">
            <v>15.564337483590073</v>
          </cell>
          <cell r="C184">
            <v>14.944044267261317</v>
          </cell>
          <cell r="D184">
            <v>7.4453595975015752</v>
          </cell>
        </row>
        <row r="185">
          <cell r="A185" t="str">
            <v>5-9</v>
          </cell>
          <cell r="B185">
            <v>15.785675600616088</v>
          </cell>
          <cell r="C185">
            <v>13.125198863104645</v>
          </cell>
          <cell r="D185">
            <v>7.5512389435148597</v>
          </cell>
        </row>
        <row r="186">
          <cell r="A186" t="str">
            <v>10-14</v>
          </cell>
          <cell r="B186">
            <v>12.676992134168875</v>
          </cell>
          <cell r="C186">
            <v>9.1270477886422761</v>
          </cell>
          <cell r="D186">
            <v>6.0641684975733003</v>
          </cell>
        </row>
        <row r="187">
          <cell r="A187" t="str">
            <v>15-19</v>
          </cell>
          <cell r="B187">
            <v>7.3529229533422313</v>
          </cell>
          <cell r="C187">
            <v>6.4082047908962814</v>
          </cell>
          <cell r="D187">
            <v>3.5173456973723161</v>
          </cell>
        </row>
        <row r="188">
          <cell r="A188" t="str">
            <v>20-24</v>
          </cell>
          <cell r="B188">
            <v>7.6951897501463318</v>
          </cell>
          <cell r="C188">
            <v>8.1590690933981467</v>
          </cell>
          <cell r="D188">
            <v>3.6810725108764744</v>
          </cell>
        </row>
        <row r="189">
          <cell r="A189" t="str">
            <v>25-29</v>
          </cell>
          <cell r="B189">
            <v>8.0759437940407448</v>
          </cell>
          <cell r="C189">
            <v>9.0895144665388603</v>
          </cell>
          <cell r="D189">
            <v>3.8632100916110015</v>
          </cell>
        </row>
        <row r="190">
          <cell r="A190" t="str">
            <v>30-34</v>
          </cell>
          <cell r="B190">
            <v>7.255174092834447</v>
          </cell>
          <cell r="C190">
            <v>9.0593674883222235</v>
          </cell>
          <cell r="D190">
            <v>3.4705865328724599</v>
          </cell>
        </row>
        <row r="191">
          <cell r="A191" t="str">
            <v>35-39</v>
          </cell>
          <cell r="B191">
            <v>7.3227818990394953</v>
          </cell>
          <cell r="C191">
            <v>7.933936005518702</v>
          </cell>
          <cell r="D191">
            <v>3.5029274165962607</v>
          </cell>
        </row>
        <row r="192">
          <cell r="A192" t="str">
            <v>40-44</v>
          </cell>
          <cell r="B192">
            <v>5.8394192507670111</v>
          </cell>
          <cell r="C192">
            <v>6.467863722289513</v>
          </cell>
          <cell r="D192">
            <v>2.7933457629258056</v>
          </cell>
        </row>
        <row r="193">
          <cell r="A193" t="str">
            <v>45-49</v>
          </cell>
          <cell r="B193">
            <v>4.6776219254848996</v>
          </cell>
          <cell r="C193">
            <v>4.6615851294515256</v>
          </cell>
          <cell r="D193">
            <v>2.2375881615977198</v>
          </cell>
        </row>
        <row r="194">
          <cell r="A194" t="str">
            <v>50-54</v>
          </cell>
          <cell r="B194">
            <v>2.3282597714236566</v>
          </cell>
          <cell r="C194">
            <v>2.9852192908575113</v>
          </cell>
          <cell r="D194">
            <v>1.1137468108053072</v>
          </cell>
        </row>
        <row r="195">
          <cell r="A195" t="str">
            <v>55-59</v>
          </cell>
          <cell r="B195">
            <v>1.457522252262037</v>
          </cell>
          <cell r="C195">
            <v>2.1074475736695892</v>
          </cell>
          <cell r="D195">
            <v>0.69722063665688361</v>
          </cell>
        </row>
        <row r="196">
          <cell r="A196" t="str">
            <v>60-64</v>
          </cell>
          <cell r="B196">
            <v>1.6949696147557773</v>
          </cell>
          <cell r="C196">
            <v>2.8871914780976522</v>
          </cell>
          <cell r="D196">
            <v>0.81080600456015173</v>
          </cell>
        </row>
        <row r="197">
          <cell r="A197" t="str">
            <v>65-69</v>
          </cell>
          <cell r="B197">
            <v>1.2014872988439975</v>
          </cell>
          <cell r="C197">
            <v>1.5100561228445912</v>
          </cell>
          <cell r="D197">
            <v>0.57474370503440342</v>
          </cell>
        </row>
        <row r="198">
          <cell r="A198" t="str">
            <v>70-74</v>
          </cell>
          <cell r="B198">
            <v>0.6235954523818722</v>
          </cell>
          <cell r="C198">
            <v>0.85798567383509672</v>
          </cell>
          <cell r="D198">
            <v>0.29830324556023302</v>
          </cell>
        </row>
        <row r="199">
          <cell r="A199" t="str">
            <v>75-79</v>
          </cell>
          <cell r="B199">
            <v>0.24309653228445866</v>
          </cell>
          <cell r="C199">
            <v>0.36293352156812414</v>
          </cell>
          <cell r="D199">
            <v>0.11628770589636203</v>
          </cell>
        </row>
        <row r="200">
          <cell r="A200" t="str">
            <v>80-84</v>
          </cell>
          <cell r="B200">
            <v>0.10933877014293493</v>
          </cell>
          <cell r="C200">
            <v>0.16711185264210524</v>
          </cell>
          <cell r="D200">
            <v>5.2303315995365231E-2</v>
          </cell>
        </row>
        <row r="201">
          <cell r="A201" t="str">
            <v>85-89</v>
          </cell>
          <cell r="B201">
            <v>5.4669385071467465E-2</v>
          </cell>
          <cell r="C201">
            <v>8.3555926321052618E-2</v>
          </cell>
          <cell r="D201">
            <v>2.6151657997682615E-2</v>
          </cell>
        </row>
        <row r="202">
          <cell r="A202" t="str">
            <v>90-94</v>
          </cell>
          <cell r="B202">
            <v>2.7334692535733732E-2</v>
          </cell>
          <cell r="C202">
            <v>4.1777963160526309E-2</v>
          </cell>
          <cell r="D202">
            <v>1.3075828998841308E-2</v>
          </cell>
        </row>
        <row r="203">
          <cell r="A203" t="str">
            <v>95+</v>
          </cell>
          <cell r="B203">
            <v>1.3667346267866866E-2</v>
          </cell>
          <cell r="C203">
            <v>2.0888981580263154E-2</v>
          </cell>
          <cell r="D203">
            <v>6.5379144994206538E-3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.5.1A "/>
      <sheetName val="2.5.1B"/>
      <sheetName val="2.5.1C"/>
      <sheetName val="2.5.1D"/>
      <sheetName val="2.5.2A "/>
      <sheetName val="2.5.2B"/>
      <sheetName val="2.5.2C"/>
      <sheetName val="2.5.2D"/>
      <sheetName val="2.5.3A"/>
      <sheetName val="2.5.3B"/>
      <sheetName val="2.5.3C"/>
      <sheetName val="2.5.3D"/>
      <sheetName val="2.5.4A"/>
      <sheetName val="2.5.4B"/>
      <sheetName val="2.5.4C "/>
      <sheetName val="2.5.4D "/>
      <sheetName val="2.5.5A "/>
      <sheetName val="2.5.5B"/>
      <sheetName val="2.5.6A "/>
      <sheetName val="2.5.6B "/>
      <sheetName val="2.5.6C "/>
      <sheetName val="2.5.6D "/>
      <sheetName val="2.5.7A"/>
      <sheetName val="2.5.7.B"/>
      <sheetName val="2.5.7C"/>
      <sheetName val="2.5.7D"/>
      <sheetName val="2.5.8A"/>
      <sheetName val="2.5.8B "/>
      <sheetName val="2.5.8C"/>
      <sheetName val="2.5.8D"/>
      <sheetName val="2.5.9A"/>
      <sheetName val="2.5.9B"/>
      <sheetName val="2.5.9C"/>
      <sheetName val="2.5.1.1.A"/>
      <sheetName val="2.5.1.1.B"/>
      <sheetName val="2.5.1.1.C"/>
      <sheetName val="2.5.1.1.D"/>
      <sheetName val="2.5.1.1.E"/>
      <sheetName val="2.5.1.1.F"/>
      <sheetName val="2.5.1.2.A"/>
      <sheetName val="2.5.1.2.B"/>
      <sheetName val="2.5.1.2.C"/>
      <sheetName val="2.5.1.2.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.1A Growth_YoY"/>
      <sheetName val="2.5.1B Contributions_to_SAR"/>
      <sheetName val="2.5.1C SAR_vs_EMDE"/>
      <sheetName val="2.5.1D Contribution_to_growth"/>
      <sheetName val="2.5.2A Real_GDP_Growth"/>
      <sheetName val="2.5.2B PMI"/>
      <sheetName val="2.5.2C Industrial_production"/>
      <sheetName val="2.5.2D Merchandize_exports"/>
      <sheetName val="2.5.3A Current_account_balance"/>
      <sheetName val="2.5.3B FDI_inflows"/>
      <sheetName val="2.5.3C Reserves"/>
      <sheetName val="2.5.3D Remittance_inflow"/>
      <sheetName val="2.5.4A LCUp$"/>
      <sheetName val="2.5.4B_REER"/>
      <sheetName val="2.5.4C inflation"/>
      <sheetName val="2.5.4D Cbrates"/>
      <sheetName val="2.5.5A Structral_FB"/>
      <sheetName val="2.5.5B Public debt"/>
      <sheetName val="2.5.6A Non-performing_loans"/>
      <sheetName val="2.5.6B Private_credit_growth"/>
      <sheetName val="2.5.6C EMBI_spreads"/>
      <sheetName val="2.5.6D Short_term_ex_debt"/>
      <sheetName val="2.5.9A Doing_business"/>
      <sheetName val="2.5.9B Labor_market_effi"/>
      <sheetName val="2.5.9C Extreme_poverty"/>
      <sheetName val="2.5.4B REER"/>
      <sheetName val="2.5.4C Inflation_old"/>
      <sheetName val="Real interest rate"/>
      <sheetName val="255A_old"/>
      <sheetName val="2.5.5B Structural_fiscal_balanc"/>
      <sheetName val="2.5.7B Infrastructure_quality"/>
      <sheetName val="Unemployment_rate"/>
      <sheetName val="Space"/>
      <sheetName val="investment_growth"/>
      <sheetName val="private_consumption"/>
      <sheetName val="Classifications"/>
      <sheetName val="WEO_government_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F1"/>
      <sheetName val="F2"/>
      <sheetName val="F3"/>
      <sheetName val="F4"/>
      <sheetName val="F5"/>
      <sheetName val="F6"/>
      <sheetName val="F7"/>
      <sheetName val="F8,F9"/>
      <sheetName val="Sheet1"/>
      <sheetName val="F10"/>
      <sheetName val="F11"/>
      <sheetName val="F12"/>
      <sheetName val="F13"/>
      <sheetName val="F14"/>
      <sheetName val="F15"/>
      <sheetName val="F16"/>
      <sheetName val="BP_Oil Consumption – Barrels"/>
      <sheetName val="old_dev growth revisions"/>
      <sheetName val="BP_Primary Energy Consumption "/>
      <sheetName val="BP_Coal Consumption"/>
      <sheetName val="GEP 2012A_metals chart"/>
      <sheetName val="USDA_grains"/>
      <sheetName val="USDA_edible oils"/>
      <sheetName val="USDA_meats"/>
      <sheetName val="WDI_population"/>
      <sheetName val="old_F2"/>
      <sheetName val="old_F6"/>
      <sheetName val="old_F12"/>
      <sheetName val="old_Commodity prices ch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AFO32ADVVERINF32"/>
      <sheetName val="DataStream"/>
      <sheetName val="Data"/>
      <sheetName val="monthly,annual"/>
      <sheetName val="Graphs '17 and '05"/>
      <sheetName val="Gr FX"/>
    </sheetNames>
    <sheetDataSet>
      <sheetData sheetId="0"/>
      <sheetData sheetId="1"/>
      <sheetData sheetId="2">
        <row r="1">
          <cell r="A1" t="str">
            <v xml:space="preserve">px last </v>
          </cell>
          <cell r="B1" t="str">
            <v>LME, cash</v>
          </cell>
          <cell r="C1"/>
          <cell r="D1"/>
          <cell r="E1"/>
          <cell r="F1"/>
          <cell r="G1"/>
        </row>
        <row r="2">
          <cell r="A2">
            <v>35430</v>
          </cell>
          <cell r="B2" t="str">
            <v>LME Primary Aluminum Cash</v>
          </cell>
          <cell r="C2" t="str">
            <v>LME Copper Cash ($), price from the end of LME day Final Evening Evaluations</v>
          </cell>
          <cell r="D2" t="str">
            <v>LME-Lead Cash</v>
          </cell>
          <cell r="E2" t="str">
            <v>LME-Nickel Cash</v>
          </cell>
          <cell r="F2" t="str">
            <v>LME-Tin Cash</v>
          </cell>
          <cell r="G2" t="str">
            <v>LME-Zinc Cash</v>
          </cell>
        </row>
        <row r="3">
          <cell r="A3"/>
          <cell r="B3" t="str">
            <v>$/mt</v>
          </cell>
          <cell r="C3" t="str">
            <v>$/mt</v>
          </cell>
          <cell r="D3" t="str">
            <v>$/mt</v>
          </cell>
          <cell r="E3" t="str">
            <v>$/mt</v>
          </cell>
          <cell r="F3" t="str">
            <v>$/mt</v>
          </cell>
          <cell r="G3" t="str">
            <v>$/mt</v>
          </cell>
        </row>
        <row r="4">
          <cell r="B4" t="str">
            <v>LMAHDY Comdty</v>
          </cell>
          <cell r="C4" t="str">
            <v>LMCADY Comdty</v>
          </cell>
          <cell r="D4" t="str">
            <v>LMPBDY Comdty</v>
          </cell>
          <cell r="E4" t="str">
            <v>LMNIDY Comdty</v>
          </cell>
          <cell r="F4" t="str">
            <v>LMSNDY Comdty</v>
          </cell>
          <cell r="G4" t="str">
            <v>LMZSDY Comdty</v>
          </cell>
        </row>
        <row r="5">
          <cell r="A5">
            <v>35430</v>
          </cell>
          <cell r="B5">
            <v>1500.63</v>
          </cell>
          <cell r="C5">
            <v>2268.08</v>
          </cell>
          <cell r="D5">
            <v>688.78</v>
          </cell>
          <cell r="E5">
            <v>6583.65</v>
          </cell>
          <cell r="F5">
            <v>5836.25</v>
          </cell>
          <cell r="G5">
            <v>1036.6300000000001</v>
          </cell>
        </row>
        <row r="6">
          <cell r="A6">
            <v>35431</v>
          </cell>
          <cell r="B6" t="e">
            <v>#N/A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e">
            <v>#N/A</v>
          </cell>
        </row>
        <row r="7">
          <cell r="A7">
            <v>35432</v>
          </cell>
          <cell r="B7">
            <v>1507.5</v>
          </cell>
          <cell r="C7">
            <v>2255</v>
          </cell>
          <cell r="D7">
            <v>701.5</v>
          </cell>
          <cell r="E7">
            <v>6362</v>
          </cell>
          <cell r="F7">
            <v>5780</v>
          </cell>
          <cell r="G7">
            <v>1035.5</v>
          </cell>
        </row>
      </sheetData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(1)"/>
      <sheetName val="1A"/>
      <sheetName val="1B"/>
      <sheetName val="1C"/>
      <sheetName val="1D"/>
      <sheetName val="1E"/>
      <sheetName val="1F"/>
      <sheetName val="XX ag prices"/>
      <sheetName val="XX S-U"/>
    </sheetNames>
    <sheetDataSet>
      <sheetData sheetId="0"/>
      <sheetData sheetId="1"/>
      <sheetData sheetId="2">
        <row r="3">
          <cell r="B3" t="str">
            <v>Brent</v>
          </cell>
        </row>
      </sheetData>
      <sheetData sheetId="3">
        <row r="2">
          <cell r="D2" t="str">
            <v>Iran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"/>
      <sheetName val="Cu"/>
      <sheetName val="Ni"/>
      <sheetName val="Zn"/>
      <sheetName val="Pb"/>
      <sheetName val="Sn"/>
      <sheetName val="Iron ore"/>
      <sheetName val="Steel"/>
      <sheetName val="Steel (2)"/>
      <sheetName val="Al stocks"/>
      <sheetName val="Cu stocks"/>
      <sheetName val="Ni stocks"/>
      <sheetName val="Zn stocks"/>
      <sheetName val="Pb stocks"/>
      <sheetName val="Sn stocks"/>
      <sheetName val="Au stocks"/>
      <sheetName val="Ag stocks"/>
      <sheetName val="Metal stocks"/>
      <sheetName val="TC"/>
      <sheetName val="Precious stocks"/>
      <sheetName val="LME"/>
      <sheetName val="COMEX"/>
      <sheetName val="ShFE"/>
      <sheetName val="Coal (coking)"/>
      <sheetName val="Coal"/>
      <sheetName val="N (urea)"/>
      <sheetName val="N (ammonia)"/>
      <sheetName val="Nitrogen"/>
      <sheetName val="K"/>
      <sheetName val="Potassium"/>
      <sheetName val="P (DAP, MAP)"/>
      <sheetName val="Phosphate"/>
      <sheetName val="Fertilizer energy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DECPG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00A99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6FCA0-4E92-433D-B828-A8D8BE5F0761}">
  <dimension ref="A1:F52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9.140625" style="5"/>
    <col min="2" max="2" width="6.28515625" style="5" bestFit="1" customWidth="1"/>
    <col min="3" max="4" width="9.140625" style="8"/>
    <col min="5" max="16384" width="9.140625" style="5"/>
  </cols>
  <sheetData>
    <row r="1" spans="1:6">
      <c r="B1" s="7"/>
      <c r="C1" s="8" t="s">
        <v>27</v>
      </c>
      <c r="D1" s="8" t="s">
        <v>26</v>
      </c>
      <c r="E1" s="1"/>
      <c r="F1" s="5" t="s">
        <v>34</v>
      </c>
    </row>
    <row r="2" spans="1:6">
      <c r="A2" s="2">
        <v>42005</v>
      </c>
      <c r="B2" s="4">
        <f t="shared" ref="B2:B6" si="0">YEAR(A2)</f>
        <v>2015</v>
      </c>
      <c r="C2" s="9">
        <v>80.147377948773894</v>
      </c>
      <c r="D2" s="10">
        <v>49.7455</v>
      </c>
    </row>
    <row r="3" spans="1:6">
      <c r="A3" s="2">
        <v>42036</v>
      </c>
      <c r="B3" s="4">
        <f t="shared" si="0"/>
        <v>2015</v>
      </c>
      <c r="C3" s="9">
        <v>79.193234943104002</v>
      </c>
      <c r="D3" s="10">
        <v>50.675699999999999</v>
      </c>
    </row>
    <row r="4" spans="1:6">
      <c r="A4" s="2">
        <v>42064</v>
      </c>
      <c r="B4" s="4">
        <f t="shared" si="0"/>
        <v>2015</v>
      </c>
      <c r="C4" s="9">
        <v>79.211222665978994</v>
      </c>
      <c r="D4" s="10">
        <v>49.619500000000002</v>
      </c>
    </row>
    <row r="5" spans="1:6">
      <c r="A5" s="2">
        <v>42095</v>
      </c>
      <c r="B5" s="4">
        <f t="shared" si="0"/>
        <v>2015</v>
      </c>
      <c r="C5" s="9">
        <v>80.573672863017194</v>
      </c>
      <c r="D5" s="10">
        <v>48.903599999999997</v>
      </c>
    </row>
    <row r="6" spans="1:6">
      <c r="A6" s="2">
        <v>42125</v>
      </c>
      <c r="B6" s="4">
        <f t="shared" si="0"/>
        <v>2015</v>
      </c>
      <c r="C6" s="9">
        <v>82.377034950641004</v>
      </c>
      <c r="D6" s="10">
        <v>49.2331</v>
      </c>
    </row>
    <row r="7" spans="1:6">
      <c r="A7" s="2">
        <v>42156</v>
      </c>
      <c r="B7" s="4">
        <f t="shared" ref="B7:B52" si="1">YEAR(A7)</f>
        <v>2015</v>
      </c>
      <c r="C7" s="9">
        <v>76.677147401974693</v>
      </c>
      <c r="D7" s="10">
        <v>49.431600000000003</v>
      </c>
    </row>
    <row r="8" spans="1:6">
      <c r="A8" s="2">
        <v>42186</v>
      </c>
      <c r="B8" s="4">
        <f t="shared" si="1"/>
        <v>2015</v>
      </c>
      <c r="C8" s="9">
        <v>72.682047235662694</v>
      </c>
      <c r="D8" s="10">
        <v>47.834299999999999</v>
      </c>
    </row>
    <row r="9" spans="1:6">
      <c r="A9" s="2">
        <v>42217</v>
      </c>
      <c r="B9" s="4">
        <f t="shared" si="1"/>
        <v>2015</v>
      </c>
      <c r="C9" s="9">
        <v>68.262605840073107</v>
      </c>
      <c r="D9" s="10">
        <v>47.2759</v>
      </c>
    </row>
    <row r="10" spans="1:6">
      <c r="A10" s="2">
        <v>42248</v>
      </c>
      <c r="B10" s="4">
        <f t="shared" si="1"/>
        <v>2015</v>
      </c>
      <c r="C10" s="9">
        <v>69.064857859619494</v>
      </c>
      <c r="D10" s="10">
        <v>47.171900000000001</v>
      </c>
    </row>
    <row r="11" spans="1:6">
      <c r="A11" s="2">
        <v>42278</v>
      </c>
      <c r="B11" s="4">
        <f t="shared" si="1"/>
        <v>2015</v>
      </c>
      <c r="C11" s="9">
        <v>68.213869322654304</v>
      </c>
      <c r="D11" s="10">
        <v>48.283499999999997</v>
      </c>
    </row>
    <row r="12" spans="1:6">
      <c r="A12" s="2">
        <v>42309</v>
      </c>
      <c r="B12" s="4">
        <f t="shared" si="1"/>
        <v>2015</v>
      </c>
      <c r="C12" s="9">
        <v>63.808271084286403</v>
      </c>
      <c r="D12" s="10">
        <v>48.573399999999999</v>
      </c>
    </row>
    <row r="13" spans="1:6">
      <c r="A13" s="2">
        <v>42339</v>
      </c>
      <c r="B13" s="4">
        <f t="shared" si="1"/>
        <v>2015</v>
      </c>
      <c r="C13" s="9">
        <v>62.949916323563102</v>
      </c>
      <c r="D13" s="10">
        <v>48.247300000000003</v>
      </c>
    </row>
    <row r="14" spans="1:6">
      <c r="A14" s="2">
        <v>42370</v>
      </c>
      <c r="B14" s="4">
        <f t="shared" si="1"/>
        <v>2016</v>
      </c>
      <c r="C14" s="9">
        <v>61.373544769669103</v>
      </c>
      <c r="D14" s="10">
        <v>48.381100000000004</v>
      </c>
    </row>
    <row r="15" spans="1:6">
      <c r="A15" s="2">
        <v>42401</v>
      </c>
      <c r="B15" s="4">
        <f t="shared" si="1"/>
        <v>2016</v>
      </c>
      <c r="C15" s="9">
        <v>63.626319896438801</v>
      </c>
      <c r="D15" s="10">
        <v>47.953200000000002</v>
      </c>
    </row>
    <row r="16" spans="1:6">
      <c r="A16" s="2">
        <v>42430</v>
      </c>
      <c r="B16" s="4">
        <f t="shared" si="1"/>
        <v>2016</v>
      </c>
      <c r="C16" s="9">
        <v>66.459992579434797</v>
      </c>
      <c r="D16" s="10">
        <v>49.717700000000001</v>
      </c>
    </row>
    <row r="17" spans="1:4">
      <c r="A17" s="2">
        <v>42461</v>
      </c>
      <c r="B17" s="4">
        <f t="shared" si="1"/>
        <v>2016</v>
      </c>
      <c r="C17" s="9">
        <v>66.702478113467393</v>
      </c>
      <c r="D17" s="10">
        <v>49.375700000000002</v>
      </c>
    </row>
    <row r="18" spans="1:4">
      <c r="A18" s="2">
        <v>42491</v>
      </c>
      <c r="B18" s="4">
        <f t="shared" si="1"/>
        <v>2016</v>
      </c>
      <c r="C18" s="9">
        <v>65.136321968088097</v>
      </c>
      <c r="D18" s="10">
        <v>49.186100000000003</v>
      </c>
    </row>
    <row r="19" spans="1:4">
      <c r="A19" s="2">
        <v>42522</v>
      </c>
      <c r="B19" s="4">
        <f t="shared" si="1"/>
        <v>2016</v>
      </c>
      <c r="C19" s="9">
        <v>65.979958216155097</v>
      </c>
      <c r="D19" s="10">
        <v>48.598199999999999</v>
      </c>
    </row>
    <row r="20" spans="1:4">
      <c r="A20" s="2">
        <v>42552</v>
      </c>
      <c r="B20" s="4">
        <f t="shared" si="1"/>
        <v>2016</v>
      </c>
      <c r="C20" s="9">
        <v>69.126574082210396</v>
      </c>
      <c r="D20" s="10">
        <v>50.556399999999996</v>
      </c>
    </row>
    <row r="21" spans="1:4">
      <c r="A21" s="2">
        <v>42583</v>
      </c>
      <c r="B21" s="4">
        <f t="shared" si="1"/>
        <v>2016</v>
      </c>
      <c r="C21" s="9">
        <v>68.9025792551667</v>
      </c>
      <c r="D21" s="10">
        <v>49.986199999999997</v>
      </c>
    </row>
    <row r="22" spans="1:4">
      <c r="A22" s="2">
        <v>42614</v>
      </c>
      <c r="B22" s="4">
        <f t="shared" si="1"/>
        <v>2016</v>
      </c>
      <c r="C22" s="9">
        <v>68.223635881126697</v>
      </c>
      <c r="D22" s="10">
        <v>50.092799999999997</v>
      </c>
    </row>
    <row r="23" spans="1:4">
      <c r="A23" s="2">
        <v>42644</v>
      </c>
      <c r="B23" s="4">
        <f t="shared" si="1"/>
        <v>2016</v>
      </c>
      <c r="C23" s="9">
        <v>69.624080072155195</v>
      </c>
      <c r="D23" s="10">
        <v>51.166200000000003</v>
      </c>
    </row>
    <row r="24" spans="1:4">
      <c r="A24" s="2">
        <v>42675</v>
      </c>
      <c r="B24" s="4">
        <f t="shared" si="1"/>
        <v>2016</v>
      </c>
      <c r="C24" s="9">
        <v>76.503935416156807</v>
      </c>
      <c r="D24" s="10">
        <v>50.926200000000001</v>
      </c>
    </row>
    <row r="25" spans="1:4">
      <c r="A25" s="2">
        <v>42705</v>
      </c>
      <c r="B25" s="4">
        <f t="shared" si="1"/>
        <v>2016</v>
      </c>
      <c r="C25" s="9">
        <v>77.876336463549194</v>
      </c>
      <c r="D25" s="10">
        <v>51.889400000000002</v>
      </c>
    </row>
    <row r="26" spans="1:4">
      <c r="A26" s="2">
        <v>42736</v>
      </c>
      <c r="B26" s="4">
        <f t="shared" si="1"/>
        <v>2017</v>
      </c>
      <c r="C26" s="9">
        <v>79.058312842889407</v>
      </c>
      <c r="D26" s="10">
        <v>50.962899999999998</v>
      </c>
    </row>
    <row r="27" spans="1:4">
      <c r="A27" s="2">
        <v>42767</v>
      </c>
      <c r="B27" s="4">
        <f t="shared" si="1"/>
        <v>2017</v>
      </c>
      <c r="C27" s="9">
        <v>81.8045164290196</v>
      </c>
      <c r="D27" s="10">
        <v>51.652500000000003</v>
      </c>
    </row>
    <row r="28" spans="1:4">
      <c r="A28" s="2">
        <v>42795</v>
      </c>
      <c r="B28" s="4">
        <f t="shared" si="1"/>
        <v>2017</v>
      </c>
      <c r="C28" s="9">
        <v>81.353144997493203</v>
      </c>
      <c r="D28" s="10">
        <v>51.222499999999997</v>
      </c>
    </row>
    <row r="29" spans="1:4">
      <c r="A29" s="2">
        <v>42826</v>
      </c>
      <c r="B29" s="4">
        <f t="shared" si="1"/>
        <v>2017</v>
      </c>
      <c r="C29" s="9">
        <v>80.062136570885002</v>
      </c>
      <c r="D29" s="10">
        <v>50.2502</v>
      </c>
    </row>
    <row r="30" spans="1:4">
      <c r="A30" s="2">
        <v>42856</v>
      </c>
      <c r="B30" s="4">
        <f t="shared" si="1"/>
        <v>2017</v>
      </c>
      <c r="C30" s="9">
        <v>79.081941269059698</v>
      </c>
      <c r="D30" s="10">
        <v>49.629199999999997</v>
      </c>
    </row>
    <row r="31" spans="1:4">
      <c r="A31" s="2">
        <v>42887</v>
      </c>
      <c r="B31" s="4">
        <f t="shared" si="1"/>
        <v>2017</v>
      </c>
      <c r="C31" s="9">
        <v>79.216548314764395</v>
      </c>
      <c r="D31" s="10">
        <v>50.365200000000002</v>
      </c>
    </row>
    <row r="32" spans="1:4">
      <c r="A32" s="2">
        <v>42917</v>
      </c>
      <c r="B32" s="4">
        <f t="shared" si="1"/>
        <v>2017</v>
      </c>
      <c r="C32" s="9">
        <v>82.116210040924102</v>
      </c>
      <c r="D32" s="10">
        <v>51.068300000000001</v>
      </c>
    </row>
    <row r="33" spans="1:6">
      <c r="A33" s="2">
        <v>42948</v>
      </c>
      <c r="B33" s="4">
        <f t="shared" si="1"/>
        <v>2017</v>
      </c>
      <c r="C33" s="9">
        <v>88.390354331510096</v>
      </c>
      <c r="D33" s="10">
        <v>51.585999999999999</v>
      </c>
    </row>
    <row r="34" spans="1:6">
      <c r="A34" s="2">
        <v>42979</v>
      </c>
      <c r="B34" s="4">
        <f t="shared" si="1"/>
        <v>2017</v>
      </c>
      <c r="C34" s="9">
        <v>90.498022406979899</v>
      </c>
      <c r="D34" s="10">
        <v>50.994300000000003</v>
      </c>
    </row>
    <row r="35" spans="1:6">
      <c r="A35" s="2">
        <v>43009</v>
      </c>
      <c r="B35" s="4">
        <f t="shared" si="1"/>
        <v>2017</v>
      </c>
      <c r="C35" s="9">
        <v>92.948253166937306</v>
      </c>
      <c r="D35" s="10">
        <v>50.994</v>
      </c>
    </row>
    <row r="36" spans="1:6">
      <c r="A36" s="2">
        <v>43040</v>
      </c>
      <c r="B36" s="4">
        <f t="shared" si="1"/>
        <v>2017</v>
      </c>
      <c r="C36" s="9">
        <v>92.618459277724398</v>
      </c>
      <c r="D36" s="10">
        <v>50.818800000000003</v>
      </c>
    </row>
    <row r="37" spans="1:6">
      <c r="A37" s="2">
        <v>43070</v>
      </c>
      <c r="B37" s="4">
        <f t="shared" si="1"/>
        <v>2017</v>
      </c>
      <c r="C37" s="9">
        <v>92.152690852671498</v>
      </c>
      <c r="D37" s="10">
        <v>51.481699999999996</v>
      </c>
    </row>
    <row r="38" spans="1:6">
      <c r="A38" s="2">
        <v>43101</v>
      </c>
      <c r="B38" s="4">
        <f t="shared" si="1"/>
        <v>2018</v>
      </c>
      <c r="C38" s="9">
        <v>96.992306416632005</v>
      </c>
      <c r="D38" s="10">
        <v>51.504199999999997</v>
      </c>
    </row>
    <row r="39" spans="1:6">
      <c r="A39" s="2">
        <v>43132</v>
      </c>
      <c r="B39" s="4">
        <f t="shared" si="1"/>
        <v>2018</v>
      </c>
      <c r="C39" s="9">
        <v>96.859802781991704</v>
      </c>
      <c r="D39" s="10">
        <v>51.592500000000001</v>
      </c>
    </row>
    <row r="40" spans="1:6">
      <c r="A40" s="2">
        <v>43160</v>
      </c>
      <c r="B40" s="4">
        <f t="shared" si="1"/>
        <v>2018</v>
      </c>
      <c r="C40" s="8">
        <v>92.895619700158306</v>
      </c>
      <c r="D40" s="10">
        <v>51.021799999999999</v>
      </c>
    </row>
    <row r="41" spans="1:6">
      <c r="A41" s="2">
        <v>43191</v>
      </c>
      <c r="B41" s="4">
        <f t="shared" si="1"/>
        <v>2018</v>
      </c>
      <c r="C41" s="8">
        <v>96.062046879459302</v>
      </c>
      <c r="D41" s="10">
        <v>51.113999999999997</v>
      </c>
    </row>
    <row r="42" spans="1:6">
      <c r="A42" s="2">
        <v>43221</v>
      </c>
      <c r="B42" s="4">
        <f t="shared" si="1"/>
        <v>2018</v>
      </c>
      <c r="C42" s="8">
        <v>96.429104250020998</v>
      </c>
      <c r="D42" s="10">
        <v>51.122999999999998</v>
      </c>
      <c r="F42" s="5" t="s">
        <v>33</v>
      </c>
    </row>
    <row r="43" spans="1:6">
      <c r="A43" s="2">
        <v>43252</v>
      </c>
      <c r="B43" s="4">
        <f t="shared" si="1"/>
        <v>2018</v>
      </c>
      <c r="C43" s="8">
        <v>96.829924945279501</v>
      </c>
      <c r="D43" s="10">
        <v>50.978200000000001</v>
      </c>
      <c r="F43" s="5" t="s">
        <v>24</v>
      </c>
    </row>
    <row r="44" spans="1:6">
      <c r="A44" s="2">
        <v>43282</v>
      </c>
      <c r="B44" s="4">
        <f t="shared" si="1"/>
        <v>2018</v>
      </c>
      <c r="C44" s="8">
        <v>88.027270168569402</v>
      </c>
      <c r="D44" s="10">
        <v>50.841900000000003</v>
      </c>
    </row>
    <row r="45" spans="1:6">
      <c r="A45" s="2">
        <v>43313</v>
      </c>
      <c r="B45" s="4">
        <f t="shared" si="1"/>
        <v>2018</v>
      </c>
      <c r="C45" s="8">
        <v>85.5762758054355</v>
      </c>
      <c r="D45" s="10">
        <v>50.643900000000002</v>
      </c>
    </row>
    <row r="46" spans="1:6">
      <c r="A46" s="2">
        <v>43344</v>
      </c>
      <c r="B46" s="4">
        <f t="shared" si="1"/>
        <v>2018</v>
      </c>
      <c r="C46" s="8">
        <v>84.540561875059694</v>
      </c>
      <c r="D46" s="10">
        <v>50.026299999999999</v>
      </c>
    </row>
    <row r="47" spans="1:6">
      <c r="A47" s="2">
        <v>43374</v>
      </c>
      <c r="B47" s="4">
        <f t="shared" si="1"/>
        <v>2018</v>
      </c>
      <c r="C47" s="8">
        <v>86.102586042452899</v>
      </c>
      <c r="D47" s="10">
        <v>50.0764</v>
      </c>
    </row>
    <row r="48" spans="1:6">
      <c r="A48" s="2">
        <v>43405</v>
      </c>
      <c r="B48" s="4">
        <f t="shared" si="1"/>
        <v>2018</v>
      </c>
      <c r="C48" s="8">
        <v>83.841373928776903</v>
      </c>
      <c r="D48" s="10">
        <v>50.156799999999997</v>
      </c>
    </row>
    <row r="49" spans="1:4">
      <c r="A49" s="2">
        <v>43435</v>
      </c>
      <c r="B49" s="4">
        <f t="shared" si="1"/>
        <v>2018</v>
      </c>
      <c r="C49" s="8">
        <v>82.733389041073195</v>
      </c>
      <c r="D49" s="10">
        <v>49.708799999999997</v>
      </c>
    </row>
    <row r="50" spans="1:4">
      <c r="A50" s="2">
        <v>43466</v>
      </c>
      <c r="B50" s="4">
        <f t="shared" si="1"/>
        <v>2019</v>
      </c>
      <c r="C50" s="8">
        <v>81.251092578436101</v>
      </c>
      <c r="D50" s="10">
        <v>48.285200000000003</v>
      </c>
    </row>
    <row r="51" spans="1:4">
      <c r="A51" s="2">
        <v>43497</v>
      </c>
      <c r="B51" s="4">
        <f t="shared" si="1"/>
        <v>2019</v>
      </c>
      <c r="C51" s="8">
        <v>84.681739463847293</v>
      </c>
      <c r="D51" s="10">
        <v>49.9298</v>
      </c>
    </row>
    <row r="52" spans="1:4">
      <c r="A52" s="2">
        <v>43525</v>
      </c>
      <c r="B52" s="4">
        <f t="shared" si="1"/>
        <v>2019</v>
      </c>
      <c r="C52" s="8">
        <v>86.167827543372795</v>
      </c>
      <c r="D52" s="10">
        <v>50.845100000000002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7131-FCF0-4F55-BDA8-975E03FD96C1}">
  <dimension ref="A1:F52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43" sqref="F43"/>
    </sheetView>
  </sheetViews>
  <sheetFormatPr defaultRowHeight="15"/>
  <cols>
    <col min="1" max="16384" width="9.140625" style="5"/>
  </cols>
  <sheetData>
    <row r="1" spans="1:6">
      <c r="B1" s="7"/>
      <c r="C1" s="1" t="s">
        <v>25</v>
      </c>
      <c r="D1" s="1" t="s">
        <v>32</v>
      </c>
      <c r="E1" s="1"/>
      <c r="F1" s="5" t="s">
        <v>35</v>
      </c>
    </row>
    <row r="2" spans="1:6">
      <c r="A2" s="2">
        <v>42005</v>
      </c>
      <c r="B2" s="4">
        <f t="shared" ref="B2:B52" si="0">YEAR(A2)</f>
        <v>2015</v>
      </c>
      <c r="C2" s="3">
        <v>68.23</v>
      </c>
      <c r="D2" s="5">
        <v>8.02</v>
      </c>
    </row>
    <row r="3" spans="1:6">
      <c r="A3" s="2">
        <v>42036</v>
      </c>
      <c r="B3" s="4">
        <f t="shared" si="0"/>
        <v>2015</v>
      </c>
      <c r="C3" s="3">
        <v>62.75</v>
      </c>
      <c r="D3" s="5">
        <v>6.97</v>
      </c>
    </row>
    <row r="4" spans="1:6">
      <c r="A4" s="2">
        <v>42064</v>
      </c>
      <c r="B4" s="4">
        <f t="shared" si="0"/>
        <v>2015</v>
      </c>
      <c r="C4" s="3">
        <v>58.05</v>
      </c>
      <c r="D4" s="5">
        <v>7.38</v>
      </c>
    </row>
    <row r="5" spans="1:6">
      <c r="A5" s="2">
        <v>42095</v>
      </c>
      <c r="B5" s="4">
        <f t="shared" si="0"/>
        <v>2015</v>
      </c>
      <c r="C5" s="3">
        <v>52.28</v>
      </c>
      <c r="D5" s="5">
        <v>5.59</v>
      </c>
    </row>
    <row r="6" spans="1:6">
      <c r="A6" s="2">
        <v>42125</v>
      </c>
      <c r="B6" s="4">
        <f t="shared" si="0"/>
        <v>2015</v>
      </c>
      <c r="C6" s="3">
        <v>60.3</v>
      </c>
      <c r="D6" s="5">
        <v>7.9</v>
      </c>
    </row>
    <row r="7" spans="1:6">
      <c r="A7" s="2">
        <v>42156</v>
      </c>
      <c r="B7" s="4">
        <f t="shared" si="0"/>
        <v>2015</v>
      </c>
      <c r="C7" s="3">
        <v>62.63</v>
      </c>
      <c r="D7" s="5">
        <v>6.33</v>
      </c>
    </row>
    <row r="8" spans="1:6">
      <c r="A8" s="2">
        <v>42186</v>
      </c>
      <c r="B8" s="4">
        <f t="shared" si="0"/>
        <v>2015</v>
      </c>
      <c r="C8" s="3">
        <v>52.39</v>
      </c>
      <c r="D8" s="5">
        <v>5.91</v>
      </c>
    </row>
    <row r="9" spans="1:6">
      <c r="A9" s="2">
        <v>42217</v>
      </c>
      <c r="B9" s="4">
        <f t="shared" si="0"/>
        <v>2015</v>
      </c>
      <c r="C9" s="3">
        <v>56.19</v>
      </c>
      <c r="D9" s="5">
        <v>5.16</v>
      </c>
    </row>
    <row r="10" spans="1:6">
      <c r="A10" s="2">
        <v>42248</v>
      </c>
      <c r="B10" s="4">
        <f t="shared" si="0"/>
        <v>2015</v>
      </c>
      <c r="C10" s="3">
        <v>56.95</v>
      </c>
      <c r="D10" s="5">
        <v>4.67</v>
      </c>
    </row>
    <row r="11" spans="1:6">
      <c r="A11" s="2">
        <v>42278</v>
      </c>
      <c r="B11" s="4">
        <f t="shared" si="0"/>
        <v>2015</v>
      </c>
      <c r="C11" s="3">
        <v>53.12</v>
      </c>
      <c r="D11" s="5">
        <v>4.21</v>
      </c>
    </row>
    <row r="12" spans="1:6">
      <c r="A12" s="2">
        <v>42309</v>
      </c>
      <c r="B12" s="4">
        <f t="shared" si="0"/>
        <v>2015</v>
      </c>
      <c r="C12" s="3">
        <v>46.86</v>
      </c>
      <c r="D12" s="5">
        <v>4.33</v>
      </c>
    </row>
    <row r="13" spans="1:6">
      <c r="A13" s="2">
        <v>42339</v>
      </c>
      <c r="B13" s="4">
        <f t="shared" si="0"/>
        <v>2015</v>
      </c>
      <c r="C13" s="3">
        <v>40.5</v>
      </c>
      <c r="D13" s="5">
        <v>3.38</v>
      </c>
    </row>
    <row r="14" spans="1:6">
      <c r="A14" s="2">
        <v>42370</v>
      </c>
      <c r="B14" s="4">
        <f t="shared" si="0"/>
        <v>2016</v>
      </c>
      <c r="C14" s="3">
        <v>41.88</v>
      </c>
      <c r="D14" s="5">
        <v>3.17</v>
      </c>
    </row>
    <row r="15" spans="1:6">
      <c r="A15" s="2">
        <v>42401</v>
      </c>
      <c r="B15" s="4">
        <f t="shared" si="0"/>
        <v>2016</v>
      </c>
      <c r="C15" s="3">
        <v>46.83</v>
      </c>
      <c r="D15" s="5">
        <v>2.38</v>
      </c>
    </row>
    <row r="16" spans="1:6">
      <c r="A16" s="2">
        <v>42430</v>
      </c>
      <c r="B16" s="4">
        <f t="shared" si="0"/>
        <v>2016</v>
      </c>
      <c r="C16" s="3">
        <v>56.2</v>
      </c>
      <c r="D16" s="5">
        <v>3.08</v>
      </c>
    </row>
    <row r="17" spans="1:4">
      <c r="A17" s="2">
        <v>42461</v>
      </c>
      <c r="B17" s="4">
        <f t="shared" si="0"/>
        <v>2016</v>
      </c>
      <c r="C17" s="3">
        <v>60.92</v>
      </c>
      <c r="D17" s="5">
        <v>4.0599999999999996</v>
      </c>
    </row>
    <row r="18" spans="1:4">
      <c r="A18" s="2">
        <v>42491</v>
      </c>
      <c r="B18" s="4">
        <f t="shared" si="0"/>
        <v>2016</v>
      </c>
      <c r="C18" s="3">
        <v>55.13</v>
      </c>
      <c r="D18" s="5">
        <v>5.62</v>
      </c>
    </row>
    <row r="19" spans="1:4">
      <c r="A19" s="2">
        <v>42522</v>
      </c>
      <c r="B19" s="4">
        <f t="shared" si="0"/>
        <v>2016</v>
      </c>
      <c r="C19" s="3">
        <v>51.98</v>
      </c>
      <c r="D19" s="5">
        <v>3.87</v>
      </c>
    </row>
    <row r="20" spans="1:4">
      <c r="A20" s="2">
        <v>42552</v>
      </c>
      <c r="B20" s="4">
        <f t="shared" si="0"/>
        <v>2016</v>
      </c>
      <c r="C20" s="3">
        <v>57.26</v>
      </c>
      <c r="D20" s="5">
        <v>5.01</v>
      </c>
    </row>
    <row r="21" spans="1:4">
      <c r="A21" s="2">
        <v>42583</v>
      </c>
      <c r="B21" s="4">
        <f t="shared" si="0"/>
        <v>2016</v>
      </c>
      <c r="C21" s="3">
        <v>60.89</v>
      </c>
      <c r="D21" s="5">
        <v>5.82</v>
      </c>
    </row>
    <row r="22" spans="1:4">
      <c r="A22" s="2">
        <v>42614</v>
      </c>
      <c r="B22" s="4">
        <f t="shared" si="0"/>
        <v>2016</v>
      </c>
      <c r="C22" s="3">
        <v>57.79</v>
      </c>
      <c r="D22" s="5">
        <v>5.29</v>
      </c>
    </row>
    <row r="23" spans="1:4">
      <c r="A23" s="2">
        <v>42644</v>
      </c>
      <c r="B23" s="4">
        <f t="shared" si="0"/>
        <v>2016</v>
      </c>
      <c r="C23" s="3">
        <v>59.09</v>
      </c>
      <c r="D23" s="5">
        <v>5.54</v>
      </c>
    </row>
    <row r="24" spans="1:4">
      <c r="A24" s="2">
        <v>42675</v>
      </c>
      <c r="B24" s="4">
        <f t="shared" si="0"/>
        <v>2016</v>
      </c>
      <c r="C24" s="3">
        <v>73.099999999999994</v>
      </c>
      <c r="D24" s="5">
        <v>6.99</v>
      </c>
    </row>
    <row r="25" spans="1:4">
      <c r="A25" s="2">
        <v>42705</v>
      </c>
      <c r="B25" s="4">
        <f t="shared" si="0"/>
        <v>2016</v>
      </c>
      <c r="C25" s="3">
        <v>80.02</v>
      </c>
      <c r="D25" s="5">
        <v>8.8000000000000007</v>
      </c>
    </row>
    <row r="26" spans="1:4">
      <c r="A26" s="2">
        <v>42736</v>
      </c>
      <c r="B26" s="4">
        <f t="shared" si="0"/>
        <v>2017</v>
      </c>
      <c r="C26" s="3">
        <v>80.41</v>
      </c>
      <c r="D26" s="5">
        <v>7.89</v>
      </c>
    </row>
    <row r="27" spans="1:4">
      <c r="A27" s="2">
        <v>42767</v>
      </c>
      <c r="B27" s="4">
        <f t="shared" si="0"/>
        <v>2017</v>
      </c>
      <c r="C27" s="3">
        <v>89.44</v>
      </c>
      <c r="D27" s="5">
        <v>10.49</v>
      </c>
    </row>
    <row r="28" spans="1:4">
      <c r="A28" s="2">
        <v>42795</v>
      </c>
      <c r="B28" s="4">
        <f t="shared" si="0"/>
        <v>2017</v>
      </c>
      <c r="C28" s="3">
        <v>87.65</v>
      </c>
      <c r="D28" s="5">
        <v>10.67</v>
      </c>
    </row>
    <row r="29" spans="1:4">
      <c r="A29" s="2">
        <v>42826</v>
      </c>
      <c r="B29" s="4">
        <f t="shared" si="0"/>
        <v>2017</v>
      </c>
      <c r="C29" s="3">
        <v>70.22</v>
      </c>
      <c r="D29" s="5">
        <v>9.5500000000000007</v>
      </c>
    </row>
    <row r="30" spans="1:4">
      <c r="A30" s="2">
        <v>42856</v>
      </c>
      <c r="B30" s="4">
        <f t="shared" si="0"/>
        <v>2017</v>
      </c>
      <c r="C30" s="3">
        <v>62.43</v>
      </c>
      <c r="D30" s="5">
        <v>8.58</v>
      </c>
    </row>
    <row r="31" spans="1:4">
      <c r="A31" s="2">
        <v>42887</v>
      </c>
      <c r="B31" s="4">
        <f t="shared" si="0"/>
        <v>2017</v>
      </c>
      <c r="C31" s="3">
        <v>57.48</v>
      </c>
      <c r="D31" s="5">
        <v>8.3800000000000008</v>
      </c>
    </row>
    <row r="32" spans="1:4">
      <c r="A32" s="2">
        <v>42917</v>
      </c>
      <c r="B32" s="4">
        <f t="shared" si="0"/>
        <v>2017</v>
      </c>
      <c r="C32" s="3">
        <v>67.739999999999995</v>
      </c>
      <c r="D32" s="5">
        <v>8.8699999999999992</v>
      </c>
    </row>
    <row r="33" spans="1:6">
      <c r="A33" s="2">
        <v>42948</v>
      </c>
      <c r="B33" s="4">
        <f t="shared" si="0"/>
        <v>2017</v>
      </c>
      <c r="C33" s="3">
        <v>76.069999999999993</v>
      </c>
      <c r="D33" s="5">
        <v>9.9</v>
      </c>
    </row>
    <row r="34" spans="1:6">
      <c r="A34" s="2">
        <v>42979</v>
      </c>
      <c r="B34" s="4">
        <f t="shared" si="0"/>
        <v>2017</v>
      </c>
      <c r="C34" s="3">
        <v>71.53</v>
      </c>
      <c r="D34" s="5">
        <v>11.27</v>
      </c>
    </row>
    <row r="35" spans="1:6">
      <c r="A35" s="2">
        <v>43009</v>
      </c>
      <c r="B35" s="4">
        <f t="shared" si="0"/>
        <v>2017</v>
      </c>
      <c r="C35" s="3">
        <v>61.66</v>
      </c>
      <c r="D35" s="5">
        <v>10.11</v>
      </c>
    </row>
    <row r="36" spans="1:6">
      <c r="A36" s="2">
        <v>43040</v>
      </c>
      <c r="B36" s="4">
        <f t="shared" si="0"/>
        <v>2017</v>
      </c>
      <c r="C36" s="3">
        <v>64.239999999999995</v>
      </c>
      <c r="D36" s="5">
        <v>10.02</v>
      </c>
    </row>
    <row r="37" spans="1:6">
      <c r="A37" s="2">
        <v>43070</v>
      </c>
      <c r="B37" s="4">
        <f t="shared" si="0"/>
        <v>2017</v>
      </c>
      <c r="C37" s="3">
        <v>72.25</v>
      </c>
      <c r="D37" s="5">
        <v>10.82</v>
      </c>
    </row>
    <row r="38" spans="1:6">
      <c r="A38" s="2">
        <v>43101</v>
      </c>
      <c r="B38" s="4">
        <f t="shared" si="0"/>
        <v>2018</v>
      </c>
      <c r="C38" s="3">
        <v>76.34</v>
      </c>
      <c r="D38" s="5">
        <v>12.55</v>
      </c>
    </row>
    <row r="39" spans="1:6">
      <c r="A39" s="2">
        <v>43132</v>
      </c>
      <c r="B39" s="4">
        <f t="shared" si="0"/>
        <v>2018</v>
      </c>
      <c r="C39" s="3">
        <v>77.459999999999994</v>
      </c>
      <c r="D39" s="5">
        <v>13.09</v>
      </c>
    </row>
    <row r="40" spans="1:6">
      <c r="A40" s="2">
        <v>43160</v>
      </c>
      <c r="B40" s="4">
        <f t="shared" si="0"/>
        <v>2018</v>
      </c>
      <c r="C40" s="3">
        <v>70.349999999999994</v>
      </c>
      <c r="D40" s="5">
        <v>13.85</v>
      </c>
    </row>
    <row r="41" spans="1:6">
      <c r="A41" s="2">
        <v>43191</v>
      </c>
      <c r="B41" s="4">
        <f t="shared" si="0"/>
        <v>2018</v>
      </c>
      <c r="C41" s="3">
        <v>65.75</v>
      </c>
      <c r="D41" s="5">
        <v>12.83</v>
      </c>
    </row>
    <row r="42" spans="1:6">
      <c r="A42" s="2">
        <v>43221</v>
      </c>
      <c r="B42" s="4">
        <f t="shared" si="0"/>
        <v>2018</v>
      </c>
      <c r="C42" s="3">
        <v>66.099999999999994</v>
      </c>
      <c r="D42" s="5">
        <v>13.91</v>
      </c>
      <c r="F42" s="5" t="s">
        <v>36</v>
      </c>
    </row>
    <row r="43" spans="1:6">
      <c r="A43" s="2">
        <v>43252</v>
      </c>
      <c r="B43" s="4">
        <f t="shared" si="0"/>
        <v>2018</v>
      </c>
      <c r="C43" s="3">
        <v>65.040000000000006</v>
      </c>
      <c r="D43" s="5">
        <v>13.79</v>
      </c>
      <c r="F43" s="5" t="s">
        <v>24</v>
      </c>
    </row>
    <row r="44" spans="1:6">
      <c r="A44" s="2">
        <v>43282</v>
      </c>
      <c r="B44" s="4">
        <f t="shared" si="0"/>
        <v>2018</v>
      </c>
      <c r="C44" s="3">
        <v>64.56</v>
      </c>
      <c r="D44" s="5">
        <v>12.53</v>
      </c>
    </row>
    <row r="45" spans="1:6">
      <c r="A45" s="2">
        <v>43313</v>
      </c>
      <c r="B45" s="4">
        <f t="shared" si="0"/>
        <v>2018</v>
      </c>
      <c r="C45" s="3">
        <v>67.150000000000006</v>
      </c>
      <c r="D45" s="5">
        <v>14.31</v>
      </c>
    </row>
    <row r="46" spans="1:6">
      <c r="A46" s="2">
        <v>43344</v>
      </c>
      <c r="B46" s="4">
        <f t="shared" si="0"/>
        <v>2018</v>
      </c>
      <c r="C46" s="5">
        <v>68.44</v>
      </c>
      <c r="D46" s="5">
        <v>12.82</v>
      </c>
    </row>
    <row r="47" spans="1:6">
      <c r="A47" s="2">
        <v>43374</v>
      </c>
      <c r="B47" s="4">
        <f t="shared" si="0"/>
        <v>2018</v>
      </c>
      <c r="C47" s="5">
        <v>73.41</v>
      </c>
      <c r="D47" s="5">
        <v>14.81</v>
      </c>
    </row>
    <row r="48" spans="1:6">
      <c r="A48" s="2">
        <v>43405</v>
      </c>
      <c r="B48" s="4">
        <f t="shared" si="0"/>
        <v>2018</v>
      </c>
      <c r="C48" s="5">
        <v>73.260000000000005</v>
      </c>
      <c r="D48" s="5">
        <v>15.26</v>
      </c>
    </row>
    <row r="49" spans="1:4">
      <c r="A49" s="2">
        <v>43435</v>
      </c>
      <c r="B49" s="4">
        <f t="shared" si="0"/>
        <v>2018</v>
      </c>
      <c r="C49" s="5">
        <v>69.150000000000006</v>
      </c>
      <c r="D49" s="5">
        <v>14.22</v>
      </c>
    </row>
    <row r="50" spans="1:4">
      <c r="A50" s="2">
        <v>43466</v>
      </c>
      <c r="B50" s="4">
        <f t="shared" si="0"/>
        <v>2019</v>
      </c>
      <c r="C50" s="5">
        <v>76.16</v>
      </c>
      <c r="D50" s="5">
        <v>12.94</v>
      </c>
    </row>
    <row r="51" spans="1:4">
      <c r="A51" s="2">
        <v>43497</v>
      </c>
      <c r="B51" s="4">
        <f t="shared" si="0"/>
        <v>2019</v>
      </c>
      <c r="C51" s="5">
        <v>88.22</v>
      </c>
      <c r="D51" s="5">
        <v>12.47</v>
      </c>
    </row>
    <row r="52" spans="1:4">
      <c r="A52" s="2">
        <v>43525</v>
      </c>
      <c r="B52" s="4">
        <f t="shared" si="0"/>
        <v>2019</v>
      </c>
      <c r="C52" s="5">
        <v>86.47</v>
      </c>
      <c r="D52" s="5">
        <v>12.04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A4AE-CC0D-4B58-8571-CB437315CDB0}">
  <dimension ref="A1:W44"/>
  <sheetViews>
    <sheetView zoomScale="70" zoomScaleNormal="70" workbookViewId="0">
      <selection activeCell="H43" sqref="H43"/>
    </sheetView>
  </sheetViews>
  <sheetFormatPr defaultColWidth="9.140625" defaultRowHeight="15"/>
  <cols>
    <col min="1" max="1" width="8.28515625" style="6" bestFit="1" customWidth="1"/>
    <col min="2" max="2" width="6.28515625" style="6" bestFit="1" customWidth="1"/>
    <col min="3" max="5" width="9.28515625" style="6" bestFit="1" customWidth="1"/>
    <col min="6" max="6" width="8.85546875" style="6" bestFit="1" customWidth="1"/>
    <col min="7" max="16384" width="9.140625" style="6"/>
  </cols>
  <sheetData>
    <row r="1" spans="1:23">
      <c r="H1" s="11" t="s">
        <v>5</v>
      </c>
    </row>
    <row r="2" spans="1:23">
      <c r="C2" s="11" t="s">
        <v>0</v>
      </c>
      <c r="D2" s="11" t="s">
        <v>1</v>
      </c>
      <c r="E2" s="11" t="s">
        <v>2</v>
      </c>
      <c r="F2" s="11" t="s">
        <v>3</v>
      </c>
    </row>
    <row r="3" spans="1:23">
      <c r="A3" s="11" t="s">
        <v>4</v>
      </c>
      <c r="B3" s="6">
        <v>2016</v>
      </c>
      <c r="C3" s="14">
        <v>234.18515325670498</v>
      </c>
      <c r="D3" s="14"/>
      <c r="E3" s="14"/>
      <c r="F3" s="14"/>
    </row>
    <row r="4" spans="1:23">
      <c r="B4" s="6">
        <v>2017</v>
      </c>
      <c r="C4" s="14">
        <v>271.24173076923074</v>
      </c>
      <c r="D4" s="14"/>
      <c r="E4" s="14"/>
      <c r="F4" s="14"/>
    </row>
    <row r="5" spans="1:23">
      <c r="B5" s="6">
        <v>2018</v>
      </c>
      <c r="C5" s="14">
        <v>253.58352490421458</v>
      </c>
      <c r="D5" s="14"/>
      <c r="E5" s="14"/>
      <c r="F5" s="14"/>
    </row>
    <row r="6" spans="1:23">
      <c r="B6" s="6">
        <v>2019</v>
      </c>
      <c r="C6" s="14">
        <v>151.53076923076921</v>
      </c>
      <c r="D6" s="14"/>
      <c r="E6" s="14"/>
      <c r="F6" s="1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>
      <c r="C7" s="14"/>
      <c r="D7" s="14"/>
      <c r="E7" s="14"/>
      <c r="F7" s="1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>
      <c r="A8" s="13" t="s">
        <v>6</v>
      </c>
      <c r="B8" s="6">
        <v>2016</v>
      </c>
      <c r="C8" s="14"/>
      <c r="D8" s="14">
        <v>395.67970114942528</v>
      </c>
      <c r="E8" s="14"/>
      <c r="F8" s="1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>
      <c r="B9" s="6">
        <v>2017</v>
      </c>
      <c r="C9" s="14"/>
      <c r="D9" s="14">
        <v>379.32717692307693</v>
      </c>
      <c r="E9" s="14"/>
      <c r="F9" s="1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>
      <c r="B10" s="6">
        <v>2018</v>
      </c>
      <c r="C10" s="14"/>
      <c r="D10" s="14">
        <v>276.85990804597702</v>
      </c>
      <c r="E10" s="14"/>
      <c r="F10" s="1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>
      <c r="B11" s="6">
        <v>2019</v>
      </c>
      <c r="C11" s="14"/>
      <c r="D11" s="14">
        <v>194.56907692307695</v>
      </c>
      <c r="E11" s="14"/>
      <c r="F11" s="1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>
      <c r="C12" s="14"/>
      <c r="D12" s="14"/>
      <c r="E12" s="14"/>
      <c r="F12" s="1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>
      <c r="A13" s="6" t="s">
        <v>8</v>
      </c>
      <c r="B13" s="6">
        <v>2016</v>
      </c>
      <c r="C13" s="14"/>
      <c r="D13" s="14"/>
      <c r="E13" s="14">
        <v>438.79396551724142</v>
      </c>
      <c r="F13" s="1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>
      <c r="B14" s="6">
        <v>2017</v>
      </c>
      <c r="C14" s="14"/>
      <c r="D14" s="14"/>
      <c r="E14" s="14">
        <v>305.85586538461536</v>
      </c>
      <c r="F14" s="1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>
      <c r="B15" s="6">
        <v>2018</v>
      </c>
      <c r="C15" s="14"/>
      <c r="D15" s="14"/>
      <c r="E15" s="14">
        <v>196.74846743295018</v>
      </c>
      <c r="F15" s="1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>
      <c r="B16" s="6">
        <v>2019</v>
      </c>
      <c r="C16" s="14"/>
      <c r="D16" s="14"/>
      <c r="E16" s="14">
        <v>86.043269230769241</v>
      </c>
      <c r="F16" s="1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>
      <c r="C17" s="14"/>
      <c r="D17" s="14"/>
      <c r="E17" s="14"/>
      <c r="F17" s="1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>
      <c r="A18" s="6" t="s">
        <v>7</v>
      </c>
      <c r="B18" s="6">
        <v>2016</v>
      </c>
      <c r="C18" s="14"/>
      <c r="D18" s="14"/>
      <c r="E18" s="14"/>
      <c r="F18" s="14">
        <v>184.99741379310345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>
      <c r="B19" s="6">
        <v>2017</v>
      </c>
      <c r="C19" s="14"/>
      <c r="D19" s="14"/>
      <c r="E19" s="14"/>
      <c r="F19" s="14">
        <v>167.38192307692307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>
      <c r="B20" s="6">
        <v>2018</v>
      </c>
      <c r="C20" s="14"/>
      <c r="D20" s="14"/>
      <c r="E20" s="14"/>
      <c r="F20" s="14">
        <v>124.49578544061302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>
      <c r="B21" s="6">
        <v>2019</v>
      </c>
      <c r="C21" s="14"/>
      <c r="D21" s="14"/>
      <c r="E21" s="14"/>
      <c r="F21" s="14">
        <v>81.469871794871793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7:23"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7:23"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7:23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7:23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7:23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7:23"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7:23"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7:23"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7:23"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7:23">
      <c r="G42" s="5"/>
      <c r="H42" s="5" t="s">
        <v>9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7:23">
      <c r="G43" s="5"/>
      <c r="H43" s="5" t="s">
        <v>37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7:23"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D672-BC8A-49FE-8E49-1F3AB303951C}">
  <dimension ref="A1:G52"/>
  <sheetViews>
    <sheetView zoomScale="70" zoomScaleNormal="70" workbookViewId="0">
      <selection activeCell="G42" sqref="G42"/>
    </sheetView>
  </sheetViews>
  <sheetFormatPr defaultRowHeight="15"/>
  <cols>
    <col min="1" max="1" width="6.28515625" style="5" bestFit="1" customWidth="1"/>
    <col min="2" max="2" width="8.28515625" style="5" bestFit="1" customWidth="1"/>
    <col min="3" max="3" width="12.5703125" style="15" bestFit="1" customWidth="1"/>
    <col min="4" max="4" width="10.5703125" style="15" bestFit="1" customWidth="1"/>
    <col min="5" max="5" width="9.7109375" style="15" bestFit="1" customWidth="1"/>
    <col min="6" max="16384" width="9.140625" style="5"/>
  </cols>
  <sheetData>
    <row r="1" spans="1:7">
      <c r="C1" s="15" t="s">
        <v>38</v>
      </c>
      <c r="D1" s="15" t="s">
        <v>39</v>
      </c>
      <c r="E1" s="15" t="s">
        <v>40</v>
      </c>
      <c r="G1" s="15" t="s">
        <v>41</v>
      </c>
    </row>
    <row r="2" spans="1:7">
      <c r="A2" s="5">
        <f t="shared" ref="A2:A34" si="0">YEAR(B2)</f>
        <v>2015</v>
      </c>
      <c r="B2" s="16">
        <v>42005</v>
      </c>
      <c r="C2" s="15">
        <v>127.5</v>
      </c>
      <c r="D2" s="15">
        <v>155</v>
      </c>
      <c r="E2" s="15">
        <v>200</v>
      </c>
    </row>
    <row r="3" spans="1:7">
      <c r="A3" s="5">
        <f t="shared" si="0"/>
        <v>2015</v>
      </c>
      <c r="B3" s="16">
        <v>42036</v>
      </c>
      <c r="C3" s="15">
        <v>114.5</v>
      </c>
      <c r="D3" s="15">
        <v>155</v>
      </c>
      <c r="E3" s="15">
        <v>201</v>
      </c>
    </row>
    <row r="4" spans="1:7">
      <c r="A4" s="5">
        <f t="shared" si="0"/>
        <v>2015</v>
      </c>
      <c r="B4" s="16">
        <v>42064</v>
      </c>
      <c r="C4" s="15">
        <v>104.09090909090909</v>
      </c>
      <c r="D4" s="15">
        <v>161.81818181818181</v>
      </c>
      <c r="E4" s="15">
        <v>210</v>
      </c>
    </row>
    <row r="5" spans="1:7">
      <c r="A5" s="5">
        <f t="shared" si="0"/>
        <v>2015</v>
      </c>
      <c r="B5" s="16">
        <v>42095</v>
      </c>
      <c r="C5" s="15">
        <v>97.5</v>
      </c>
      <c r="D5" s="15">
        <v>184.54545454545453</v>
      </c>
      <c r="E5" s="15">
        <v>210</v>
      </c>
    </row>
    <row r="6" spans="1:7">
      <c r="A6" s="5">
        <f t="shared" si="0"/>
        <v>2015</v>
      </c>
      <c r="B6" s="16">
        <v>42125</v>
      </c>
      <c r="C6" s="15">
        <v>96.30952380952381</v>
      </c>
      <c r="D6" s="15">
        <v>185</v>
      </c>
      <c r="E6" s="15">
        <v>214.04761904761904</v>
      </c>
    </row>
    <row r="7" spans="1:7">
      <c r="A7" s="5">
        <f t="shared" si="0"/>
        <v>2015</v>
      </c>
      <c r="B7" s="16">
        <v>42156</v>
      </c>
      <c r="C7" s="15">
        <v>89.090909090909093</v>
      </c>
      <c r="D7" s="15">
        <v>183.63636363636363</v>
      </c>
      <c r="E7" s="15">
        <v>217.27272727272728</v>
      </c>
    </row>
    <row r="8" spans="1:7">
      <c r="A8" s="5">
        <f t="shared" si="0"/>
        <v>2015</v>
      </c>
      <c r="B8" s="16">
        <v>42186</v>
      </c>
      <c r="C8" s="15">
        <v>87.5</v>
      </c>
      <c r="D8" s="15">
        <v>175</v>
      </c>
      <c r="E8" s="15">
        <v>215.65217391304347</v>
      </c>
    </row>
    <row r="9" spans="1:7">
      <c r="A9" s="5">
        <f t="shared" si="0"/>
        <v>2015</v>
      </c>
      <c r="B9" s="16">
        <v>42217</v>
      </c>
      <c r="C9" s="15">
        <v>87.5</v>
      </c>
      <c r="D9" s="15">
        <v>175</v>
      </c>
      <c r="E9" s="15">
        <v>205</v>
      </c>
    </row>
    <row r="10" spans="1:7">
      <c r="A10" s="5">
        <f t="shared" si="0"/>
        <v>2015</v>
      </c>
      <c r="B10" s="16">
        <v>42248</v>
      </c>
      <c r="C10" s="15">
        <v>93.227272727272734</v>
      </c>
      <c r="D10" s="15">
        <v>167.72727272727272</v>
      </c>
      <c r="E10" s="15">
        <v>197.72727272727272</v>
      </c>
    </row>
    <row r="11" spans="1:7">
      <c r="A11" s="5">
        <f t="shared" si="0"/>
        <v>2015</v>
      </c>
      <c r="B11" s="16">
        <v>42278</v>
      </c>
      <c r="C11" s="15">
        <v>99.772727272727266</v>
      </c>
      <c r="D11" s="15">
        <v>165</v>
      </c>
      <c r="E11" s="15">
        <v>191.81818181818181</v>
      </c>
    </row>
    <row r="12" spans="1:7">
      <c r="A12" s="5">
        <f t="shared" si="0"/>
        <v>2015</v>
      </c>
      <c r="B12" s="16">
        <v>42309</v>
      </c>
      <c r="C12" s="15">
        <v>106.07142857142857</v>
      </c>
      <c r="D12" s="15">
        <v>165</v>
      </c>
      <c r="E12" s="15">
        <v>185</v>
      </c>
    </row>
    <row r="13" spans="1:7">
      <c r="A13" s="5">
        <f t="shared" si="0"/>
        <v>2015</v>
      </c>
      <c r="B13" s="16">
        <v>42339</v>
      </c>
      <c r="C13" s="15">
        <v>107.5</v>
      </c>
      <c r="D13" s="15">
        <v>169.78260869565219</v>
      </c>
      <c r="E13" s="15">
        <v>184.56521739130434</v>
      </c>
    </row>
    <row r="14" spans="1:7">
      <c r="A14" s="5">
        <f t="shared" si="0"/>
        <v>2016</v>
      </c>
      <c r="B14" s="16">
        <v>42370</v>
      </c>
      <c r="C14" s="15">
        <v>102.11904761904762</v>
      </c>
      <c r="D14" s="15">
        <v>165</v>
      </c>
      <c r="E14" s="15">
        <v>157.14285714285714</v>
      </c>
    </row>
    <row r="15" spans="1:7">
      <c r="A15" s="5">
        <f t="shared" si="0"/>
        <v>2016</v>
      </c>
      <c r="B15" s="16">
        <v>42401</v>
      </c>
      <c r="C15" s="15">
        <v>89.88095238095238</v>
      </c>
      <c r="D15" s="15">
        <v>159.52380952380952</v>
      </c>
      <c r="E15" s="15">
        <v>154.28571428571428</v>
      </c>
    </row>
    <row r="16" spans="1:7">
      <c r="A16" s="5">
        <f t="shared" si="0"/>
        <v>2016</v>
      </c>
      <c r="B16" s="16">
        <v>42430</v>
      </c>
      <c r="C16" s="15">
        <v>83.152173913043484</v>
      </c>
      <c r="D16" s="15">
        <v>155</v>
      </c>
      <c r="E16" s="15">
        <v>139.56521739130434</v>
      </c>
    </row>
    <row r="17" spans="1:5">
      <c r="A17" s="5">
        <f t="shared" si="0"/>
        <v>2016</v>
      </c>
      <c r="B17" s="16">
        <v>42461</v>
      </c>
      <c r="C17" s="15">
        <v>87.785714285714292</v>
      </c>
      <c r="D17" s="15">
        <v>155</v>
      </c>
      <c r="E17" s="15">
        <v>135</v>
      </c>
    </row>
    <row r="18" spans="1:5">
      <c r="A18" s="5">
        <f t="shared" si="0"/>
        <v>2016</v>
      </c>
      <c r="B18" s="16">
        <v>42491</v>
      </c>
      <c r="C18" s="15">
        <v>92.090909090909093</v>
      </c>
      <c r="D18" s="15">
        <v>153.18181818181819</v>
      </c>
      <c r="E18" s="15">
        <v>132.72727272727272</v>
      </c>
    </row>
    <row r="19" spans="1:5">
      <c r="A19" s="5">
        <f t="shared" si="0"/>
        <v>2016</v>
      </c>
      <c r="B19" s="16">
        <v>42522</v>
      </c>
      <c r="C19" s="15">
        <v>99.045454545454547</v>
      </c>
      <c r="D19" s="15">
        <v>141.36363636363637</v>
      </c>
      <c r="E19" s="15">
        <v>122.27272727272727</v>
      </c>
    </row>
    <row r="20" spans="1:5">
      <c r="A20" s="5">
        <f t="shared" si="0"/>
        <v>2016</v>
      </c>
      <c r="B20" s="16">
        <v>42552</v>
      </c>
      <c r="C20" s="15">
        <v>102.5</v>
      </c>
      <c r="D20" s="15">
        <v>119.28571428571429</v>
      </c>
      <c r="E20" s="15">
        <v>114.28571428571429</v>
      </c>
    </row>
    <row r="21" spans="1:5">
      <c r="A21" s="5">
        <f t="shared" si="0"/>
        <v>2016</v>
      </c>
      <c r="B21" s="16">
        <v>42583</v>
      </c>
      <c r="C21" s="15">
        <v>102.5</v>
      </c>
      <c r="D21" s="15">
        <v>115</v>
      </c>
      <c r="E21" s="15">
        <v>110</v>
      </c>
    </row>
    <row r="22" spans="1:5">
      <c r="A22" s="5">
        <f t="shared" si="0"/>
        <v>2016</v>
      </c>
      <c r="B22" s="16">
        <v>42614</v>
      </c>
      <c r="C22" s="15">
        <v>102.5</v>
      </c>
      <c r="D22" s="15">
        <v>115</v>
      </c>
      <c r="E22" s="15">
        <v>108.18181818181819</v>
      </c>
    </row>
    <row r="23" spans="1:5">
      <c r="A23" s="5">
        <f t="shared" si="0"/>
        <v>2016</v>
      </c>
      <c r="B23" s="16">
        <v>42644</v>
      </c>
      <c r="C23" s="15">
        <v>103.92857142857143</v>
      </c>
      <c r="D23" s="15">
        <v>97.142857142857139</v>
      </c>
      <c r="E23" s="15">
        <v>97.857142857142861</v>
      </c>
    </row>
    <row r="24" spans="1:5">
      <c r="A24" s="5">
        <f t="shared" si="0"/>
        <v>2016</v>
      </c>
      <c r="B24" s="16">
        <v>42675</v>
      </c>
      <c r="C24" s="15">
        <v>102.09090909090909</v>
      </c>
      <c r="D24" s="15">
        <v>73.522727272727266</v>
      </c>
      <c r="E24" s="15">
        <v>67.272727272727266</v>
      </c>
    </row>
    <row r="25" spans="1:5">
      <c r="A25" s="5">
        <f t="shared" si="0"/>
        <v>2016</v>
      </c>
      <c r="B25" s="16">
        <v>42705</v>
      </c>
      <c r="C25" s="15">
        <v>85.227272727272734</v>
      </c>
      <c r="D25" s="15">
        <v>42.954545454545453</v>
      </c>
      <c r="E25" s="15">
        <v>54.545454545454547</v>
      </c>
    </row>
    <row r="26" spans="1:5">
      <c r="A26" s="5">
        <f t="shared" si="0"/>
        <v>2017</v>
      </c>
      <c r="B26" s="16">
        <v>42736</v>
      </c>
      <c r="C26" s="15">
        <v>87.045454545454547</v>
      </c>
      <c r="D26" s="15">
        <v>35</v>
      </c>
      <c r="E26" s="15">
        <v>35.68181818181818</v>
      </c>
    </row>
    <row r="27" spans="1:5">
      <c r="A27" s="5">
        <f t="shared" si="0"/>
        <v>2017</v>
      </c>
      <c r="B27" s="16">
        <v>42767</v>
      </c>
      <c r="C27" s="15">
        <v>87.25</v>
      </c>
      <c r="D27" s="15">
        <v>39.25</v>
      </c>
      <c r="E27" s="15">
        <v>35</v>
      </c>
    </row>
    <row r="28" spans="1:5">
      <c r="A28" s="5">
        <f t="shared" si="0"/>
        <v>2017</v>
      </c>
      <c r="B28" s="16">
        <v>42795</v>
      </c>
      <c r="C28" s="15">
        <v>78.065217391304344</v>
      </c>
      <c r="D28" s="15">
        <v>40</v>
      </c>
      <c r="E28" s="15">
        <v>35</v>
      </c>
    </row>
    <row r="29" spans="1:5">
      <c r="A29" s="5">
        <f t="shared" si="0"/>
        <v>2017</v>
      </c>
      <c r="B29" s="16">
        <v>42826</v>
      </c>
      <c r="C29" s="15">
        <v>76</v>
      </c>
      <c r="D29" s="15">
        <v>40</v>
      </c>
      <c r="E29" s="15">
        <v>35</v>
      </c>
    </row>
    <row r="30" spans="1:5">
      <c r="A30" s="5">
        <f t="shared" si="0"/>
        <v>2017</v>
      </c>
      <c r="B30" s="16">
        <v>42856</v>
      </c>
      <c r="C30" s="15">
        <v>78.065217391304344</v>
      </c>
      <c r="D30" s="15">
        <v>40</v>
      </c>
      <c r="E30" s="15">
        <v>44.130434782608695</v>
      </c>
    </row>
    <row r="31" spans="1:5">
      <c r="A31" s="5">
        <f t="shared" si="0"/>
        <v>2017</v>
      </c>
      <c r="B31" s="16">
        <v>42887</v>
      </c>
      <c r="C31" s="15">
        <v>80.090909090909093</v>
      </c>
      <c r="D31" s="15">
        <v>43.18181818181818</v>
      </c>
      <c r="E31" s="15">
        <v>45.409090909090907</v>
      </c>
    </row>
    <row r="32" spans="1:5">
      <c r="A32" s="5">
        <f t="shared" si="0"/>
        <v>2017</v>
      </c>
      <c r="B32" s="16">
        <v>42917</v>
      </c>
      <c r="C32" s="15">
        <v>81.404761904761898</v>
      </c>
      <c r="D32" s="15">
        <v>45</v>
      </c>
      <c r="E32" s="15">
        <v>49.976190476190474</v>
      </c>
    </row>
    <row r="33" spans="1:7">
      <c r="A33" s="5">
        <f t="shared" si="0"/>
        <v>2017</v>
      </c>
      <c r="B33" s="16">
        <v>42948</v>
      </c>
      <c r="C33" s="15">
        <v>81.5</v>
      </c>
      <c r="D33" s="15">
        <v>45</v>
      </c>
      <c r="E33" s="15">
        <v>53.043478260869563</v>
      </c>
    </row>
    <row r="34" spans="1:7">
      <c r="A34" s="5">
        <f t="shared" si="0"/>
        <v>2017</v>
      </c>
      <c r="B34" s="16">
        <v>42979</v>
      </c>
      <c r="C34" s="15">
        <v>83.452380952380949</v>
      </c>
      <c r="D34" s="15">
        <v>45.952380952380949</v>
      </c>
      <c r="E34" s="15">
        <v>47.61904761904762</v>
      </c>
    </row>
    <row r="35" spans="1:7">
      <c r="A35" s="5">
        <f t="shared" ref="A35:A52" si="1">YEAR(B35)</f>
        <v>2017</v>
      </c>
      <c r="B35" s="16">
        <v>43009</v>
      </c>
      <c r="C35" s="15">
        <v>87.409090909090907</v>
      </c>
      <c r="D35" s="15">
        <v>32.272727272727273</v>
      </c>
      <c r="E35" s="15">
        <v>25</v>
      </c>
    </row>
    <row r="36" spans="1:7">
      <c r="A36" s="5">
        <f t="shared" si="1"/>
        <v>2017</v>
      </c>
      <c r="B36" s="16">
        <v>43040</v>
      </c>
      <c r="C36" s="15">
        <v>88.840909090909093</v>
      </c>
      <c r="D36" s="15">
        <v>22.727272727272727</v>
      </c>
      <c r="E36" s="15">
        <v>24.545454545454547</v>
      </c>
    </row>
    <row r="37" spans="1:7">
      <c r="A37" s="5">
        <f t="shared" si="1"/>
        <v>2017</v>
      </c>
      <c r="B37" s="16">
        <v>43070</v>
      </c>
      <c r="C37" s="15">
        <v>87.738095238095241</v>
      </c>
      <c r="D37" s="15">
        <v>20</v>
      </c>
      <c r="E37" s="15">
        <v>25</v>
      </c>
    </row>
    <row r="38" spans="1:7">
      <c r="A38" s="5">
        <f t="shared" si="1"/>
        <v>2018</v>
      </c>
      <c r="B38" s="16">
        <v>43101</v>
      </c>
      <c r="C38" s="15">
        <v>82.5</v>
      </c>
      <c r="D38" s="15">
        <v>20</v>
      </c>
      <c r="E38" s="15">
        <v>18.086956521739129</v>
      </c>
    </row>
    <row r="39" spans="1:7">
      <c r="A39" s="5">
        <f t="shared" si="1"/>
        <v>2018</v>
      </c>
      <c r="B39" s="16">
        <v>43132</v>
      </c>
      <c r="C39" s="15">
        <v>80.5</v>
      </c>
      <c r="D39" s="15">
        <v>20</v>
      </c>
      <c r="E39" s="15">
        <v>18</v>
      </c>
    </row>
    <row r="40" spans="1:7">
      <c r="A40" s="5">
        <f t="shared" si="1"/>
        <v>2018</v>
      </c>
      <c r="B40" s="16">
        <v>43160</v>
      </c>
      <c r="C40" s="15">
        <v>75.13636363636364</v>
      </c>
      <c r="D40" s="15">
        <v>20</v>
      </c>
      <c r="E40" s="15">
        <v>16.772727272727273</v>
      </c>
    </row>
    <row r="41" spans="1:7">
      <c r="A41" s="5">
        <f t="shared" si="1"/>
        <v>2018</v>
      </c>
      <c r="B41" s="16">
        <v>43191</v>
      </c>
      <c r="C41" s="15">
        <v>73.61904761904762</v>
      </c>
      <c r="D41" s="15">
        <v>20</v>
      </c>
      <c r="E41" s="15">
        <v>18</v>
      </c>
    </row>
    <row r="42" spans="1:7">
      <c r="A42" s="5">
        <f t="shared" si="1"/>
        <v>2018</v>
      </c>
      <c r="B42" s="16">
        <v>43221</v>
      </c>
      <c r="C42" s="15">
        <v>75.673913043478265</v>
      </c>
      <c r="D42" s="15">
        <v>20.826086956521738</v>
      </c>
      <c r="E42" s="15">
        <v>18.021739130434781</v>
      </c>
      <c r="G42" s="5" t="s">
        <v>42</v>
      </c>
    </row>
    <row r="43" spans="1:7">
      <c r="A43" s="5">
        <f t="shared" si="1"/>
        <v>2018</v>
      </c>
      <c r="B43" s="16">
        <v>43252</v>
      </c>
      <c r="C43" s="15">
        <v>81.452380952380949</v>
      </c>
      <c r="D43" s="15">
        <v>21</v>
      </c>
      <c r="E43" s="15">
        <v>18.952380952380953</v>
      </c>
      <c r="G43" s="5" t="s">
        <v>24</v>
      </c>
    </row>
    <row r="44" spans="1:7">
      <c r="A44" s="5">
        <f t="shared" si="1"/>
        <v>2018</v>
      </c>
      <c r="B44" s="16">
        <v>43282</v>
      </c>
      <c r="C44" s="15">
        <v>86.045454545454547</v>
      </c>
      <c r="D44" s="15">
        <v>21</v>
      </c>
      <c r="E44" s="15">
        <v>19.386363636363637</v>
      </c>
    </row>
    <row r="45" spans="1:7">
      <c r="A45" s="5">
        <f t="shared" si="1"/>
        <v>2018</v>
      </c>
      <c r="B45" s="16">
        <v>43313</v>
      </c>
      <c r="C45" s="15">
        <v>87.630434782608702</v>
      </c>
      <c r="D45" s="15">
        <v>21.695652173913043</v>
      </c>
      <c r="E45" s="15">
        <v>20</v>
      </c>
    </row>
    <row r="46" spans="1:7">
      <c r="A46" s="5">
        <f t="shared" si="1"/>
        <v>2018</v>
      </c>
      <c r="B46" s="16">
        <v>43344</v>
      </c>
      <c r="C46" s="15">
        <v>89.45</v>
      </c>
      <c r="D46" s="15">
        <v>22</v>
      </c>
      <c r="E46" s="15">
        <v>48.5</v>
      </c>
    </row>
    <row r="47" spans="1:7">
      <c r="A47" s="5">
        <f t="shared" si="1"/>
        <v>2018</v>
      </c>
      <c r="B47" s="16">
        <v>43374</v>
      </c>
      <c r="C47" s="15">
        <v>90.760869565217391</v>
      </c>
      <c r="D47" s="15">
        <v>22</v>
      </c>
      <c r="E47" s="15">
        <v>105.21739130434783</v>
      </c>
    </row>
    <row r="48" spans="1:7">
      <c r="A48" s="5">
        <f t="shared" si="1"/>
        <v>2018</v>
      </c>
      <c r="B48" s="16">
        <v>43405</v>
      </c>
      <c r="C48" s="15">
        <v>91.045454545454547</v>
      </c>
      <c r="D48" s="15">
        <v>23.363636363636363</v>
      </c>
      <c r="E48" s="15">
        <v>136.81818181818181</v>
      </c>
    </row>
    <row r="49" spans="1:5">
      <c r="A49" s="5">
        <f t="shared" si="1"/>
        <v>2018</v>
      </c>
      <c r="B49" s="16">
        <v>43435</v>
      </c>
      <c r="C49" s="15">
        <v>92.023809523809518</v>
      </c>
      <c r="D49" s="15">
        <v>25</v>
      </c>
      <c r="E49" s="15">
        <v>155.47619047619048</v>
      </c>
    </row>
    <row r="50" spans="1:5">
      <c r="A50" s="5">
        <f t="shared" si="1"/>
        <v>2019</v>
      </c>
      <c r="B50" s="16">
        <v>43466</v>
      </c>
      <c r="C50" s="15">
        <v>90.978260869565219</v>
      </c>
      <c r="D50" s="15">
        <v>25</v>
      </c>
      <c r="E50" s="15">
        <v>171.08695652173913</v>
      </c>
    </row>
    <row r="51" spans="1:5">
      <c r="A51" s="5">
        <f t="shared" si="1"/>
        <v>2019</v>
      </c>
      <c r="B51" s="16">
        <v>43497</v>
      </c>
      <c r="C51" s="15">
        <v>85.1</v>
      </c>
      <c r="D51" s="15">
        <v>25</v>
      </c>
      <c r="E51" s="15">
        <v>211</v>
      </c>
    </row>
    <row r="52" spans="1:5">
      <c r="A52" s="5">
        <f t="shared" si="1"/>
        <v>2019</v>
      </c>
      <c r="B52" s="16">
        <v>43525</v>
      </c>
      <c r="C52" s="15">
        <v>75.409090909090907</v>
      </c>
      <c r="D52" s="15">
        <v>25</v>
      </c>
      <c r="E52" s="15">
        <v>245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3040C-FF4E-4D3B-BCCE-B05623DF4C1C}">
  <dimension ref="A1:H112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Y38" sqref="Y38"/>
    </sheetView>
  </sheetViews>
  <sheetFormatPr defaultRowHeight="15"/>
  <cols>
    <col min="1" max="1" width="8.140625" style="17" bestFit="1" customWidth="1"/>
    <col min="2" max="2" width="5.85546875" style="17" bestFit="1" customWidth="1"/>
    <col min="3" max="3" width="8.85546875" style="17" customWidth="1"/>
    <col min="4" max="4" width="9.85546875" style="17" bestFit="1" customWidth="1"/>
    <col min="5" max="5" width="13.28515625" style="17" bestFit="1" customWidth="1"/>
    <col min="6" max="6" width="10.7109375" style="17" bestFit="1" customWidth="1"/>
    <col min="7" max="16384" width="9.140625" style="5"/>
  </cols>
  <sheetData>
    <row r="1" spans="1:8">
      <c r="B1" s="18"/>
      <c r="C1" s="21" t="s">
        <v>10</v>
      </c>
      <c r="D1" s="21" t="s">
        <v>11</v>
      </c>
      <c r="E1" s="21" t="s">
        <v>14</v>
      </c>
      <c r="F1" s="21" t="s">
        <v>15</v>
      </c>
      <c r="G1" s="1"/>
      <c r="H1" s="5" t="s">
        <v>13</v>
      </c>
    </row>
    <row r="2" spans="1:8">
      <c r="A2" s="19">
        <v>40179</v>
      </c>
      <c r="B2" s="20">
        <f>YEAR(A2)</f>
        <v>2010</v>
      </c>
      <c r="C2" s="22">
        <v>1117.963</v>
      </c>
      <c r="D2" s="22">
        <v>1557.9</v>
      </c>
      <c r="E2" s="22">
        <v>17.748999999999999</v>
      </c>
      <c r="F2" s="22">
        <v>432.14285714285717</v>
      </c>
    </row>
    <row r="3" spans="1:8">
      <c r="A3" s="19">
        <v>40210</v>
      </c>
      <c r="B3" s="20">
        <f t="shared" ref="B3:B66" si="0">YEAR(A3)</f>
        <v>2010</v>
      </c>
      <c r="C3" s="22">
        <v>1095.413</v>
      </c>
      <c r="D3" s="22">
        <v>1520.35</v>
      </c>
      <c r="E3" s="22">
        <v>15.872999999999999</v>
      </c>
      <c r="F3" s="22">
        <v>425.75</v>
      </c>
    </row>
    <row r="4" spans="1:8">
      <c r="A4" s="19">
        <v>40238</v>
      </c>
      <c r="B4" s="20">
        <f t="shared" si="0"/>
        <v>2010</v>
      </c>
      <c r="C4" s="22">
        <v>1113.337</v>
      </c>
      <c r="D4" s="22">
        <v>1599.43</v>
      </c>
      <c r="E4" s="22">
        <v>17.106100000000001</v>
      </c>
      <c r="F4" s="22">
        <v>461.45652173913044</v>
      </c>
    </row>
    <row r="5" spans="1:8">
      <c r="A5" s="19">
        <v>40269</v>
      </c>
      <c r="B5" s="20">
        <f t="shared" si="0"/>
        <v>2010</v>
      </c>
      <c r="C5" s="22">
        <v>1148.6880000000001</v>
      </c>
      <c r="D5" s="22">
        <v>1710.5</v>
      </c>
      <c r="E5" s="22">
        <v>18.0623</v>
      </c>
      <c r="F5" s="22">
        <v>529.40909090909088</v>
      </c>
    </row>
    <row r="6" spans="1:8">
      <c r="A6" s="19">
        <v>40299</v>
      </c>
      <c r="B6" s="20">
        <f t="shared" si="0"/>
        <v>2010</v>
      </c>
      <c r="C6" s="22">
        <v>1205.434</v>
      </c>
      <c r="D6" s="22">
        <v>1624.86</v>
      </c>
      <c r="E6" s="22">
        <v>18.433299999999999</v>
      </c>
      <c r="F6" s="22">
        <v>490.76190476190476</v>
      </c>
    </row>
    <row r="7" spans="1:8">
      <c r="A7" s="19">
        <v>40330</v>
      </c>
      <c r="B7" s="20">
        <f t="shared" si="0"/>
        <v>2010</v>
      </c>
      <c r="C7" s="22">
        <v>1232.92</v>
      </c>
      <c r="D7" s="22">
        <v>1553.23</v>
      </c>
      <c r="E7" s="22">
        <v>18.454799999999999</v>
      </c>
      <c r="F7" s="22">
        <v>462.13636363636363</v>
      </c>
    </row>
    <row r="8" spans="1:8">
      <c r="A8" s="19">
        <v>40360</v>
      </c>
      <c r="B8" s="20">
        <f t="shared" si="0"/>
        <v>2010</v>
      </c>
      <c r="C8" s="22">
        <v>1192.9659999999999</v>
      </c>
      <c r="D8" s="22">
        <v>1525.59</v>
      </c>
      <c r="E8" s="22">
        <v>17.9605</v>
      </c>
      <c r="F8" s="22">
        <v>455.79545454545456</v>
      </c>
    </row>
    <row r="9" spans="1:8">
      <c r="A9" s="19">
        <v>40391</v>
      </c>
      <c r="B9" s="20">
        <f t="shared" si="0"/>
        <v>2010</v>
      </c>
      <c r="C9" s="22">
        <v>1215.81</v>
      </c>
      <c r="D9" s="22">
        <v>1540.59</v>
      </c>
      <c r="E9" s="22">
        <v>18.387699999999999</v>
      </c>
      <c r="F9" s="22">
        <v>488.61363636363637</v>
      </c>
    </row>
    <row r="10" spans="1:8">
      <c r="A10" s="19">
        <v>40422</v>
      </c>
      <c r="B10" s="20">
        <f t="shared" si="0"/>
        <v>2010</v>
      </c>
      <c r="C10" s="22">
        <v>1270.9770000000001</v>
      </c>
      <c r="D10" s="22">
        <v>1591.75</v>
      </c>
      <c r="E10" s="22">
        <v>20.549800000000001</v>
      </c>
      <c r="F10" s="22">
        <v>538.36363636363637</v>
      </c>
    </row>
    <row r="11" spans="1:8">
      <c r="A11" s="19">
        <v>40452</v>
      </c>
      <c r="B11" s="20">
        <f t="shared" si="0"/>
        <v>2010</v>
      </c>
      <c r="C11" s="22">
        <v>1342.0239999999999</v>
      </c>
      <c r="D11" s="22">
        <v>1688.69</v>
      </c>
      <c r="E11" s="22">
        <v>23.3933</v>
      </c>
      <c r="F11" s="22">
        <v>591.57142857142856</v>
      </c>
    </row>
    <row r="12" spans="1:8">
      <c r="A12" s="19">
        <v>40483</v>
      </c>
      <c r="B12" s="20">
        <f t="shared" si="0"/>
        <v>2010</v>
      </c>
      <c r="C12" s="22">
        <v>1369.886</v>
      </c>
      <c r="D12" s="22">
        <v>1692.77</v>
      </c>
      <c r="E12" s="22">
        <v>26.540900000000001</v>
      </c>
      <c r="F12" s="22">
        <v>683.59090909090912</v>
      </c>
    </row>
    <row r="13" spans="1:8">
      <c r="A13" s="19">
        <v>40513</v>
      </c>
      <c r="B13" s="20">
        <f t="shared" si="0"/>
        <v>2010</v>
      </c>
      <c r="C13" s="22">
        <v>1390.5530000000001</v>
      </c>
      <c r="D13" s="22">
        <v>1711.39</v>
      </c>
      <c r="E13" s="22">
        <v>29.3248</v>
      </c>
      <c r="F13" s="22">
        <v>755.08695652173913</v>
      </c>
    </row>
    <row r="14" spans="1:8">
      <c r="A14" s="19">
        <v>40544</v>
      </c>
      <c r="B14" s="20">
        <f t="shared" si="0"/>
        <v>2011</v>
      </c>
      <c r="C14" s="22">
        <v>1360.46</v>
      </c>
      <c r="D14" s="22">
        <v>1785.43</v>
      </c>
      <c r="E14" s="22">
        <v>28.508600000000001</v>
      </c>
      <c r="F14" s="22">
        <v>793.28571428571433</v>
      </c>
    </row>
    <row r="15" spans="1:8">
      <c r="A15" s="19">
        <v>40575</v>
      </c>
      <c r="B15" s="20">
        <f t="shared" si="0"/>
        <v>2011</v>
      </c>
      <c r="C15" s="22">
        <v>1374.68</v>
      </c>
      <c r="D15" s="22">
        <v>1825.9</v>
      </c>
      <c r="E15" s="22">
        <v>30.778500000000001</v>
      </c>
      <c r="F15" s="22">
        <v>821.35</v>
      </c>
    </row>
    <row r="16" spans="1:8">
      <c r="A16" s="19">
        <v>40603</v>
      </c>
      <c r="B16" s="20">
        <f t="shared" si="0"/>
        <v>2011</v>
      </c>
      <c r="C16" s="22">
        <v>1423.26</v>
      </c>
      <c r="D16" s="22">
        <v>1770.17</v>
      </c>
      <c r="E16" s="22">
        <v>35.813499999999998</v>
      </c>
      <c r="F16" s="22">
        <v>762</v>
      </c>
    </row>
    <row r="17" spans="1:6">
      <c r="A17" s="19">
        <v>40634</v>
      </c>
      <c r="B17" s="20">
        <f t="shared" si="0"/>
        <v>2011</v>
      </c>
      <c r="C17" s="22">
        <v>1480.89</v>
      </c>
      <c r="D17" s="22">
        <v>1797.9</v>
      </c>
      <c r="E17" s="22">
        <v>42.6952</v>
      </c>
      <c r="F17" s="22">
        <v>770.21428571428567</v>
      </c>
    </row>
    <row r="18" spans="1:6">
      <c r="A18" s="19">
        <v>40664</v>
      </c>
      <c r="B18" s="20">
        <f t="shared" si="0"/>
        <v>2011</v>
      </c>
      <c r="C18" s="22">
        <v>1512.58</v>
      </c>
      <c r="D18" s="22">
        <v>1786.55</v>
      </c>
      <c r="E18" s="22">
        <v>37.335900000000002</v>
      </c>
      <c r="F18" s="22">
        <v>738.9545454545455</v>
      </c>
    </row>
    <row r="19" spans="1:6">
      <c r="A19" s="19">
        <v>40695</v>
      </c>
      <c r="B19" s="20">
        <f t="shared" si="0"/>
        <v>2011</v>
      </c>
      <c r="C19" s="22">
        <v>1529.36</v>
      </c>
      <c r="D19" s="22">
        <v>1768.5</v>
      </c>
      <c r="E19" s="22">
        <v>35.795000000000002</v>
      </c>
      <c r="F19" s="22">
        <v>770.25</v>
      </c>
    </row>
    <row r="20" spans="1:6">
      <c r="A20" s="19">
        <v>40725</v>
      </c>
      <c r="B20" s="20">
        <f t="shared" si="0"/>
        <v>2011</v>
      </c>
      <c r="C20" s="22">
        <v>1572.75</v>
      </c>
      <c r="D20" s="22">
        <v>1759.76</v>
      </c>
      <c r="E20" s="22">
        <v>37.917099999999998</v>
      </c>
      <c r="F20" s="22">
        <v>788.73809523809518</v>
      </c>
    </row>
    <row r="21" spans="1:6">
      <c r="A21" s="19">
        <v>40756</v>
      </c>
      <c r="B21" s="20">
        <f t="shared" si="0"/>
        <v>2011</v>
      </c>
      <c r="C21" s="22">
        <v>1759.01</v>
      </c>
      <c r="D21" s="22">
        <v>1804.7</v>
      </c>
      <c r="E21" s="22">
        <v>40.331299999999999</v>
      </c>
      <c r="F21" s="22">
        <v>762.97826086956525</v>
      </c>
    </row>
    <row r="22" spans="1:6">
      <c r="A22" s="19">
        <v>40787</v>
      </c>
      <c r="B22" s="20">
        <f t="shared" si="0"/>
        <v>2011</v>
      </c>
      <c r="C22" s="22">
        <v>1772.14</v>
      </c>
      <c r="D22" s="22">
        <v>1748.11</v>
      </c>
      <c r="E22" s="22">
        <v>38.154499999999999</v>
      </c>
      <c r="F22" s="22">
        <v>708.9545454545455</v>
      </c>
    </row>
    <row r="23" spans="1:6">
      <c r="A23" s="19">
        <v>40817</v>
      </c>
      <c r="B23" s="20">
        <f t="shared" si="0"/>
        <v>2011</v>
      </c>
      <c r="C23" s="22">
        <v>1666.43</v>
      </c>
      <c r="D23" s="22">
        <v>1535.19</v>
      </c>
      <c r="E23" s="22">
        <v>31.974799999999998</v>
      </c>
      <c r="F23" s="22">
        <v>616.45238095238096</v>
      </c>
    </row>
    <row r="24" spans="1:6">
      <c r="A24" s="19">
        <v>40848</v>
      </c>
      <c r="B24" s="20">
        <f t="shared" si="0"/>
        <v>2011</v>
      </c>
      <c r="C24" s="22">
        <v>1739</v>
      </c>
      <c r="D24" s="22">
        <v>1596.98</v>
      </c>
      <c r="E24" s="22">
        <v>33.081800000000001</v>
      </c>
      <c r="F24" s="22">
        <v>628.22727272727275</v>
      </c>
    </row>
    <row r="25" spans="1:6">
      <c r="A25" s="19">
        <v>40878</v>
      </c>
      <c r="B25" s="20">
        <f t="shared" si="0"/>
        <v>2011</v>
      </c>
      <c r="C25" s="22">
        <v>1639.97</v>
      </c>
      <c r="D25" s="22">
        <v>1454.59</v>
      </c>
      <c r="E25" s="22">
        <v>30.3032</v>
      </c>
      <c r="F25" s="22">
        <v>640.84090909090912</v>
      </c>
    </row>
    <row r="26" spans="1:6">
      <c r="A26" s="19">
        <v>40909</v>
      </c>
      <c r="B26" s="20">
        <f t="shared" si="0"/>
        <v>2012</v>
      </c>
      <c r="C26" s="22">
        <v>1654.05</v>
      </c>
      <c r="D26" s="22">
        <v>1499.32</v>
      </c>
      <c r="E26" s="22">
        <v>30.6509</v>
      </c>
      <c r="F26" s="22">
        <v>657.81818181818187</v>
      </c>
    </row>
    <row r="27" spans="1:6">
      <c r="A27" s="19">
        <v>40940</v>
      </c>
      <c r="B27" s="20">
        <f t="shared" si="0"/>
        <v>2012</v>
      </c>
      <c r="C27" s="22">
        <v>1744.82</v>
      </c>
      <c r="D27" s="22">
        <v>1657.76</v>
      </c>
      <c r="E27" s="22">
        <v>34.140500000000003</v>
      </c>
      <c r="F27" s="22">
        <v>703.04761904761904</v>
      </c>
    </row>
    <row r="28" spans="1:6">
      <c r="A28" s="19">
        <v>40969</v>
      </c>
      <c r="B28" s="20">
        <f t="shared" si="0"/>
        <v>2012</v>
      </c>
      <c r="C28" s="22">
        <v>1675.95</v>
      </c>
      <c r="D28" s="22">
        <v>1655.41</v>
      </c>
      <c r="E28" s="22">
        <v>32.953200000000002</v>
      </c>
      <c r="F28" s="22">
        <v>684.36363636363637</v>
      </c>
    </row>
    <row r="29" spans="1:6">
      <c r="A29" s="19">
        <v>41000</v>
      </c>
      <c r="B29" s="20">
        <f t="shared" si="0"/>
        <v>2012</v>
      </c>
      <c r="C29" s="22">
        <v>1649.2</v>
      </c>
      <c r="D29" s="22">
        <v>1585.81</v>
      </c>
      <c r="E29" s="22">
        <v>31.525500000000001</v>
      </c>
      <c r="F29" s="22">
        <v>653.61904761904759</v>
      </c>
    </row>
    <row r="30" spans="1:6">
      <c r="A30" s="19">
        <v>41030</v>
      </c>
      <c r="B30" s="20">
        <f t="shared" si="0"/>
        <v>2012</v>
      </c>
      <c r="C30" s="22">
        <v>1589.04</v>
      </c>
      <c r="D30" s="22">
        <v>1470.7</v>
      </c>
      <c r="E30" s="22">
        <v>28.7196</v>
      </c>
      <c r="F30" s="22">
        <v>620</v>
      </c>
    </row>
    <row r="31" spans="1:6">
      <c r="A31" s="19">
        <v>41061</v>
      </c>
      <c r="B31" s="20">
        <f t="shared" si="0"/>
        <v>2012</v>
      </c>
      <c r="C31" s="22">
        <v>1598.76</v>
      </c>
      <c r="D31" s="22">
        <v>1443.86</v>
      </c>
      <c r="E31" s="22">
        <v>27.983599999999999</v>
      </c>
      <c r="F31" s="22">
        <v>612.52380952380952</v>
      </c>
    </row>
    <row r="32" spans="1:6">
      <c r="A32" s="19">
        <v>41091</v>
      </c>
      <c r="B32" s="20">
        <f t="shared" si="0"/>
        <v>2012</v>
      </c>
      <c r="C32" s="22">
        <v>1594.29</v>
      </c>
      <c r="D32" s="22">
        <v>1425.82</v>
      </c>
      <c r="E32" s="22">
        <v>27.431799999999999</v>
      </c>
      <c r="F32" s="22">
        <v>579.5454545454545</v>
      </c>
    </row>
    <row r="33" spans="1:8">
      <c r="A33" s="19">
        <v>41122</v>
      </c>
      <c r="B33" s="20">
        <f t="shared" si="0"/>
        <v>2012</v>
      </c>
      <c r="C33" s="22">
        <v>1630.31</v>
      </c>
      <c r="D33" s="22">
        <v>1453.26</v>
      </c>
      <c r="E33" s="22">
        <v>28.8002</v>
      </c>
      <c r="F33" s="22">
        <v>601.97826086956525</v>
      </c>
    </row>
    <row r="34" spans="1:8">
      <c r="A34" s="19">
        <v>41153</v>
      </c>
      <c r="B34" s="20">
        <f t="shared" si="0"/>
        <v>2012</v>
      </c>
      <c r="C34" s="22">
        <v>1744.81</v>
      </c>
      <c r="D34" s="22">
        <v>1623.65</v>
      </c>
      <c r="E34" s="22">
        <v>33.608499999999999</v>
      </c>
      <c r="F34" s="22">
        <v>657.85</v>
      </c>
    </row>
    <row r="35" spans="1:8">
      <c r="A35" s="19">
        <v>41183</v>
      </c>
      <c r="B35" s="20">
        <f t="shared" si="0"/>
        <v>2012</v>
      </c>
      <c r="C35" s="22">
        <v>1746.58</v>
      </c>
      <c r="D35" s="22">
        <v>1635.83</v>
      </c>
      <c r="E35" s="22">
        <v>33.187399999999997</v>
      </c>
      <c r="F35" s="22">
        <v>633.36956521739125</v>
      </c>
    </row>
    <row r="36" spans="1:8">
      <c r="A36" s="19">
        <v>41214</v>
      </c>
      <c r="B36" s="20">
        <f t="shared" si="0"/>
        <v>2012</v>
      </c>
      <c r="C36" s="22">
        <v>1721.64</v>
      </c>
      <c r="D36" s="22">
        <v>1576.36</v>
      </c>
      <c r="E36" s="22">
        <v>32.773200000000003</v>
      </c>
      <c r="F36" s="22">
        <v>636.5</v>
      </c>
    </row>
    <row r="37" spans="1:8">
      <c r="A37" s="19">
        <v>41244</v>
      </c>
      <c r="B37" s="20">
        <f t="shared" si="0"/>
        <v>2012</v>
      </c>
      <c r="C37" s="22">
        <v>1684.7619999999999</v>
      </c>
      <c r="D37" s="22">
        <v>1582.25</v>
      </c>
      <c r="E37" s="22">
        <v>31.874500000000001</v>
      </c>
      <c r="F37" s="22">
        <v>689.61904761904759</v>
      </c>
    </row>
    <row r="38" spans="1:8">
      <c r="A38" s="19">
        <v>41275</v>
      </c>
      <c r="B38" s="20">
        <f t="shared" si="0"/>
        <v>2013</v>
      </c>
      <c r="C38" s="22">
        <v>1671.8478260869599</v>
      </c>
      <c r="D38" s="22">
        <v>1638.8913043478301</v>
      </c>
      <c r="E38" s="22">
        <v>31.061739130434798</v>
      </c>
      <c r="F38" s="22">
        <v>712.21739130434787</v>
      </c>
    </row>
    <row r="39" spans="1:8">
      <c r="A39" s="19">
        <v>41306</v>
      </c>
      <c r="B39" s="20">
        <f t="shared" si="0"/>
        <v>2013</v>
      </c>
      <c r="C39" s="22">
        <v>1627.57</v>
      </c>
      <c r="D39" s="22">
        <v>1674.55</v>
      </c>
      <c r="E39" s="22">
        <v>30.328800000000001</v>
      </c>
      <c r="F39" s="22">
        <v>751.92499999999995</v>
      </c>
    </row>
    <row r="40" spans="1:8">
      <c r="A40" s="19">
        <v>41334</v>
      </c>
      <c r="B40" s="20">
        <f t="shared" si="0"/>
        <v>2013</v>
      </c>
      <c r="C40" s="22">
        <v>1593.08619047619</v>
      </c>
      <c r="D40" s="22">
        <v>1582.9523809523801</v>
      </c>
      <c r="E40" s="22">
        <v>28.790952380952401</v>
      </c>
      <c r="F40" s="22">
        <v>757.28571428571433</v>
      </c>
    </row>
    <row r="41" spans="1:8">
      <c r="A41" s="19">
        <v>41365</v>
      </c>
      <c r="B41" s="20">
        <f t="shared" si="0"/>
        <v>2013</v>
      </c>
      <c r="C41" s="22">
        <v>1487.8572727272699</v>
      </c>
      <c r="D41" s="22">
        <v>1493.0681818181799</v>
      </c>
      <c r="E41" s="22">
        <v>25.355</v>
      </c>
      <c r="F41" s="22">
        <v>706.09090909090912</v>
      </c>
      <c r="H41" s="5" t="s">
        <v>36</v>
      </c>
    </row>
    <row r="42" spans="1:8">
      <c r="A42" s="19">
        <v>41395</v>
      </c>
      <c r="B42" s="20">
        <f t="shared" si="0"/>
        <v>2013</v>
      </c>
      <c r="C42" s="22">
        <v>1414.02695652174</v>
      </c>
      <c r="D42" s="22">
        <v>1475.1739130434801</v>
      </c>
      <c r="E42" s="22">
        <v>23.0382608695652</v>
      </c>
      <c r="F42" s="22">
        <v>719.43478260869563</v>
      </c>
      <c r="H42" s="5" t="s">
        <v>24</v>
      </c>
    </row>
    <row r="43" spans="1:8">
      <c r="A43" s="19">
        <v>41426</v>
      </c>
      <c r="B43" s="20">
        <f t="shared" si="0"/>
        <v>2013</v>
      </c>
      <c r="C43" s="22">
        <v>1343.35</v>
      </c>
      <c r="D43" s="22">
        <v>1430.23</v>
      </c>
      <c r="E43" s="22">
        <v>21.109000000000002</v>
      </c>
      <c r="F43" s="22">
        <v>713.52499999999998</v>
      </c>
    </row>
    <row r="44" spans="1:8">
      <c r="A44" s="19">
        <v>41456</v>
      </c>
      <c r="B44" s="20">
        <f t="shared" si="0"/>
        <v>2013</v>
      </c>
      <c r="C44" s="22">
        <v>1285.51565217391</v>
      </c>
      <c r="D44" s="22">
        <v>1401.47826086957</v>
      </c>
      <c r="E44" s="22">
        <v>19.710217391304301</v>
      </c>
      <c r="F44" s="22">
        <v>718.02173913043475</v>
      </c>
    </row>
    <row r="45" spans="1:8">
      <c r="A45" s="19">
        <v>41487</v>
      </c>
      <c r="B45" s="20">
        <f t="shared" si="0"/>
        <v>2013</v>
      </c>
      <c r="C45" s="22">
        <v>1351.74181818182</v>
      </c>
      <c r="D45" s="22">
        <v>1496.0909090909099</v>
      </c>
      <c r="E45" s="22">
        <v>21.893863636363601</v>
      </c>
      <c r="F45" s="22">
        <v>741.09090909090912</v>
      </c>
    </row>
    <row r="46" spans="1:8">
      <c r="A46" s="19">
        <v>41518</v>
      </c>
      <c r="B46" s="20">
        <f t="shared" si="0"/>
        <v>2013</v>
      </c>
      <c r="C46" s="22">
        <v>1348.6</v>
      </c>
      <c r="D46" s="22">
        <v>1456.86</v>
      </c>
      <c r="E46" s="22">
        <v>22.563800000000001</v>
      </c>
      <c r="F46" s="22">
        <v>709.14285714285711</v>
      </c>
    </row>
    <row r="47" spans="1:8">
      <c r="A47" s="19">
        <v>41548</v>
      </c>
      <c r="B47" s="20">
        <f t="shared" si="0"/>
        <v>2013</v>
      </c>
      <c r="C47" s="22">
        <v>1316.58</v>
      </c>
      <c r="D47" s="22">
        <v>1413.48</v>
      </c>
      <c r="E47" s="22">
        <v>21.917000000000002</v>
      </c>
      <c r="F47" s="22">
        <v>724.60869565217388</v>
      </c>
    </row>
    <row r="48" spans="1:8">
      <c r="A48" s="19">
        <v>41579</v>
      </c>
      <c r="B48" s="20">
        <f t="shared" si="0"/>
        <v>2013</v>
      </c>
      <c r="C48" s="22">
        <v>1275.8599999999999</v>
      </c>
      <c r="D48" s="22">
        <v>1420.1</v>
      </c>
      <c r="E48" s="22">
        <v>20.7576</v>
      </c>
      <c r="F48" s="22">
        <v>733.35714285714289</v>
      </c>
    </row>
    <row r="49" spans="1:6">
      <c r="A49" s="19">
        <v>41609</v>
      </c>
      <c r="B49" s="20">
        <f t="shared" si="0"/>
        <v>2013</v>
      </c>
      <c r="C49" s="22">
        <v>1221.5119047619</v>
      </c>
      <c r="D49" s="22">
        <v>1355.6666666666699</v>
      </c>
      <c r="E49" s="22">
        <v>19.670000000000002</v>
      </c>
      <c r="F49" s="22">
        <v>716.9545454545455</v>
      </c>
    </row>
    <row r="50" spans="1:6">
      <c r="A50" s="19">
        <v>41640</v>
      </c>
      <c r="B50" s="20">
        <f t="shared" si="0"/>
        <v>2014</v>
      </c>
      <c r="C50" s="22">
        <v>1244.27</v>
      </c>
      <c r="D50" s="22">
        <v>1420.95</v>
      </c>
      <c r="E50" s="22">
        <v>19.875</v>
      </c>
      <c r="F50" s="22">
        <v>733.3478260869565</v>
      </c>
    </row>
    <row r="51" spans="1:6">
      <c r="A51" s="19">
        <v>41671</v>
      </c>
      <c r="B51" s="20">
        <f t="shared" si="0"/>
        <v>2014</v>
      </c>
      <c r="C51" s="22">
        <v>1299.58</v>
      </c>
      <c r="D51" s="22">
        <v>1409.53</v>
      </c>
      <c r="E51" s="22">
        <v>20.844999999999999</v>
      </c>
      <c r="F51" s="22">
        <v>728.55</v>
      </c>
    </row>
    <row r="52" spans="1:6">
      <c r="A52" s="19">
        <v>41699</v>
      </c>
      <c r="B52" s="20">
        <f t="shared" si="0"/>
        <v>2014</v>
      </c>
      <c r="C52" s="22">
        <v>1336.08</v>
      </c>
      <c r="D52" s="22">
        <v>1451.62</v>
      </c>
      <c r="E52" s="22">
        <v>20.716000000000001</v>
      </c>
      <c r="F52" s="22">
        <v>773.07142857142856</v>
      </c>
    </row>
    <row r="53" spans="1:6">
      <c r="A53" s="19">
        <v>41730</v>
      </c>
      <c r="B53" s="20">
        <f t="shared" si="0"/>
        <v>2014</v>
      </c>
      <c r="C53" s="22">
        <v>1298.45</v>
      </c>
      <c r="D53" s="22">
        <v>1430.33</v>
      </c>
      <c r="E53" s="22">
        <v>19.736000000000001</v>
      </c>
      <c r="F53" s="22">
        <v>793.11363636363637</v>
      </c>
    </row>
    <row r="54" spans="1:6">
      <c r="A54" s="19">
        <v>41760</v>
      </c>
      <c r="B54" s="20">
        <f t="shared" si="0"/>
        <v>2014</v>
      </c>
      <c r="C54" s="22">
        <v>1288.74</v>
      </c>
      <c r="D54" s="22">
        <v>1456.27</v>
      </c>
      <c r="E54" s="22">
        <v>19.341999999999999</v>
      </c>
      <c r="F54" s="22">
        <v>821.13636363636363</v>
      </c>
    </row>
    <row r="55" spans="1:6">
      <c r="A55" s="19">
        <v>41791</v>
      </c>
      <c r="B55" s="20">
        <f t="shared" si="0"/>
        <v>2014</v>
      </c>
      <c r="C55" s="22">
        <v>1279.0999999999999</v>
      </c>
      <c r="D55" s="22">
        <v>1452.76</v>
      </c>
      <c r="E55" s="22">
        <v>19.891999999999999</v>
      </c>
      <c r="F55" s="22">
        <v>832.23809523809518</v>
      </c>
    </row>
    <row r="56" spans="1:6">
      <c r="A56" s="19">
        <v>41821</v>
      </c>
      <c r="B56" s="20">
        <f t="shared" si="0"/>
        <v>2014</v>
      </c>
      <c r="C56" s="22">
        <v>1310.5899999999999</v>
      </c>
      <c r="D56" s="22">
        <v>1492.18</v>
      </c>
      <c r="E56" s="22">
        <v>20.922999999999998</v>
      </c>
      <c r="F56" s="22">
        <v>871.695652173913</v>
      </c>
    </row>
    <row r="57" spans="1:6">
      <c r="A57" s="19">
        <v>41852</v>
      </c>
      <c r="B57" s="20">
        <f t="shared" si="0"/>
        <v>2014</v>
      </c>
      <c r="C57" s="22">
        <v>1295.1300000000001</v>
      </c>
      <c r="D57" s="22">
        <v>1446.33</v>
      </c>
      <c r="E57" s="22">
        <v>19.736000000000001</v>
      </c>
      <c r="F57" s="22">
        <v>876.14285714285711</v>
      </c>
    </row>
    <row r="58" spans="1:6">
      <c r="A58" s="19">
        <v>41883</v>
      </c>
      <c r="B58" s="20">
        <f t="shared" si="0"/>
        <v>2014</v>
      </c>
      <c r="C58" s="22">
        <v>1236.55</v>
      </c>
      <c r="D58" s="22">
        <v>1359.48</v>
      </c>
      <c r="E58" s="22">
        <v>18.369</v>
      </c>
      <c r="F58" s="22">
        <v>841.77272727272725</v>
      </c>
    </row>
    <row r="59" spans="1:6">
      <c r="A59" s="19">
        <v>41913</v>
      </c>
      <c r="B59" s="20">
        <f t="shared" si="0"/>
        <v>2014</v>
      </c>
      <c r="C59" s="22">
        <v>1222.49</v>
      </c>
      <c r="D59" s="22">
        <v>1259.76</v>
      </c>
      <c r="E59" s="22">
        <v>17.163</v>
      </c>
      <c r="F59" s="22">
        <v>778.26086956521738</v>
      </c>
    </row>
    <row r="60" spans="1:6">
      <c r="A60" s="19">
        <v>41944</v>
      </c>
      <c r="B60" s="20">
        <f t="shared" si="0"/>
        <v>2014</v>
      </c>
      <c r="C60" s="22">
        <v>1175.33</v>
      </c>
      <c r="D60" s="22">
        <v>1208.32</v>
      </c>
      <c r="E60" s="22">
        <v>15.965999999999999</v>
      </c>
      <c r="F60" s="22">
        <v>780.75</v>
      </c>
    </row>
    <row r="61" spans="1:6">
      <c r="A61" s="19">
        <v>41974</v>
      </c>
      <c r="B61" s="20">
        <f t="shared" si="0"/>
        <v>2014</v>
      </c>
      <c r="C61" s="22">
        <v>1200.6199999999999</v>
      </c>
      <c r="D61" s="22">
        <v>1215.32</v>
      </c>
      <c r="E61" s="22">
        <v>16.295000000000002</v>
      </c>
      <c r="F61" s="22">
        <v>806.6521739130435</v>
      </c>
    </row>
    <row r="62" spans="1:6">
      <c r="A62" s="19">
        <v>42005</v>
      </c>
      <c r="B62" s="20">
        <f t="shared" si="0"/>
        <v>2015</v>
      </c>
      <c r="C62" s="22">
        <v>1250.75</v>
      </c>
      <c r="D62" s="22">
        <v>1242.45</v>
      </c>
      <c r="E62" s="22">
        <v>17.236000000000001</v>
      </c>
      <c r="F62" s="22">
        <v>785.5454545454545</v>
      </c>
    </row>
    <row r="63" spans="1:6">
      <c r="A63" s="19">
        <v>42036</v>
      </c>
      <c r="B63" s="20">
        <f t="shared" si="0"/>
        <v>2015</v>
      </c>
      <c r="C63" s="22">
        <v>1227.08</v>
      </c>
      <c r="D63" s="22">
        <v>1197.1600000000001</v>
      </c>
      <c r="E63" s="22">
        <v>16.786999999999999</v>
      </c>
      <c r="F63" s="22">
        <v>786.25</v>
      </c>
    </row>
    <row r="64" spans="1:6">
      <c r="A64" s="19">
        <v>42064</v>
      </c>
      <c r="B64" s="20">
        <f t="shared" si="0"/>
        <v>2015</v>
      </c>
      <c r="C64" s="22">
        <v>1178.6300000000001</v>
      </c>
      <c r="D64" s="22">
        <v>1138.6400000000001</v>
      </c>
      <c r="E64" s="22">
        <v>16.239999999999998</v>
      </c>
      <c r="F64" s="22">
        <v>786.31818181818187</v>
      </c>
    </row>
    <row r="65" spans="1:6">
      <c r="A65" s="19">
        <v>42095</v>
      </c>
      <c r="B65" s="20">
        <f t="shared" si="0"/>
        <v>2015</v>
      </c>
      <c r="C65" s="22">
        <v>1198.93</v>
      </c>
      <c r="D65" s="22">
        <v>1151.29</v>
      </c>
      <c r="E65" s="22">
        <v>16.341000000000001</v>
      </c>
      <c r="F65" s="22">
        <v>767.18181818181813</v>
      </c>
    </row>
    <row r="66" spans="1:6">
      <c r="A66" s="19">
        <v>42125</v>
      </c>
      <c r="B66" s="20">
        <f t="shared" si="0"/>
        <v>2015</v>
      </c>
      <c r="C66" s="22">
        <v>1198.6300000000001</v>
      </c>
      <c r="D66" s="22">
        <v>1140.4000000000001</v>
      </c>
      <c r="E66" s="22">
        <v>16.832999999999998</v>
      </c>
      <c r="F66" s="22">
        <v>783.04761904761904</v>
      </c>
    </row>
    <row r="67" spans="1:6">
      <c r="A67" s="19">
        <v>42156</v>
      </c>
      <c r="B67" s="20">
        <f t="shared" ref="B67:B112" si="1">YEAR(A67)</f>
        <v>2015</v>
      </c>
      <c r="C67" s="22">
        <v>1181.5</v>
      </c>
      <c r="D67" s="22">
        <v>1088.82</v>
      </c>
      <c r="E67" s="22">
        <v>16.074999999999999</v>
      </c>
      <c r="F67" s="22">
        <v>726.77272727272725</v>
      </c>
    </row>
    <row r="68" spans="1:6">
      <c r="A68" s="19">
        <v>42186</v>
      </c>
      <c r="B68" s="20">
        <f t="shared" si="1"/>
        <v>2015</v>
      </c>
      <c r="C68" s="22">
        <v>1128.31</v>
      </c>
      <c r="D68" s="22">
        <v>1009.27</v>
      </c>
      <c r="E68" s="22">
        <v>15.053000000000001</v>
      </c>
      <c r="F68" s="22">
        <v>642.56521739130437</v>
      </c>
    </row>
    <row r="69" spans="1:6">
      <c r="A69" s="19">
        <v>42217</v>
      </c>
      <c r="B69" s="20">
        <f t="shared" si="1"/>
        <v>2015</v>
      </c>
      <c r="C69" s="22">
        <v>1117.93</v>
      </c>
      <c r="D69" s="22">
        <v>984.1</v>
      </c>
      <c r="E69" s="22">
        <v>14.941000000000001</v>
      </c>
      <c r="F69" s="22">
        <v>594.33333333333337</v>
      </c>
    </row>
    <row r="70" spans="1:6">
      <c r="A70" s="19">
        <v>42248</v>
      </c>
      <c r="B70" s="20">
        <f t="shared" si="1"/>
        <v>2015</v>
      </c>
      <c r="C70" s="22">
        <v>1124.77</v>
      </c>
      <c r="D70" s="22">
        <v>964.38</v>
      </c>
      <c r="E70" s="22">
        <v>14.75</v>
      </c>
      <c r="F70" s="22">
        <v>608.5</v>
      </c>
    </row>
    <row r="71" spans="1:6">
      <c r="A71" s="19">
        <v>42278</v>
      </c>
      <c r="B71" s="20">
        <f t="shared" si="1"/>
        <v>2015</v>
      </c>
      <c r="C71" s="22">
        <v>1159.25</v>
      </c>
      <c r="D71" s="22">
        <v>976.91</v>
      </c>
      <c r="E71" s="22">
        <v>15.813000000000001</v>
      </c>
      <c r="F71" s="22">
        <v>691.5</v>
      </c>
    </row>
    <row r="72" spans="1:6">
      <c r="A72" s="19">
        <v>42309</v>
      </c>
      <c r="B72" s="20">
        <f t="shared" si="1"/>
        <v>2015</v>
      </c>
      <c r="C72" s="22">
        <v>1086.44</v>
      </c>
      <c r="D72" s="22">
        <v>885.2</v>
      </c>
      <c r="E72" s="22">
        <v>14.452</v>
      </c>
      <c r="F72" s="22">
        <v>574.04761904761904</v>
      </c>
    </row>
    <row r="73" spans="1:6">
      <c r="A73" s="19">
        <v>42339</v>
      </c>
      <c r="B73" s="20">
        <f t="shared" si="1"/>
        <v>2015</v>
      </c>
      <c r="C73" s="22">
        <v>1075.74</v>
      </c>
      <c r="D73" s="22">
        <v>859.82</v>
      </c>
      <c r="E73" s="22">
        <v>14.127000000000001</v>
      </c>
      <c r="F73" s="22">
        <v>552.21739130434787</v>
      </c>
    </row>
    <row r="74" spans="1:6">
      <c r="A74" s="19">
        <v>42370</v>
      </c>
      <c r="B74" s="20">
        <f t="shared" si="1"/>
        <v>2016</v>
      </c>
      <c r="C74" s="22">
        <v>1097.9100000000001</v>
      </c>
      <c r="D74" s="22">
        <v>855.25</v>
      </c>
      <c r="E74" s="22">
        <v>14.106</v>
      </c>
      <c r="F74" s="22">
        <v>502.52380952380952</v>
      </c>
    </row>
    <row r="75" spans="1:6">
      <c r="A75" s="19">
        <v>42401</v>
      </c>
      <c r="B75" s="20">
        <f t="shared" si="1"/>
        <v>2016</v>
      </c>
      <c r="C75" s="22">
        <v>1199.5</v>
      </c>
      <c r="D75" s="22">
        <v>919.35</v>
      </c>
      <c r="E75" s="22">
        <v>15.167</v>
      </c>
      <c r="F75" s="22">
        <v>505.1904761904762</v>
      </c>
    </row>
    <row r="76" spans="1:6">
      <c r="A76" s="19">
        <v>42430</v>
      </c>
      <c r="B76" s="20">
        <f t="shared" si="1"/>
        <v>2016</v>
      </c>
      <c r="C76" s="22">
        <v>1245.1400000000001</v>
      </c>
      <c r="D76" s="22">
        <v>967.73</v>
      </c>
      <c r="E76" s="22">
        <v>15.465</v>
      </c>
      <c r="F76" s="22">
        <v>568.21739130434787</v>
      </c>
    </row>
    <row r="77" spans="1:6">
      <c r="A77" s="19">
        <v>42461</v>
      </c>
      <c r="B77" s="20">
        <f t="shared" si="1"/>
        <v>2016</v>
      </c>
      <c r="C77" s="22">
        <v>1242.26</v>
      </c>
      <c r="D77" s="22">
        <v>994.19</v>
      </c>
      <c r="E77" s="22">
        <v>16.36</v>
      </c>
      <c r="F77" s="22">
        <v>574.33333333333337</v>
      </c>
    </row>
    <row r="78" spans="1:6">
      <c r="A78" s="19">
        <v>42491</v>
      </c>
      <c r="B78" s="20">
        <f t="shared" si="1"/>
        <v>2016</v>
      </c>
      <c r="C78" s="22">
        <v>1260.95</v>
      </c>
      <c r="D78" s="22">
        <v>1035.8599999999999</v>
      </c>
      <c r="E78" s="22">
        <v>16.946999999999999</v>
      </c>
      <c r="F78" s="22">
        <v>578.13636363636363</v>
      </c>
    </row>
    <row r="79" spans="1:6">
      <c r="A79" s="19">
        <v>42522</v>
      </c>
      <c r="B79" s="20">
        <f t="shared" si="1"/>
        <v>2016</v>
      </c>
      <c r="C79" s="22">
        <v>1276.4000000000001</v>
      </c>
      <c r="D79" s="22">
        <v>984.14</v>
      </c>
      <c r="E79" s="22">
        <v>17.286000000000001</v>
      </c>
      <c r="F79" s="22">
        <v>553.09090909090912</v>
      </c>
    </row>
    <row r="80" spans="1:6">
      <c r="A80" s="19">
        <v>42552</v>
      </c>
      <c r="B80" s="20">
        <f t="shared" si="1"/>
        <v>2016</v>
      </c>
      <c r="C80" s="22">
        <v>1336.66</v>
      </c>
      <c r="D80" s="22">
        <v>1087.5</v>
      </c>
      <c r="E80" s="22">
        <v>19.992000000000001</v>
      </c>
      <c r="F80" s="22">
        <v>646.04761904761904</v>
      </c>
    </row>
    <row r="81" spans="1:6">
      <c r="A81" s="19">
        <v>42583</v>
      </c>
      <c r="B81" s="20">
        <f t="shared" si="1"/>
        <v>2016</v>
      </c>
      <c r="C81" s="22">
        <v>1340.17</v>
      </c>
      <c r="D81" s="22">
        <v>1121.6500000000001</v>
      </c>
      <c r="E81" s="22">
        <v>19.587</v>
      </c>
      <c r="F81" s="22">
        <v>699.56521739130437</v>
      </c>
    </row>
    <row r="82" spans="1:6">
      <c r="A82" s="19">
        <v>42614</v>
      </c>
      <c r="B82" s="20">
        <f t="shared" si="1"/>
        <v>2016</v>
      </c>
      <c r="C82" s="22">
        <v>1326.61</v>
      </c>
      <c r="D82" s="22">
        <v>1046.71</v>
      </c>
      <c r="E82" s="22">
        <v>19.356999999999999</v>
      </c>
      <c r="F82" s="22">
        <v>682.59090909090912</v>
      </c>
    </row>
    <row r="83" spans="1:6">
      <c r="A83" s="19">
        <v>42644</v>
      </c>
      <c r="B83" s="20">
        <f t="shared" si="1"/>
        <v>2016</v>
      </c>
      <c r="C83" s="22">
        <v>1266.55</v>
      </c>
      <c r="D83" s="22">
        <v>959.14</v>
      </c>
      <c r="E83" s="22">
        <v>17.655000000000001</v>
      </c>
      <c r="F83" s="22">
        <v>648.52380952380952</v>
      </c>
    </row>
    <row r="84" spans="1:6">
      <c r="A84" s="19">
        <v>42675</v>
      </c>
      <c r="B84" s="20">
        <f t="shared" si="1"/>
        <v>2016</v>
      </c>
      <c r="C84" s="22">
        <v>1238.3499999999999</v>
      </c>
      <c r="D84" s="22">
        <v>955.14</v>
      </c>
      <c r="E84" s="22">
        <v>17.407</v>
      </c>
      <c r="F84" s="22">
        <v>697.40909090909088</v>
      </c>
    </row>
    <row r="85" spans="1:6">
      <c r="A85" s="19">
        <v>42705</v>
      </c>
      <c r="B85" s="20">
        <f t="shared" si="1"/>
        <v>2016</v>
      </c>
      <c r="C85" s="22">
        <v>1157.3599999999999</v>
      </c>
      <c r="D85" s="22">
        <v>918.38</v>
      </c>
      <c r="E85" s="22">
        <v>16.431999999999999</v>
      </c>
      <c r="F85" s="22">
        <v>702.15909090909088</v>
      </c>
    </row>
    <row r="86" spans="1:6">
      <c r="A86" s="19">
        <v>42736</v>
      </c>
      <c r="B86" s="20">
        <f t="shared" si="1"/>
        <v>2017</v>
      </c>
      <c r="C86" s="22">
        <v>1192.0999999999999</v>
      </c>
      <c r="D86" s="22">
        <v>971.15</v>
      </c>
      <c r="E86" s="22">
        <v>16.902000000000001</v>
      </c>
      <c r="F86" s="22">
        <v>744.81818181818187</v>
      </c>
    </row>
    <row r="87" spans="1:6">
      <c r="A87" s="19">
        <v>42767</v>
      </c>
      <c r="B87" s="20">
        <f t="shared" si="1"/>
        <v>2017</v>
      </c>
      <c r="C87" s="22">
        <v>1234.2</v>
      </c>
      <c r="D87" s="22">
        <v>1007.63</v>
      </c>
      <c r="E87" s="22">
        <v>17.933</v>
      </c>
      <c r="F87" s="22">
        <v>775.55</v>
      </c>
    </row>
    <row r="88" spans="1:6">
      <c r="A88" s="19">
        <v>42795</v>
      </c>
      <c r="B88" s="20">
        <f t="shared" si="1"/>
        <v>2017</v>
      </c>
      <c r="C88" s="22">
        <v>1231.42</v>
      </c>
      <c r="D88" s="22">
        <v>962.87</v>
      </c>
      <c r="E88" s="22">
        <v>17.631</v>
      </c>
      <c r="F88" s="22">
        <v>776.304347826087</v>
      </c>
    </row>
    <row r="89" spans="1:6">
      <c r="A89" s="19">
        <v>42826</v>
      </c>
      <c r="B89" s="20">
        <f t="shared" si="1"/>
        <v>2017</v>
      </c>
      <c r="C89" s="22">
        <v>1266.8800000000001</v>
      </c>
      <c r="D89" s="22">
        <v>960.84</v>
      </c>
      <c r="E89" s="22">
        <v>18.033000000000001</v>
      </c>
      <c r="F89" s="22">
        <v>800.6</v>
      </c>
    </row>
    <row r="90" spans="1:6">
      <c r="A90" s="19">
        <v>42856</v>
      </c>
      <c r="B90" s="20">
        <f t="shared" si="1"/>
        <v>2017</v>
      </c>
      <c r="C90" s="22">
        <v>1246.04</v>
      </c>
      <c r="D90" s="22">
        <v>930.27</v>
      </c>
      <c r="E90" s="22">
        <v>16.745000000000001</v>
      </c>
      <c r="F90" s="22">
        <v>793.26086956521738</v>
      </c>
    </row>
    <row r="91" spans="1:6">
      <c r="A91" s="19">
        <v>42887</v>
      </c>
      <c r="B91" s="20">
        <f t="shared" si="1"/>
        <v>2017</v>
      </c>
      <c r="C91" s="22">
        <v>1260.26</v>
      </c>
      <c r="D91" s="22">
        <v>930.73</v>
      </c>
      <c r="E91" s="22">
        <v>16.931000000000001</v>
      </c>
      <c r="F91" s="22">
        <v>864.63636363636363</v>
      </c>
    </row>
    <row r="92" spans="1:6">
      <c r="A92" s="19">
        <v>42917</v>
      </c>
      <c r="B92" s="20">
        <f t="shared" si="1"/>
        <v>2017</v>
      </c>
      <c r="C92" s="22">
        <v>1236.8399999999999</v>
      </c>
      <c r="D92" s="22">
        <v>918.9</v>
      </c>
      <c r="E92" s="22">
        <v>16.152000000000001</v>
      </c>
      <c r="F92" s="22">
        <v>856</v>
      </c>
    </row>
    <row r="93" spans="1:6">
      <c r="A93" s="19">
        <v>42948</v>
      </c>
      <c r="B93" s="20">
        <f t="shared" si="1"/>
        <v>2017</v>
      </c>
      <c r="C93" s="22">
        <v>1283.04</v>
      </c>
      <c r="D93" s="22">
        <v>972.7</v>
      </c>
      <c r="E93" s="22">
        <v>16.952000000000002</v>
      </c>
      <c r="F93" s="22">
        <v>913</v>
      </c>
    </row>
    <row r="94" spans="1:6">
      <c r="A94" s="19">
        <v>42979</v>
      </c>
      <c r="B94" s="20">
        <f t="shared" si="1"/>
        <v>2017</v>
      </c>
      <c r="C94" s="22">
        <v>1314.07</v>
      </c>
      <c r="D94" s="22">
        <v>964.1</v>
      </c>
      <c r="E94" s="22">
        <v>17.431999999999999</v>
      </c>
      <c r="F94" s="22">
        <v>934.90476190476193</v>
      </c>
    </row>
    <row r="95" spans="1:6">
      <c r="A95" s="19">
        <v>43009</v>
      </c>
      <c r="B95" s="20">
        <f t="shared" si="1"/>
        <v>2017</v>
      </c>
      <c r="C95" s="22">
        <v>1279.51</v>
      </c>
      <c r="D95" s="22">
        <v>921</v>
      </c>
      <c r="E95" s="22">
        <v>16.940999999999999</v>
      </c>
      <c r="F95" s="22">
        <v>959.36363636363637</v>
      </c>
    </row>
    <row r="96" spans="1:6">
      <c r="A96" s="19">
        <v>43040</v>
      </c>
      <c r="B96" s="20">
        <f t="shared" si="1"/>
        <v>2017</v>
      </c>
      <c r="C96" s="22">
        <v>1281.9000000000001</v>
      </c>
      <c r="D96" s="22">
        <v>934.05</v>
      </c>
      <c r="E96" s="22">
        <v>16.977</v>
      </c>
      <c r="F96" s="22">
        <v>999.7954545454545</v>
      </c>
    </row>
    <row r="97" spans="1:6">
      <c r="A97" s="19">
        <v>43070</v>
      </c>
      <c r="B97" s="20">
        <f t="shared" si="1"/>
        <v>2017</v>
      </c>
      <c r="C97" s="22">
        <v>1264.45</v>
      </c>
      <c r="D97" s="22">
        <v>907.2</v>
      </c>
      <c r="E97" s="22">
        <v>16.164999999999999</v>
      </c>
      <c r="F97" s="22">
        <v>1021.8095238095239</v>
      </c>
    </row>
    <row r="98" spans="1:6">
      <c r="A98" s="19">
        <v>43101</v>
      </c>
      <c r="B98" s="20">
        <f t="shared" si="1"/>
        <v>2018</v>
      </c>
      <c r="C98" s="22">
        <v>1331.3</v>
      </c>
      <c r="D98" s="22">
        <v>990.12</v>
      </c>
      <c r="E98" s="22">
        <v>17.126999999999999</v>
      </c>
      <c r="F98" s="22">
        <v>1092.7826086956522</v>
      </c>
    </row>
    <row r="99" spans="1:6">
      <c r="A99" s="19">
        <v>43132</v>
      </c>
      <c r="B99" s="20">
        <f t="shared" si="1"/>
        <v>2018</v>
      </c>
      <c r="C99" s="22">
        <v>1330.73</v>
      </c>
      <c r="D99" s="22">
        <v>987.26</v>
      </c>
      <c r="E99" s="22">
        <v>16.582000000000001</v>
      </c>
      <c r="F99" s="22">
        <v>1022.45</v>
      </c>
    </row>
    <row r="100" spans="1:6">
      <c r="A100" s="19">
        <v>43160</v>
      </c>
      <c r="B100" s="20">
        <f t="shared" si="1"/>
        <v>2018</v>
      </c>
      <c r="C100" s="22">
        <v>1324.66</v>
      </c>
      <c r="D100" s="22">
        <v>954.57</v>
      </c>
      <c r="E100" s="22">
        <v>16.472999999999999</v>
      </c>
      <c r="F100" s="22">
        <v>986.5454545454545</v>
      </c>
    </row>
    <row r="101" spans="1:6">
      <c r="A101" s="19">
        <v>43191</v>
      </c>
      <c r="B101" s="20">
        <f t="shared" si="1"/>
        <v>2018</v>
      </c>
      <c r="C101" s="22">
        <v>1334.76</v>
      </c>
      <c r="D101" s="22">
        <v>924.05</v>
      </c>
      <c r="E101" s="22">
        <v>16.648</v>
      </c>
      <c r="F101" s="22">
        <v>970.52380952380952</v>
      </c>
    </row>
    <row r="102" spans="1:6">
      <c r="A102" s="19">
        <v>43221</v>
      </c>
      <c r="B102" s="20">
        <f t="shared" si="1"/>
        <v>2018</v>
      </c>
      <c r="C102" s="22">
        <v>1303.45</v>
      </c>
      <c r="D102" s="22">
        <v>904.73</v>
      </c>
      <c r="E102" s="22">
        <v>16.489999999999998</v>
      </c>
      <c r="F102" s="22">
        <v>979.08695652173913</v>
      </c>
    </row>
    <row r="103" spans="1:6">
      <c r="A103" s="19">
        <v>43252</v>
      </c>
      <c r="B103" s="20">
        <f t="shared" si="1"/>
        <v>2018</v>
      </c>
      <c r="C103" s="22">
        <v>1281.57</v>
      </c>
      <c r="D103" s="22">
        <v>884.9</v>
      </c>
      <c r="E103" s="22">
        <v>16.541</v>
      </c>
      <c r="F103" s="22">
        <v>985.04761904761904</v>
      </c>
    </row>
    <row r="104" spans="1:6">
      <c r="A104" s="19">
        <v>43282</v>
      </c>
      <c r="B104" s="20">
        <f t="shared" si="1"/>
        <v>2018</v>
      </c>
      <c r="C104" s="22">
        <v>1237.71</v>
      </c>
      <c r="D104" s="22">
        <v>832</v>
      </c>
      <c r="E104" s="22">
        <v>15.723000000000001</v>
      </c>
      <c r="F104" s="22">
        <v>931.13636363636363</v>
      </c>
    </row>
    <row r="105" spans="1:6">
      <c r="A105" s="19">
        <v>43313</v>
      </c>
      <c r="B105" s="20">
        <f t="shared" si="1"/>
        <v>2018</v>
      </c>
      <c r="C105" s="22">
        <v>1201.71</v>
      </c>
      <c r="D105" s="22">
        <v>804.91</v>
      </c>
      <c r="E105" s="22">
        <v>14.987</v>
      </c>
      <c r="F105" s="22">
        <v>918.60869565217388</v>
      </c>
    </row>
    <row r="106" spans="1:6">
      <c r="A106" s="19">
        <v>43344</v>
      </c>
      <c r="B106" s="20">
        <f t="shared" si="1"/>
        <v>2018</v>
      </c>
      <c r="C106" s="22">
        <v>1198.3900000000001</v>
      </c>
      <c r="D106" s="22">
        <v>804.79</v>
      </c>
      <c r="E106" s="22">
        <v>14.272</v>
      </c>
      <c r="F106" s="22">
        <v>1012.95</v>
      </c>
    </row>
    <row r="107" spans="1:6">
      <c r="A107" s="19">
        <v>43374</v>
      </c>
      <c r="B107" s="20">
        <f t="shared" si="1"/>
        <v>2018</v>
      </c>
      <c r="C107" s="22">
        <v>1215.3900000000001</v>
      </c>
      <c r="D107" s="22">
        <v>829.87</v>
      </c>
      <c r="E107" s="22">
        <v>14.597</v>
      </c>
      <c r="F107" s="22">
        <v>1083.7391304347825</v>
      </c>
    </row>
    <row r="108" spans="1:6">
      <c r="A108" s="19">
        <v>43405</v>
      </c>
      <c r="B108" s="20">
        <f t="shared" si="1"/>
        <v>2018</v>
      </c>
      <c r="C108" s="22">
        <v>1220.6500000000001</v>
      </c>
      <c r="D108" s="22">
        <v>846.19</v>
      </c>
      <c r="E108" s="22">
        <v>14.353</v>
      </c>
      <c r="F108" s="22">
        <v>1141.2045454545455</v>
      </c>
    </row>
    <row r="109" spans="1:6">
      <c r="A109" s="19">
        <v>43435</v>
      </c>
      <c r="B109" s="20">
        <f t="shared" si="1"/>
        <v>2018</v>
      </c>
      <c r="C109" s="22">
        <v>1250.4000000000001</v>
      </c>
      <c r="D109" s="22">
        <v>791.16</v>
      </c>
      <c r="E109" s="22">
        <v>14.772</v>
      </c>
      <c r="F109" s="22">
        <v>1246.8571428571429</v>
      </c>
    </row>
    <row r="110" spans="1:6">
      <c r="A110" s="19">
        <v>43466</v>
      </c>
      <c r="B110" s="20">
        <f t="shared" si="1"/>
        <v>2019</v>
      </c>
      <c r="C110" s="22">
        <v>1291.75</v>
      </c>
      <c r="D110" s="22">
        <v>806.77</v>
      </c>
      <c r="E110" s="22">
        <v>15.624000000000001</v>
      </c>
      <c r="F110" s="22">
        <v>1328.3478260869565</v>
      </c>
    </row>
    <row r="111" spans="1:6">
      <c r="A111" s="19">
        <v>43497</v>
      </c>
      <c r="B111" s="20">
        <f t="shared" si="1"/>
        <v>2019</v>
      </c>
      <c r="C111" s="22">
        <v>1320.07</v>
      </c>
      <c r="D111" s="22">
        <v>818.15</v>
      </c>
      <c r="E111" s="22">
        <v>15.815</v>
      </c>
      <c r="F111" s="22">
        <v>1446.6315789473683</v>
      </c>
    </row>
    <row r="112" spans="1:6">
      <c r="A112" s="19">
        <v>43525</v>
      </c>
      <c r="B112" s="20">
        <f t="shared" si="1"/>
        <v>2019</v>
      </c>
      <c r="C112" s="22">
        <v>1300.9000000000001</v>
      </c>
      <c r="D112" s="22">
        <v>842.81</v>
      </c>
      <c r="E112" s="22">
        <v>15.295999999999999</v>
      </c>
      <c r="F112" s="22">
        <v>1533.1190476190477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F97A-AB87-4593-BA82-6F51949C8E81}">
  <dimension ref="A1:F112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V27" sqref="V27"/>
    </sheetView>
  </sheetViews>
  <sheetFormatPr defaultRowHeight="15"/>
  <cols>
    <col min="1" max="1" width="9.140625" style="17"/>
    <col min="2" max="2" width="5.85546875" style="17" bestFit="1" customWidth="1"/>
    <col min="3" max="3" width="8.85546875" style="17" bestFit="1" customWidth="1"/>
    <col min="4" max="4" width="11.42578125" style="17" bestFit="1" customWidth="1"/>
    <col min="5" max="16384" width="9.140625" style="17"/>
  </cols>
  <sheetData>
    <row r="1" spans="1:6" ht="57.75">
      <c r="B1" s="18"/>
      <c r="C1" s="23" t="s">
        <v>10</v>
      </c>
      <c r="D1" s="23" t="s">
        <v>31</v>
      </c>
      <c r="E1" s="1"/>
      <c r="F1" s="17" t="s">
        <v>44</v>
      </c>
    </row>
    <row r="2" spans="1:6">
      <c r="A2" s="19">
        <v>40179</v>
      </c>
      <c r="B2" s="20">
        <f>YEAR(A2)</f>
        <v>2010</v>
      </c>
      <c r="C2" s="24">
        <v>1117.963</v>
      </c>
      <c r="D2" s="25">
        <v>1.37</v>
      </c>
    </row>
    <row r="3" spans="1:6">
      <c r="A3" s="19">
        <v>40210</v>
      </c>
      <c r="B3" s="20">
        <f t="shared" ref="B3:B66" si="0">YEAR(A3)</f>
        <v>2010</v>
      </c>
      <c r="C3" s="24">
        <v>1095.413</v>
      </c>
      <c r="D3" s="25">
        <v>1.42</v>
      </c>
    </row>
    <row r="4" spans="1:6">
      <c r="A4" s="19">
        <v>40238</v>
      </c>
      <c r="B4" s="20">
        <f t="shared" si="0"/>
        <v>2010</v>
      </c>
      <c r="C4" s="24">
        <v>1113.337</v>
      </c>
      <c r="D4" s="25">
        <v>1.51</v>
      </c>
    </row>
    <row r="5" spans="1:6">
      <c r="A5" s="19">
        <v>40269</v>
      </c>
      <c r="B5" s="20">
        <f t="shared" si="0"/>
        <v>2010</v>
      </c>
      <c r="C5" s="24">
        <v>1148.6880000000001</v>
      </c>
      <c r="D5" s="25">
        <v>1.5</v>
      </c>
    </row>
    <row r="6" spans="1:6">
      <c r="A6" s="19">
        <v>40299</v>
      </c>
      <c r="B6" s="20">
        <f t="shared" si="0"/>
        <v>2010</v>
      </c>
      <c r="C6" s="24">
        <v>1205.434</v>
      </c>
      <c r="D6" s="25">
        <v>1.31</v>
      </c>
    </row>
    <row r="7" spans="1:6">
      <c r="A7" s="19">
        <v>40330</v>
      </c>
      <c r="B7" s="20">
        <f t="shared" si="0"/>
        <v>2010</v>
      </c>
      <c r="C7" s="24">
        <v>1232.92</v>
      </c>
      <c r="D7" s="25">
        <v>1.26</v>
      </c>
    </row>
    <row r="8" spans="1:6">
      <c r="A8" s="19">
        <v>40360</v>
      </c>
      <c r="B8" s="20">
        <f t="shared" si="0"/>
        <v>2010</v>
      </c>
      <c r="C8" s="24">
        <v>1192.9659999999999</v>
      </c>
      <c r="D8" s="25">
        <v>1.24</v>
      </c>
    </row>
    <row r="9" spans="1:6">
      <c r="A9" s="19">
        <v>40391</v>
      </c>
      <c r="B9" s="20">
        <f t="shared" si="0"/>
        <v>2010</v>
      </c>
      <c r="C9" s="24">
        <v>1215.81</v>
      </c>
      <c r="D9" s="25">
        <v>1.02</v>
      </c>
    </row>
    <row r="10" spans="1:6">
      <c r="A10" s="19">
        <v>40422</v>
      </c>
      <c r="B10" s="20">
        <f t="shared" si="0"/>
        <v>2010</v>
      </c>
      <c r="C10" s="24">
        <v>1270.9770000000001</v>
      </c>
      <c r="D10" s="25">
        <v>0.91</v>
      </c>
    </row>
    <row r="11" spans="1:6">
      <c r="A11" s="19">
        <v>40452</v>
      </c>
      <c r="B11" s="20">
        <f t="shared" si="0"/>
        <v>2010</v>
      </c>
      <c r="C11" s="24">
        <v>1342.0239999999999</v>
      </c>
      <c r="D11" s="25">
        <v>0.53</v>
      </c>
    </row>
    <row r="12" spans="1:6">
      <c r="A12" s="19">
        <v>40483</v>
      </c>
      <c r="B12" s="20">
        <f t="shared" si="0"/>
        <v>2010</v>
      </c>
      <c r="C12" s="24">
        <v>1369.886</v>
      </c>
      <c r="D12" s="25">
        <v>0.67</v>
      </c>
    </row>
    <row r="13" spans="1:6">
      <c r="A13" s="19">
        <v>40513</v>
      </c>
      <c r="B13" s="20">
        <f t="shared" si="0"/>
        <v>2010</v>
      </c>
      <c r="C13" s="24">
        <v>1390.5530000000001</v>
      </c>
      <c r="D13" s="25">
        <v>1.04</v>
      </c>
    </row>
    <row r="14" spans="1:6">
      <c r="A14" s="19">
        <v>40544</v>
      </c>
      <c r="B14" s="20">
        <f t="shared" si="0"/>
        <v>2011</v>
      </c>
      <c r="C14" s="24">
        <v>1360.46</v>
      </c>
      <c r="D14" s="25">
        <v>1.06</v>
      </c>
    </row>
    <row r="15" spans="1:6">
      <c r="A15" s="19">
        <v>40575</v>
      </c>
      <c r="B15" s="20">
        <f t="shared" si="0"/>
        <v>2011</v>
      </c>
      <c r="C15" s="24">
        <v>1374.68</v>
      </c>
      <c r="D15" s="25">
        <v>1.24</v>
      </c>
    </row>
    <row r="16" spans="1:6">
      <c r="A16" s="19">
        <v>40603</v>
      </c>
      <c r="B16" s="20">
        <f t="shared" si="0"/>
        <v>2011</v>
      </c>
      <c r="C16" s="24">
        <v>1423.26</v>
      </c>
      <c r="D16" s="25">
        <v>0.96</v>
      </c>
    </row>
    <row r="17" spans="1:4">
      <c r="A17" s="19">
        <v>40634</v>
      </c>
      <c r="B17" s="20">
        <f t="shared" si="0"/>
        <v>2011</v>
      </c>
      <c r="C17" s="24">
        <v>1480.89</v>
      </c>
      <c r="D17" s="25">
        <v>0.86</v>
      </c>
    </row>
    <row r="18" spans="1:4">
      <c r="A18" s="19">
        <v>40664</v>
      </c>
      <c r="B18" s="20">
        <f t="shared" si="0"/>
        <v>2011</v>
      </c>
      <c r="C18" s="24">
        <v>1512.58</v>
      </c>
      <c r="D18" s="25">
        <v>0.78</v>
      </c>
    </row>
    <row r="19" spans="1:4">
      <c r="A19" s="19">
        <v>40695</v>
      </c>
      <c r="B19" s="20">
        <f t="shared" si="0"/>
        <v>2011</v>
      </c>
      <c r="C19" s="24">
        <v>1529.36</v>
      </c>
      <c r="D19" s="25">
        <v>0.76</v>
      </c>
    </row>
    <row r="20" spans="1:4">
      <c r="A20" s="19">
        <v>40725</v>
      </c>
      <c r="B20" s="20">
        <f t="shared" si="0"/>
        <v>2011</v>
      </c>
      <c r="C20" s="24">
        <v>1572.75</v>
      </c>
      <c r="D20" s="25">
        <v>0.62</v>
      </c>
    </row>
    <row r="21" spans="1:4">
      <c r="A21" s="19">
        <v>40756</v>
      </c>
      <c r="B21" s="20">
        <f t="shared" si="0"/>
        <v>2011</v>
      </c>
      <c r="C21" s="24">
        <v>1759.01</v>
      </c>
      <c r="D21" s="25">
        <v>0.14000000000000001</v>
      </c>
    </row>
    <row r="22" spans="1:4">
      <c r="A22" s="19">
        <v>40787</v>
      </c>
      <c r="B22" s="20">
        <f t="shared" si="0"/>
        <v>2011</v>
      </c>
      <c r="C22" s="24">
        <v>1772.14</v>
      </c>
      <c r="D22" s="25">
        <v>0.08</v>
      </c>
    </row>
    <row r="23" spans="1:4">
      <c r="A23" s="19">
        <v>40817</v>
      </c>
      <c r="B23" s="20">
        <f t="shared" si="0"/>
        <v>2011</v>
      </c>
      <c r="C23" s="24">
        <v>1666.43</v>
      </c>
      <c r="D23" s="25">
        <v>0.19</v>
      </c>
    </row>
    <row r="24" spans="1:4">
      <c r="A24" s="19">
        <v>40848</v>
      </c>
      <c r="B24" s="20">
        <f t="shared" si="0"/>
        <v>2011</v>
      </c>
      <c r="C24" s="24">
        <v>1739</v>
      </c>
      <c r="D24" s="25">
        <v>0</v>
      </c>
    </row>
    <row r="25" spans="1:4">
      <c r="A25" s="19">
        <v>40878</v>
      </c>
      <c r="B25" s="20">
        <f t="shared" si="0"/>
        <v>2011</v>
      </c>
      <c r="C25" s="24">
        <v>1639.97</v>
      </c>
      <c r="D25" s="25">
        <v>-0.03</v>
      </c>
    </row>
    <row r="26" spans="1:4">
      <c r="A26" s="19">
        <v>40909</v>
      </c>
      <c r="B26" s="20">
        <f t="shared" si="0"/>
        <v>2012</v>
      </c>
      <c r="C26" s="24">
        <v>1654.05</v>
      </c>
      <c r="D26" s="25">
        <v>-0.11</v>
      </c>
    </row>
    <row r="27" spans="1:4">
      <c r="A27" s="19">
        <v>40940</v>
      </c>
      <c r="B27" s="20">
        <f t="shared" si="0"/>
        <v>2012</v>
      </c>
      <c r="C27" s="24">
        <v>1744.82</v>
      </c>
      <c r="D27" s="25">
        <v>-0.25</v>
      </c>
    </row>
    <row r="28" spans="1:4">
      <c r="A28" s="19">
        <v>40969</v>
      </c>
      <c r="B28" s="20">
        <f t="shared" si="0"/>
        <v>2012</v>
      </c>
      <c r="C28" s="24">
        <v>1675.95</v>
      </c>
      <c r="D28" s="25">
        <v>-0.14000000000000001</v>
      </c>
    </row>
    <row r="29" spans="1:4">
      <c r="A29" s="19">
        <v>41000</v>
      </c>
      <c r="B29" s="20">
        <f t="shared" si="0"/>
        <v>2012</v>
      </c>
      <c r="C29" s="24">
        <v>1649.2</v>
      </c>
      <c r="D29" s="25">
        <v>-0.21</v>
      </c>
    </row>
    <row r="30" spans="1:4">
      <c r="A30" s="19">
        <v>41030</v>
      </c>
      <c r="B30" s="20">
        <f t="shared" si="0"/>
        <v>2012</v>
      </c>
      <c r="C30" s="24">
        <v>1589.04</v>
      </c>
      <c r="D30" s="25">
        <v>-0.34</v>
      </c>
    </row>
    <row r="31" spans="1:4">
      <c r="A31" s="19">
        <v>41061</v>
      </c>
      <c r="B31" s="20">
        <f t="shared" si="0"/>
        <v>2012</v>
      </c>
      <c r="C31" s="24">
        <v>1598.76</v>
      </c>
      <c r="D31" s="25">
        <v>-0.5</v>
      </c>
    </row>
    <row r="32" spans="1:4">
      <c r="A32" s="19">
        <v>41091</v>
      </c>
      <c r="B32" s="20">
        <f t="shared" si="0"/>
        <v>2012</v>
      </c>
      <c r="C32" s="24">
        <v>1594.29</v>
      </c>
      <c r="D32" s="25">
        <v>-0.6</v>
      </c>
    </row>
    <row r="33" spans="1:6">
      <c r="A33" s="19">
        <v>41122</v>
      </c>
      <c r="B33" s="20">
        <f t="shared" si="0"/>
        <v>2012</v>
      </c>
      <c r="C33" s="24">
        <v>1630.31</v>
      </c>
      <c r="D33" s="25">
        <v>-0.59</v>
      </c>
    </row>
    <row r="34" spans="1:6">
      <c r="A34" s="19">
        <v>41153</v>
      </c>
      <c r="B34" s="20">
        <f t="shared" si="0"/>
        <v>2012</v>
      </c>
      <c r="C34" s="24">
        <v>1744.81</v>
      </c>
      <c r="D34" s="25">
        <v>-0.71</v>
      </c>
    </row>
    <row r="35" spans="1:6">
      <c r="A35" s="19">
        <v>41183</v>
      </c>
      <c r="B35" s="20">
        <f t="shared" si="0"/>
        <v>2012</v>
      </c>
      <c r="C35" s="24">
        <v>1746.58</v>
      </c>
      <c r="D35" s="25">
        <v>-0.75</v>
      </c>
    </row>
    <row r="36" spans="1:6">
      <c r="A36" s="19">
        <v>41214</v>
      </c>
      <c r="B36" s="20">
        <f t="shared" si="0"/>
        <v>2012</v>
      </c>
      <c r="C36" s="24">
        <v>1721.64</v>
      </c>
      <c r="D36" s="25">
        <v>-0.77</v>
      </c>
    </row>
    <row r="37" spans="1:6">
      <c r="A37" s="19">
        <v>41244</v>
      </c>
      <c r="B37" s="20">
        <f t="shared" si="0"/>
        <v>2012</v>
      </c>
      <c r="C37" s="24">
        <v>1684.7619999999999</v>
      </c>
      <c r="D37" s="25">
        <v>-0.76</v>
      </c>
    </row>
    <row r="38" spans="1:6">
      <c r="A38" s="19">
        <v>41275</v>
      </c>
      <c r="B38" s="20">
        <f t="shared" si="0"/>
        <v>2013</v>
      </c>
      <c r="C38" s="24">
        <v>1671.8478260869599</v>
      </c>
      <c r="D38" s="25">
        <v>-0.61</v>
      </c>
    </row>
    <row r="39" spans="1:6">
      <c r="A39" s="19">
        <v>41306</v>
      </c>
      <c r="B39" s="20">
        <f t="shared" si="0"/>
        <v>2013</v>
      </c>
      <c r="C39" s="24">
        <v>1627.57</v>
      </c>
      <c r="D39" s="25">
        <v>-0.56999999999999995</v>
      </c>
    </row>
    <row r="40" spans="1:6">
      <c r="A40" s="19">
        <v>41334</v>
      </c>
      <c r="B40" s="20">
        <f t="shared" si="0"/>
        <v>2013</v>
      </c>
      <c r="C40" s="24">
        <v>1593.08619047619</v>
      </c>
      <c r="D40" s="25">
        <v>-0.59</v>
      </c>
    </row>
    <row r="41" spans="1:6">
      <c r="A41" s="19">
        <v>41365</v>
      </c>
      <c r="B41" s="20">
        <f t="shared" si="0"/>
        <v>2013</v>
      </c>
      <c r="C41" s="24">
        <v>1487.8572727272699</v>
      </c>
      <c r="D41" s="25">
        <v>-0.65</v>
      </c>
    </row>
    <row r="42" spans="1:6">
      <c r="A42" s="19">
        <v>41395</v>
      </c>
      <c r="B42" s="20">
        <f t="shared" si="0"/>
        <v>2013</v>
      </c>
      <c r="C42" s="24">
        <v>1414.02695652174</v>
      </c>
      <c r="D42" s="25">
        <v>-0.36</v>
      </c>
      <c r="F42" s="17" t="s">
        <v>43</v>
      </c>
    </row>
    <row r="43" spans="1:6">
      <c r="A43" s="19">
        <v>41426</v>
      </c>
      <c r="B43" s="20">
        <f t="shared" si="0"/>
        <v>2013</v>
      </c>
      <c r="C43" s="24">
        <v>1343.35</v>
      </c>
      <c r="D43" s="25">
        <v>0.25</v>
      </c>
      <c r="F43" s="17" t="s">
        <v>24</v>
      </c>
    </row>
    <row r="44" spans="1:6">
      <c r="A44" s="19">
        <v>41456</v>
      </c>
      <c r="B44" s="20">
        <f t="shared" si="0"/>
        <v>2013</v>
      </c>
      <c r="C44" s="24">
        <v>1285.51565217391</v>
      </c>
      <c r="D44" s="25">
        <v>0.46</v>
      </c>
    </row>
    <row r="45" spans="1:6">
      <c r="A45" s="19">
        <v>41487</v>
      </c>
      <c r="B45" s="20">
        <f t="shared" si="0"/>
        <v>2013</v>
      </c>
      <c r="C45" s="24">
        <v>1351.74181818182</v>
      </c>
      <c r="D45" s="25">
        <v>0.55000000000000004</v>
      </c>
    </row>
    <row r="46" spans="1:6">
      <c r="A46" s="19">
        <v>41518</v>
      </c>
      <c r="B46" s="20">
        <f t="shared" si="0"/>
        <v>2013</v>
      </c>
      <c r="C46" s="24">
        <v>1348.6</v>
      </c>
      <c r="D46" s="25">
        <v>0.66</v>
      </c>
    </row>
    <row r="47" spans="1:6">
      <c r="A47" s="19">
        <v>41548</v>
      </c>
      <c r="B47" s="20">
        <f t="shared" si="0"/>
        <v>2013</v>
      </c>
      <c r="C47" s="24">
        <v>1316.58</v>
      </c>
      <c r="D47" s="25">
        <v>0.43</v>
      </c>
    </row>
    <row r="48" spans="1:6">
      <c r="A48" s="19">
        <v>41579</v>
      </c>
      <c r="B48" s="20">
        <f t="shared" si="0"/>
        <v>2013</v>
      </c>
      <c r="C48" s="24">
        <v>1275.8599999999999</v>
      </c>
      <c r="D48" s="25">
        <v>0.55000000000000004</v>
      </c>
    </row>
    <row r="49" spans="1:4">
      <c r="A49" s="19">
        <v>41609</v>
      </c>
      <c r="B49" s="20">
        <f t="shared" si="0"/>
        <v>2013</v>
      </c>
      <c r="C49" s="24">
        <v>1221.5119047619</v>
      </c>
      <c r="D49" s="25">
        <v>0.74</v>
      </c>
    </row>
    <row r="50" spans="1:4">
      <c r="A50" s="19">
        <v>41640</v>
      </c>
      <c r="B50" s="20">
        <f t="shared" si="0"/>
        <v>2014</v>
      </c>
      <c r="C50" s="24">
        <v>1244.27</v>
      </c>
      <c r="D50" s="25">
        <v>0.63</v>
      </c>
    </row>
    <row r="51" spans="1:4">
      <c r="A51" s="19">
        <v>41671</v>
      </c>
      <c r="B51" s="20">
        <f t="shared" si="0"/>
        <v>2014</v>
      </c>
      <c r="C51" s="24">
        <v>1299.58</v>
      </c>
      <c r="D51" s="25">
        <v>0.55000000000000004</v>
      </c>
    </row>
    <row r="52" spans="1:4">
      <c r="A52" s="19">
        <v>41699</v>
      </c>
      <c r="B52" s="20">
        <f t="shared" si="0"/>
        <v>2014</v>
      </c>
      <c r="C52" s="24">
        <v>1336.08</v>
      </c>
      <c r="D52" s="25">
        <v>0.56000000000000005</v>
      </c>
    </row>
    <row r="53" spans="1:4">
      <c r="A53" s="19">
        <v>41730</v>
      </c>
      <c r="B53" s="20">
        <f t="shared" si="0"/>
        <v>2014</v>
      </c>
      <c r="C53" s="24">
        <v>1298.45</v>
      </c>
      <c r="D53" s="25">
        <v>0.54</v>
      </c>
    </row>
    <row r="54" spans="1:4">
      <c r="A54" s="19">
        <v>41760</v>
      </c>
      <c r="B54" s="20">
        <f t="shared" si="0"/>
        <v>2014</v>
      </c>
      <c r="C54" s="24">
        <v>1288.74</v>
      </c>
      <c r="D54" s="25">
        <v>0.37</v>
      </c>
    </row>
    <row r="55" spans="1:4">
      <c r="A55" s="19">
        <v>41791</v>
      </c>
      <c r="B55" s="20">
        <f t="shared" si="0"/>
        <v>2014</v>
      </c>
      <c r="C55" s="24">
        <v>1279.0999999999999</v>
      </c>
      <c r="D55" s="25">
        <v>0.37</v>
      </c>
    </row>
    <row r="56" spans="1:4">
      <c r="A56" s="19">
        <v>41821</v>
      </c>
      <c r="B56" s="20">
        <f t="shared" si="0"/>
        <v>2014</v>
      </c>
      <c r="C56" s="24">
        <v>1310.5899999999999</v>
      </c>
      <c r="D56" s="25">
        <v>0.28000000000000003</v>
      </c>
    </row>
    <row r="57" spans="1:4">
      <c r="A57" s="19">
        <v>41852</v>
      </c>
      <c r="B57" s="20">
        <f t="shared" si="0"/>
        <v>2014</v>
      </c>
      <c r="C57" s="24">
        <v>1295.1300000000001</v>
      </c>
      <c r="D57" s="25">
        <v>0.22</v>
      </c>
    </row>
    <row r="58" spans="1:4">
      <c r="A58" s="19">
        <v>41883</v>
      </c>
      <c r="B58" s="20">
        <f t="shared" si="0"/>
        <v>2014</v>
      </c>
      <c r="C58" s="24">
        <v>1236.55</v>
      </c>
      <c r="D58" s="25">
        <v>0.46</v>
      </c>
    </row>
    <row r="59" spans="1:4">
      <c r="A59" s="19">
        <v>41913</v>
      </c>
      <c r="B59" s="20">
        <f t="shared" si="0"/>
        <v>2014</v>
      </c>
      <c r="C59" s="24">
        <v>1222.49</v>
      </c>
      <c r="D59" s="25">
        <v>0.38</v>
      </c>
    </row>
    <row r="60" spans="1:4">
      <c r="A60" s="19">
        <v>41944</v>
      </c>
      <c r="B60" s="20">
        <f t="shared" si="0"/>
        <v>2014</v>
      </c>
      <c r="C60" s="24">
        <v>1175.33</v>
      </c>
      <c r="D60" s="25">
        <v>0.45</v>
      </c>
    </row>
    <row r="61" spans="1:4">
      <c r="A61" s="19">
        <v>41974</v>
      </c>
      <c r="B61" s="20">
        <f t="shared" si="0"/>
        <v>2014</v>
      </c>
      <c r="C61" s="24">
        <v>1200.6199999999999</v>
      </c>
      <c r="D61" s="25">
        <v>0.51</v>
      </c>
    </row>
    <row r="62" spans="1:4">
      <c r="A62" s="19">
        <v>42005</v>
      </c>
      <c r="B62" s="20">
        <f t="shared" si="0"/>
        <v>2015</v>
      </c>
      <c r="C62" s="24">
        <v>1250.75</v>
      </c>
      <c r="D62" s="25">
        <v>0.27</v>
      </c>
    </row>
    <row r="63" spans="1:4">
      <c r="A63" s="19">
        <v>42036</v>
      </c>
      <c r="B63" s="20">
        <f t="shared" si="0"/>
        <v>2015</v>
      </c>
      <c r="C63" s="24">
        <v>1227.08</v>
      </c>
      <c r="D63" s="25">
        <v>0.26</v>
      </c>
    </row>
    <row r="64" spans="1:4">
      <c r="A64" s="19">
        <v>42064</v>
      </c>
      <c r="B64" s="20">
        <f t="shared" si="0"/>
        <v>2015</v>
      </c>
      <c r="C64" s="24">
        <v>1178.6300000000001</v>
      </c>
      <c r="D64" s="25">
        <v>0.28000000000000003</v>
      </c>
    </row>
    <row r="65" spans="1:4">
      <c r="A65" s="19">
        <v>42095</v>
      </c>
      <c r="B65" s="20">
        <f t="shared" si="0"/>
        <v>2015</v>
      </c>
      <c r="C65" s="24">
        <v>1198.93</v>
      </c>
      <c r="D65" s="25">
        <v>0.08</v>
      </c>
    </row>
    <row r="66" spans="1:4">
      <c r="A66" s="19">
        <v>42125</v>
      </c>
      <c r="B66" s="20">
        <f t="shared" si="0"/>
        <v>2015</v>
      </c>
      <c r="C66" s="24">
        <v>1198.6300000000001</v>
      </c>
      <c r="D66" s="25">
        <v>0.33</v>
      </c>
    </row>
    <row r="67" spans="1:4">
      <c r="A67" s="19">
        <v>42156</v>
      </c>
      <c r="B67" s="20">
        <f t="shared" ref="B67:B112" si="1">YEAR(A67)</f>
        <v>2015</v>
      </c>
      <c r="C67" s="24">
        <v>1181.5</v>
      </c>
      <c r="D67" s="25">
        <v>0.5</v>
      </c>
    </row>
    <row r="68" spans="1:4">
      <c r="A68" s="19">
        <v>42186</v>
      </c>
      <c r="B68" s="20">
        <f t="shared" si="1"/>
        <v>2015</v>
      </c>
      <c r="C68" s="24">
        <v>1128.31</v>
      </c>
      <c r="D68" s="25">
        <v>0.5</v>
      </c>
    </row>
    <row r="69" spans="1:4">
      <c r="A69" s="19">
        <v>42217</v>
      </c>
      <c r="B69" s="20">
        <f t="shared" si="1"/>
        <v>2015</v>
      </c>
      <c r="C69" s="24">
        <v>1117.93</v>
      </c>
      <c r="D69" s="25">
        <v>0.56000000000000005</v>
      </c>
    </row>
    <row r="70" spans="1:4">
      <c r="A70" s="19">
        <v>42248</v>
      </c>
      <c r="B70" s="20">
        <f t="shared" si="1"/>
        <v>2015</v>
      </c>
      <c r="C70" s="24">
        <v>1124.77</v>
      </c>
      <c r="D70" s="25">
        <v>0.65</v>
      </c>
    </row>
    <row r="71" spans="1:4">
      <c r="A71" s="19">
        <v>42278</v>
      </c>
      <c r="B71" s="20">
        <f t="shared" si="1"/>
        <v>2015</v>
      </c>
      <c r="C71" s="24">
        <v>1159.25</v>
      </c>
      <c r="D71" s="25">
        <v>0.56999999999999995</v>
      </c>
    </row>
    <row r="72" spans="1:4">
      <c r="A72" s="19">
        <v>42309</v>
      </c>
      <c r="B72" s="20">
        <f t="shared" si="1"/>
        <v>2015</v>
      </c>
      <c r="C72" s="24">
        <v>1086.44</v>
      </c>
      <c r="D72" s="25">
        <v>0.69</v>
      </c>
    </row>
    <row r="73" spans="1:4">
      <c r="A73" s="19">
        <v>42339</v>
      </c>
      <c r="B73" s="20">
        <f t="shared" si="1"/>
        <v>2015</v>
      </c>
      <c r="C73" s="24">
        <v>1075.74</v>
      </c>
      <c r="D73" s="25">
        <v>0.73</v>
      </c>
    </row>
    <row r="74" spans="1:4">
      <c r="A74" s="19">
        <v>42370</v>
      </c>
      <c r="B74" s="20">
        <f t="shared" si="1"/>
        <v>2016</v>
      </c>
      <c r="C74" s="24">
        <v>1097.9100000000001</v>
      </c>
      <c r="D74" s="25">
        <v>0.67</v>
      </c>
    </row>
    <row r="75" spans="1:4">
      <c r="A75" s="19">
        <v>42401</v>
      </c>
      <c r="B75" s="20">
        <f t="shared" si="1"/>
        <v>2016</v>
      </c>
      <c r="C75" s="24">
        <v>1199.5</v>
      </c>
      <c r="D75" s="25">
        <v>0.47</v>
      </c>
    </row>
    <row r="76" spans="1:4">
      <c r="A76" s="19">
        <v>42430</v>
      </c>
      <c r="B76" s="20">
        <f t="shared" si="1"/>
        <v>2016</v>
      </c>
      <c r="C76" s="24">
        <v>1245.1400000000001</v>
      </c>
      <c r="D76" s="25">
        <v>0.34</v>
      </c>
    </row>
    <row r="77" spans="1:4">
      <c r="A77" s="19">
        <v>42461</v>
      </c>
      <c r="B77" s="20">
        <f t="shared" si="1"/>
        <v>2016</v>
      </c>
      <c r="C77" s="24">
        <v>1242.26</v>
      </c>
      <c r="D77" s="25">
        <v>0.19</v>
      </c>
    </row>
    <row r="78" spans="1:4">
      <c r="A78" s="19">
        <v>42491</v>
      </c>
      <c r="B78" s="20">
        <f t="shared" si="1"/>
        <v>2016</v>
      </c>
      <c r="C78" s="24">
        <v>1260.95</v>
      </c>
      <c r="D78" s="25">
        <v>0.21</v>
      </c>
    </row>
    <row r="79" spans="1:4">
      <c r="A79" s="19">
        <v>42522</v>
      </c>
      <c r="B79" s="20">
        <f t="shared" si="1"/>
        <v>2016</v>
      </c>
      <c r="C79" s="24">
        <v>1276.4000000000001</v>
      </c>
      <c r="D79" s="25">
        <v>0.17</v>
      </c>
    </row>
    <row r="80" spans="1:4">
      <c r="A80" s="19">
        <v>42552</v>
      </c>
      <c r="B80" s="20">
        <f t="shared" si="1"/>
        <v>2016</v>
      </c>
      <c r="C80" s="24">
        <v>1336.66</v>
      </c>
      <c r="D80" s="25">
        <v>0.04</v>
      </c>
    </row>
    <row r="81" spans="1:4">
      <c r="A81" s="19">
        <v>42583</v>
      </c>
      <c r="B81" s="20">
        <f t="shared" si="1"/>
        <v>2016</v>
      </c>
      <c r="C81" s="24">
        <v>1340.17</v>
      </c>
      <c r="D81" s="25">
        <v>0.09</v>
      </c>
    </row>
    <row r="82" spans="1:4">
      <c r="A82" s="19">
        <v>42614</v>
      </c>
      <c r="B82" s="20">
        <f t="shared" si="1"/>
        <v>2016</v>
      </c>
      <c r="C82" s="24">
        <v>1326.61</v>
      </c>
      <c r="D82" s="25">
        <v>0.12</v>
      </c>
    </row>
    <row r="83" spans="1:4">
      <c r="A83" s="19">
        <v>42644</v>
      </c>
      <c r="B83" s="20">
        <f t="shared" si="1"/>
        <v>2016</v>
      </c>
      <c r="C83" s="24">
        <v>1266.55</v>
      </c>
      <c r="D83" s="25">
        <v>0.1</v>
      </c>
    </row>
    <row r="84" spans="1:4">
      <c r="A84" s="19">
        <v>42675</v>
      </c>
      <c r="B84" s="20">
        <f t="shared" si="1"/>
        <v>2016</v>
      </c>
      <c r="C84" s="24">
        <v>1238.3499999999999</v>
      </c>
      <c r="D84" s="25">
        <v>0.32</v>
      </c>
    </row>
    <row r="85" spans="1:4">
      <c r="A85" s="19">
        <v>42705</v>
      </c>
      <c r="B85" s="20">
        <f t="shared" si="1"/>
        <v>2016</v>
      </c>
      <c r="C85" s="24">
        <v>1157.3599999999999</v>
      </c>
      <c r="D85" s="25">
        <v>0.56000000000000005</v>
      </c>
    </row>
    <row r="86" spans="1:4">
      <c r="A86" s="19">
        <v>42736</v>
      </c>
      <c r="B86" s="20">
        <f t="shared" si="1"/>
        <v>2017</v>
      </c>
      <c r="C86" s="24">
        <v>1192.0999999999999</v>
      </c>
      <c r="D86" s="25">
        <v>0.42</v>
      </c>
    </row>
    <row r="87" spans="1:4">
      <c r="A87" s="19">
        <v>42767</v>
      </c>
      <c r="B87" s="20">
        <f t="shared" si="1"/>
        <v>2017</v>
      </c>
      <c r="C87" s="24">
        <v>1234.2</v>
      </c>
      <c r="D87" s="25">
        <v>0.4</v>
      </c>
    </row>
    <row r="88" spans="1:4">
      <c r="A88" s="19">
        <v>42795</v>
      </c>
      <c r="B88" s="20">
        <f t="shared" si="1"/>
        <v>2017</v>
      </c>
      <c r="C88" s="24">
        <v>1231.42</v>
      </c>
      <c r="D88" s="25">
        <v>0.49</v>
      </c>
    </row>
    <row r="89" spans="1:4">
      <c r="A89" s="19">
        <v>42826</v>
      </c>
      <c r="B89" s="20">
        <f t="shared" si="1"/>
        <v>2017</v>
      </c>
      <c r="C89" s="24">
        <v>1266.8800000000001</v>
      </c>
      <c r="D89" s="25">
        <v>0.39</v>
      </c>
    </row>
    <row r="90" spans="1:4">
      <c r="A90" s="19">
        <v>42856</v>
      </c>
      <c r="B90" s="20">
        <f t="shared" si="1"/>
        <v>2017</v>
      </c>
      <c r="C90" s="24">
        <v>1246.04</v>
      </c>
      <c r="D90" s="25">
        <v>0.47</v>
      </c>
    </row>
    <row r="91" spans="1:4">
      <c r="A91" s="19">
        <v>42887</v>
      </c>
      <c r="B91" s="20">
        <f t="shared" si="1"/>
        <v>2017</v>
      </c>
      <c r="C91" s="24">
        <v>1260.26</v>
      </c>
      <c r="D91" s="25">
        <v>0.46</v>
      </c>
    </row>
    <row r="92" spans="1:4">
      <c r="A92" s="19">
        <v>42917</v>
      </c>
      <c r="B92" s="20">
        <f t="shared" si="1"/>
        <v>2017</v>
      </c>
      <c r="C92" s="24">
        <v>1236.8399999999999</v>
      </c>
      <c r="D92" s="25">
        <v>0.55000000000000004</v>
      </c>
    </row>
    <row r="93" spans="1:4">
      <c r="A93" s="19">
        <v>42948</v>
      </c>
      <c r="B93" s="20">
        <f t="shared" si="1"/>
        <v>2017</v>
      </c>
      <c r="C93" s="24">
        <v>1283.04</v>
      </c>
      <c r="D93" s="25">
        <v>0.43</v>
      </c>
    </row>
    <row r="94" spans="1:4">
      <c r="A94" s="19">
        <v>42979</v>
      </c>
      <c r="B94" s="20">
        <f t="shared" si="1"/>
        <v>2017</v>
      </c>
      <c r="C94" s="24">
        <v>1314.07</v>
      </c>
      <c r="D94" s="25">
        <v>0.37</v>
      </c>
    </row>
    <row r="95" spans="1:4">
      <c r="A95" s="19">
        <v>43009</v>
      </c>
      <c r="B95" s="20">
        <f t="shared" si="1"/>
        <v>2017</v>
      </c>
      <c r="C95" s="24">
        <v>1279.51</v>
      </c>
      <c r="D95" s="25">
        <v>0.5</v>
      </c>
    </row>
    <row r="96" spans="1:4">
      <c r="A96" s="19">
        <v>43040</v>
      </c>
      <c r="B96" s="20">
        <f t="shared" si="1"/>
        <v>2017</v>
      </c>
      <c r="C96" s="24">
        <v>1281.9000000000001</v>
      </c>
      <c r="D96" s="25">
        <v>0.5</v>
      </c>
    </row>
    <row r="97" spans="1:4">
      <c r="A97" s="19">
        <v>43070</v>
      </c>
      <c r="B97" s="20">
        <f t="shared" si="1"/>
        <v>2017</v>
      </c>
      <c r="C97" s="24">
        <v>1264.45</v>
      </c>
      <c r="D97" s="25">
        <v>0.5</v>
      </c>
    </row>
    <row r="98" spans="1:4">
      <c r="A98" s="19">
        <v>43101</v>
      </c>
      <c r="B98" s="20">
        <f t="shared" si="1"/>
        <v>2018</v>
      </c>
      <c r="C98" s="24">
        <v>1331.3</v>
      </c>
      <c r="D98" s="25">
        <v>0.54</v>
      </c>
    </row>
    <row r="99" spans="1:4">
      <c r="A99" s="19">
        <v>43132</v>
      </c>
      <c r="B99" s="20">
        <f t="shared" si="1"/>
        <v>2018</v>
      </c>
      <c r="C99" s="24">
        <v>1330.73</v>
      </c>
      <c r="D99" s="25">
        <v>0.76</v>
      </c>
    </row>
    <row r="100" spans="1:4">
      <c r="A100" s="19">
        <v>43160</v>
      </c>
      <c r="B100" s="20">
        <f t="shared" si="1"/>
        <v>2018</v>
      </c>
      <c r="C100" s="24">
        <v>1324.66</v>
      </c>
      <c r="D100" s="25">
        <v>0.75</v>
      </c>
    </row>
    <row r="101" spans="1:4">
      <c r="A101" s="19">
        <v>43191</v>
      </c>
      <c r="B101" s="20">
        <f t="shared" si="1"/>
        <v>2018</v>
      </c>
      <c r="C101" s="24">
        <v>1334.76</v>
      </c>
      <c r="D101" s="25">
        <v>0.74</v>
      </c>
    </row>
    <row r="102" spans="1:4">
      <c r="A102" s="19">
        <v>43221</v>
      </c>
      <c r="B102" s="20">
        <f t="shared" si="1"/>
        <v>2018</v>
      </c>
      <c r="C102" s="24">
        <v>1303.45</v>
      </c>
      <c r="D102" s="25">
        <v>0.84</v>
      </c>
    </row>
    <row r="103" spans="1:4">
      <c r="A103" s="19">
        <v>43252</v>
      </c>
      <c r="B103" s="20">
        <f t="shared" si="1"/>
        <v>2018</v>
      </c>
      <c r="C103" s="24">
        <v>1281.57</v>
      </c>
      <c r="D103" s="25">
        <v>0.79</v>
      </c>
    </row>
    <row r="104" spans="1:4">
      <c r="A104" s="19">
        <v>43282</v>
      </c>
      <c r="B104" s="20">
        <f t="shared" si="1"/>
        <v>2018</v>
      </c>
      <c r="C104" s="24">
        <v>1237.71</v>
      </c>
      <c r="D104" s="25">
        <v>0.77</v>
      </c>
    </row>
    <row r="105" spans="1:4">
      <c r="A105" s="19">
        <v>43313</v>
      </c>
      <c r="B105" s="20">
        <f t="shared" si="1"/>
        <v>2018</v>
      </c>
      <c r="C105" s="24">
        <v>1201.71</v>
      </c>
      <c r="D105" s="25">
        <v>0.79</v>
      </c>
    </row>
    <row r="106" spans="1:4">
      <c r="A106" s="19">
        <v>43344</v>
      </c>
      <c r="B106" s="20">
        <f t="shared" si="1"/>
        <v>2018</v>
      </c>
      <c r="C106" s="24">
        <v>1198.3900000000001</v>
      </c>
      <c r="D106" s="25">
        <v>0.88</v>
      </c>
    </row>
    <row r="107" spans="1:4">
      <c r="A107" s="19">
        <v>43374</v>
      </c>
      <c r="B107" s="20">
        <f t="shared" si="1"/>
        <v>2018</v>
      </c>
      <c r="C107" s="24">
        <v>1215.3900000000001</v>
      </c>
      <c r="D107" s="25">
        <v>1.04</v>
      </c>
    </row>
    <row r="108" spans="1:4">
      <c r="A108" s="19">
        <v>43405</v>
      </c>
      <c r="B108" s="20">
        <f t="shared" si="1"/>
        <v>2018</v>
      </c>
      <c r="C108" s="24">
        <v>1220.6500000000001</v>
      </c>
      <c r="D108" s="25">
        <v>1.1100000000000001</v>
      </c>
    </row>
    <row r="109" spans="1:4">
      <c r="A109" s="19">
        <v>43435</v>
      </c>
      <c r="B109" s="20">
        <f t="shared" si="1"/>
        <v>2018</v>
      </c>
      <c r="C109" s="24">
        <v>1250.4000000000001</v>
      </c>
      <c r="D109" s="25">
        <v>1.02</v>
      </c>
    </row>
    <row r="110" spans="1:4">
      <c r="A110" s="19">
        <v>43466</v>
      </c>
      <c r="B110" s="20">
        <f t="shared" si="1"/>
        <v>2019</v>
      </c>
      <c r="C110" s="24">
        <v>1291.75</v>
      </c>
      <c r="D110" s="25">
        <v>0.92</v>
      </c>
    </row>
    <row r="111" spans="1:4">
      <c r="A111" s="19">
        <v>43497</v>
      </c>
      <c r="B111" s="20">
        <f t="shared" si="1"/>
        <v>2019</v>
      </c>
      <c r="C111" s="24">
        <v>1320.07</v>
      </c>
      <c r="D111" s="25">
        <v>0.8</v>
      </c>
    </row>
    <row r="112" spans="1:4">
      <c r="A112" s="19">
        <v>43525</v>
      </c>
      <c r="B112" s="20">
        <f t="shared" si="1"/>
        <v>2019</v>
      </c>
      <c r="C112" s="24">
        <v>1300.9000000000001</v>
      </c>
      <c r="D112" s="25">
        <v>0.66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5E123-918F-4300-BA87-9B3D42B4A158}">
  <dimension ref="A1:AD43"/>
  <sheetViews>
    <sheetView zoomScale="70" zoomScaleNormal="70" workbookViewId="0">
      <selection activeCell="I2" sqref="I2"/>
    </sheetView>
  </sheetViews>
  <sheetFormatPr defaultRowHeight="15"/>
  <cols>
    <col min="1" max="16384" width="9.140625" style="5"/>
  </cols>
  <sheetData>
    <row r="1" spans="1:30">
      <c r="A1" s="5" t="s">
        <v>20</v>
      </c>
      <c r="I1" s="5" t="s">
        <v>48</v>
      </c>
    </row>
    <row r="2" spans="1:30">
      <c r="B2" s="6"/>
      <c r="C2" s="6"/>
      <c r="D2" s="11" t="s">
        <v>16</v>
      </c>
      <c r="E2" s="11" t="s">
        <v>17</v>
      </c>
      <c r="F2" s="11" t="s">
        <v>18</v>
      </c>
      <c r="G2" s="11" t="s">
        <v>19</v>
      </c>
    </row>
    <row r="3" spans="1:30">
      <c r="A3" s="5" t="s">
        <v>28</v>
      </c>
      <c r="B3" s="11" t="s">
        <v>10</v>
      </c>
      <c r="C3" s="6">
        <v>2015</v>
      </c>
      <c r="D3" s="12">
        <v>780.07243410000012</v>
      </c>
      <c r="E3" s="12">
        <v>106.64387189999999</v>
      </c>
      <c r="F3" s="12">
        <v>311.09017319999998</v>
      </c>
      <c r="G3" s="12">
        <v>185.34878550000002</v>
      </c>
    </row>
    <row r="4" spans="1:30">
      <c r="B4" s="6"/>
      <c r="C4" s="6">
        <v>2016</v>
      </c>
      <c r="D4" s="12">
        <v>664.84432530000004</v>
      </c>
      <c r="E4" s="12">
        <v>103.846761</v>
      </c>
      <c r="F4" s="12">
        <v>529.26482340000007</v>
      </c>
      <c r="G4" s="12">
        <v>125.32342860000001</v>
      </c>
    </row>
    <row r="5" spans="1:30">
      <c r="B5" s="6"/>
      <c r="C5" s="6">
        <v>2017</v>
      </c>
      <c r="D5" s="12">
        <v>707.60475630000008</v>
      </c>
      <c r="E5" s="12">
        <v>106.9332282</v>
      </c>
      <c r="F5" s="12">
        <v>402.39816119999995</v>
      </c>
      <c r="G5" s="12">
        <v>120.50082360000002</v>
      </c>
    </row>
    <row r="6" spans="1:30">
      <c r="B6" s="6"/>
      <c r="C6" s="6">
        <v>2018</v>
      </c>
      <c r="D6" s="12">
        <v>707.31539999999995</v>
      </c>
      <c r="E6" s="12">
        <v>107.57624220000001</v>
      </c>
      <c r="F6" s="12">
        <v>372.65876369999995</v>
      </c>
      <c r="G6" s="12">
        <v>209.46181050000001</v>
      </c>
    </row>
    <row r="7" spans="1:30">
      <c r="B7" s="6"/>
      <c r="C7" s="6"/>
      <c r="D7" s="12"/>
      <c r="E7" s="12"/>
      <c r="F7" s="12"/>
      <c r="G7" s="12"/>
      <c r="AA7" s="11"/>
      <c r="AB7" s="11"/>
      <c r="AC7" s="11"/>
      <c r="AD7" s="11"/>
    </row>
    <row r="8" spans="1:30">
      <c r="A8" s="5" t="s">
        <v>29</v>
      </c>
      <c r="B8" s="13" t="s">
        <v>12</v>
      </c>
      <c r="C8" s="6">
        <v>2015</v>
      </c>
      <c r="D8" s="6">
        <v>203.5285714</v>
      </c>
      <c r="E8" s="6">
        <v>531.01543079999999</v>
      </c>
      <c r="F8" s="6">
        <v>267.60406879999999</v>
      </c>
      <c r="G8" s="6">
        <v>57.604145600000003</v>
      </c>
      <c r="Y8" s="13"/>
      <c r="Z8" s="6"/>
      <c r="AA8" s="6"/>
      <c r="AB8" s="12"/>
      <c r="AC8" s="12"/>
      <c r="AD8" s="12"/>
    </row>
    <row r="9" spans="1:30">
      <c r="B9" s="6"/>
      <c r="C9" s="6">
        <v>2016</v>
      </c>
      <c r="D9" s="6">
        <v>184.75253659999998</v>
      </c>
      <c r="E9" s="6">
        <v>516.24981119999995</v>
      </c>
      <c r="F9" s="6">
        <v>190.22128459999999</v>
      </c>
      <c r="G9" s="6">
        <v>47.760399199999995</v>
      </c>
      <c r="Y9" s="6"/>
      <c r="Z9" s="6"/>
      <c r="AA9" s="6"/>
      <c r="AB9" s="12"/>
      <c r="AC9" s="12"/>
      <c r="AD9" s="12"/>
    </row>
    <row r="10" spans="1:30">
      <c r="B10" s="6"/>
      <c r="C10" s="6">
        <v>2017</v>
      </c>
      <c r="D10" s="6">
        <v>186.39316099999999</v>
      </c>
      <c r="E10" s="6">
        <v>533.93209639999998</v>
      </c>
      <c r="F10" s="6">
        <v>137.08328320000001</v>
      </c>
      <c r="G10" s="6">
        <v>52.499980800000003</v>
      </c>
      <c r="Y10" s="6"/>
      <c r="Z10" s="6"/>
      <c r="AA10" s="6"/>
      <c r="AB10" s="12"/>
      <c r="AC10" s="12"/>
      <c r="AD10" s="12"/>
    </row>
    <row r="11" spans="1:30">
      <c r="B11" s="6"/>
      <c r="C11" s="6">
        <v>2018</v>
      </c>
      <c r="D11" s="6">
        <v>193.68482499999999</v>
      </c>
      <c r="E11" s="6">
        <v>527.36959880000006</v>
      </c>
      <c r="F11" s="6">
        <v>165.15618959999998</v>
      </c>
      <c r="G11" s="6">
        <v>55.690083800000004</v>
      </c>
      <c r="Y11" s="6"/>
      <c r="Z11" s="6"/>
      <c r="AA11" s="6"/>
      <c r="AB11" s="12"/>
      <c r="AC11" s="12"/>
      <c r="AD11" s="12"/>
    </row>
    <row r="12" spans="1:30">
      <c r="B12" s="6"/>
      <c r="C12" s="6"/>
      <c r="D12" s="6"/>
      <c r="E12" s="12"/>
      <c r="F12" s="12"/>
      <c r="G12" s="12"/>
      <c r="Z12" s="6"/>
    </row>
    <row r="13" spans="1:30">
      <c r="A13" s="5" t="s">
        <v>30</v>
      </c>
      <c r="B13" s="6" t="s">
        <v>11</v>
      </c>
      <c r="C13" s="6">
        <v>2015</v>
      </c>
      <c r="D13" s="6">
        <v>258.85407199999997</v>
      </c>
      <c r="E13" s="6">
        <v>160.416608</v>
      </c>
      <c r="F13" s="6">
        <v>27.799468999999998</v>
      </c>
      <c r="G13" s="6">
        <v>308.07280400000002</v>
      </c>
    </row>
    <row r="14" spans="1:30">
      <c r="B14" s="6"/>
      <c r="C14" s="6">
        <v>2016</v>
      </c>
      <c r="D14" s="6">
        <v>228.32022900000001</v>
      </c>
      <c r="E14" s="6">
        <v>162.23952400000002</v>
      </c>
      <c r="F14" s="6">
        <v>48.763002999999998</v>
      </c>
      <c r="G14" s="6">
        <v>315.82019700000001</v>
      </c>
    </row>
    <row r="15" spans="1:30">
      <c r="B15" s="6"/>
      <c r="C15" s="6">
        <v>2017</v>
      </c>
      <c r="D15" s="6">
        <v>224.21866799999998</v>
      </c>
      <c r="E15" s="6">
        <v>154.94785999999999</v>
      </c>
      <c r="F15" s="6">
        <v>25.065094999999999</v>
      </c>
      <c r="G15" s="6">
        <v>303.05978500000003</v>
      </c>
    </row>
    <row r="16" spans="1:30">
      <c r="B16" s="6"/>
      <c r="C16" s="6">
        <v>2018</v>
      </c>
      <c r="D16" s="6">
        <v>214.64835899999997</v>
      </c>
      <c r="E16" s="6">
        <v>172.72129100000001</v>
      </c>
      <c r="F16" s="6">
        <v>1.3671869999999999</v>
      </c>
      <c r="G16" s="6">
        <v>282.55198000000001</v>
      </c>
    </row>
    <row r="27" spans="2:28">
      <c r="B27" s="6"/>
      <c r="C27" s="6"/>
      <c r="D27" s="11"/>
      <c r="E27" s="11"/>
    </row>
    <row r="28" spans="2:28">
      <c r="B28" s="11"/>
      <c r="C28" s="6"/>
      <c r="D28" s="12"/>
      <c r="E28" s="12"/>
    </row>
    <row r="29" spans="2:28">
      <c r="B29" s="6"/>
      <c r="C29" s="6"/>
      <c r="D29" s="12"/>
      <c r="E29" s="12"/>
    </row>
    <row r="30" spans="2:28">
      <c r="B30" s="6"/>
      <c r="C30" s="6"/>
      <c r="D30" s="12"/>
      <c r="E30" s="12"/>
    </row>
    <row r="31" spans="2:28">
      <c r="B31" s="6"/>
      <c r="C31" s="6"/>
      <c r="D31" s="12"/>
      <c r="E31" s="12"/>
    </row>
    <row r="32" spans="2:28">
      <c r="B32" s="6"/>
      <c r="C32" s="6"/>
      <c r="D32" s="12"/>
      <c r="E32" s="12"/>
      <c r="AA32" s="11"/>
      <c r="AB32" s="11"/>
    </row>
    <row r="33" spans="2:28">
      <c r="B33" s="13"/>
      <c r="C33" s="6"/>
      <c r="D33" s="6"/>
      <c r="E33" s="6"/>
      <c r="Y33" s="13"/>
      <c r="Z33" s="6"/>
      <c r="AA33" s="6"/>
      <c r="AB33" s="12"/>
    </row>
    <row r="34" spans="2:28">
      <c r="B34" s="6"/>
      <c r="C34" s="6"/>
      <c r="D34" s="6"/>
      <c r="E34" s="6"/>
      <c r="Y34" s="6"/>
      <c r="Z34" s="6"/>
      <c r="AA34" s="6"/>
      <c r="AB34" s="12"/>
    </row>
    <row r="35" spans="2:28">
      <c r="B35" s="6"/>
      <c r="C35" s="6"/>
      <c r="D35" s="6"/>
      <c r="E35" s="6"/>
      <c r="Y35" s="6"/>
      <c r="Z35" s="6"/>
      <c r="AA35" s="6"/>
      <c r="AB35" s="12"/>
    </row>
    <row r="36" spans="2:28">
      <c r="B36" s="6"/>
      <c r="C36" s="6"/>
      <c r="D36" s="6"/>
      <c r="E36" s="6"/>
      <c r="Y36" s="6"/>
      <c r="Z36" s="6"/>
      <c r="AA36" s="6"/>
      <c r="AB36" s="12"/>
    </row>
    <row r="37" spans="2:28">
      <c r="B37" s="6"/>
      <c r="C37" s="6"/>
      <c r="D37" s="6"/>
      <c r="E37" s="12"/>
    </row>
    <row r="38" spans="2:28">
      <c r="B38" s="6"/>
      <c r="C38" s="6"/>
      <c r="D38" s="6"/>
      <c r="E38" s="6"/>
    </row>
    <row r="39" spans="2:28">
      <c r="B39" s="6"/>
      <c r="C39" s="6"/>
      <c r="D39" s="6"/>
      <c r="E39" s="6"/>
    </row>
    <row r="40" spans="2:28">
      <c r="B40" s="6"/>
      <c r="C40" s="6"/>
      <c r="D40" s="6"/>
      <c r="E40" s="6"/>
    </row>
    <row r="41" spans="2:28">
      <c r="B41" s="6"/>
      <c r="C41" s="6"/>
      <c r="D41" s="6"/>
      <c r="E41" s="6"/>
    </row>
    <row r="42" spans="2:28">
      <c r="I42" s="5" t="s">
        <v>46</v>
      </c>
    </row>
    <row r="43" spans="2:28">
      <c r="I43" s="5" t="s">
        <v>45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A3056-BD5C-4011-9FBF-A86E0A5CD460}">
  <dimension ref="A1:AD42"/>
  <sheetViews>
    <sheetView tabSelected="1" zoomScale="70" zoomScaleNormal="70" workbookViewId="0">
      <selection activeCell="B1" sqref="B1"/>
    </sheetView>
  </sheetViews>
  <sheetFormatPr defaultRowHeight="15"/>
  <cols>
    <col min="1" max="16384" width="9.140625" style="5"/>
  </cols>
  <sheetData>
    <row r="1" spans="1:30">
      <c r="A1" s="5" t="s">
        <v>21</v>
      </c>
      <c r="G1" s="5" t="s">
        <v>47</v>
      </c>
    </row>
    <row r="3" spans="1:30">
      <c r="B3" s="6"/>
      <c r="C3" s="6"/>
      <c r="D3" s="11" t="s">
        <v>22</v>
      </c>
      <c r="E3" s="11" t="s">
        <v>23</v>
      </c>
    </row>
    <row r="4" spans="1:30">
      <c r="A4" s="5" t="s">
        <v>28</v>
      </c>
      <c r="B4" s="11" t="s">
        <v>10</v>
      </c>
      <c r="C4" s="6">
        <v>2015</v>
      </c>
      <c r="D4" s="12">
        <v>1031.2337024999999</v>
      </c>
      <c r="E4" s="12">
        <v>360.28074419999996</v>
      </c>
      <c r="I4" s="3"/>
    </row>
    <row r="5" spans="1:30">
      <c r="B5" s="6"/>
      <c r="C5" s="6">
        <v>2016</v>
      </c>
      <c r="D5" s="12">
        <v>1056.2147964000001</v>
      </c>
      <c r="E5" s="12">
        <v>411.97906980000005</v>
      </c>
      <c r="I5" s="3"/>
    </row>
    <row r="6" spans="1:30">
      <c r="B6" s="6"/>
      <c r="C6" s="6">
        <v>2017</v>
      </c>
      <c r="D6" s="12">
        <v>1067.0495823000001</v>
      </c>
      <c r="E6" s="12">
        <v>371.69424269999996</v>
      </c>
      <c r="I6" s="3"/>
    </row>
    <row r="7" spans="1:30">
      <c r="B7" s="6"/>
      <c r="C7" s="6">
        <v>2018</v>
      </c>
      <c r="D7" s="12">
        <v>1076.0517783</v>
      </c>
      <c r="E7" s="12">
        <v>376.99910820000002</v>
      </c>
      <c r="I7" s="3"/>
    </row>
    <row r="8" spans="1:30">
      <c r="B8" s="6"/>
      <c r="C8" s="6"/>
      <c r="D8" s="12"/>
      <c r="E8" s="12"/>
      <c r="AC8" s="11"/>
      <c r="AD8" s="11"/>
    </row>
    <row r="9" spans="1:30">
      <c r="A9" s="5" t="s">
        <v>29</v>
      </c>
      <c r="B9" s="13" t="s">
        <v>12</v>
      </c>
      <c r="C9" s="6">
        <v>2015</v>
      </c>
      <c r="D9" s="6">
        <v>814.57001460000004</v>
      </c>
      <c r="E9" s="6">
        <v>136.9009916</v>
      </c>
      <c r="I9" s="3"/>
      <c r="AA9" s="13"/>
      <c r="AB9" s="6"/>
      <c r="AC9" s="6"/>
      <c r="AD9" s="12"/>
    </row>
    <row r="10" spans="1:30">
      <c r="B10" s="6"/>
      <c r="C10" s="6">
        <v>2016</v>
      </c>
      <c r="D10" s="6">
        <v>814.2965772</v>
      </c>
      <c r="E10" s="6">
        <v>138.35932440000002</v>
      </c>
      <c r="I10" s="3"/>
      <c r="AA10" s="6"/>
      <c r="AB10" s="6"/>
      <c r="AC10" s="6"/>
      <c r="AD10" s="12"/>
    </row>
    <row r="11" spans="1:30">
      <c r="B11" s="6"/>
      <c r="C11" s="6">
        <v>2017</v>
      </c>
      <c r="D11" s="6">
        <v>799.25752019999993</v>
      </c>
      <c r="E11" s="6">
        <v>140.18224040000001</v>
      </c>
      <c r="I11" s="3"/>
      <c r="AA11" s="6"/>
      <c r="AB11" s="6"/>
      <c r="AC11" s="6"/>
      <c r="AD11" s="12"/>
    </row>
    <row r="12" spans="1:30">
      <c r="B12" s="6"/>
      <c r="C12" s="6">
        <v>2018</v>
      </c>
      <c r="D12" s="6">
        <v>779.93461060000004</v>
      </c>
      <c r="E12" s="6">
        <v>137.9035954</v>
      </c>
      <c r="I12" s="3"/>
      <c r="AA12" s="6"/>
      <c r="AB12" s="6"/>
      <c r="AC12" s="6"/>
      <c r="AD12" s="12"/>
    </row>
    <row r="13" spans="1:30">
      <c r="B13" s="6"/>
      <c r="C13" s="6"/>
      <c r="D13" s="6"/>
      <c r="E13" s="12"/>
    </row>
    <row r="14" spans="1:30">
      <c r="A14" s="5" t="s">
        <v>30</v>
      </c>
      <c r="B14" s="6" t="s">
        <v>11</v>
      </c>
      <c r="C14" s="6">
        <v>2015</v>
      </c>
      <c r="D14" s="6">
        <v>561.45812799999999</v>
      </c>
      <c r="E14" s="6">
        <v>155.40358899999998</v>
      </c>
      <c r="I14" s="3"/>
    </row>
    <row r="15" spans="1:30">
      <c r="B15" s="6"/>
      <c r="C15" s="6">
        <v>2016</v>
      </c>
      <c r="D15" s="6">
        <v>550.06490299999996</v>
      </c>
      <c r="E15" s="6">
        <v>167.70827199999999</v>
      </c>
      <c r="I15" s="3"/>
    </row>
    <row r="16" spans="1:30">
      <c r="B16" s="6"/>
      <c r="C16" s="6">
        <v>2017</v>
      </c>
      <c r="D16" s="6">
        <v>558.26802500000008</v>
      </c>
      <c r="E16" s="6">
        <v>172.26556199999999</v>
      </c>
      <c r="I16" s="3"/>
    </row>
    <row r="17" spans="2:9">
      <c r="B17" s="6"/>
      <c r="C17" s="6">
        <v>2018</v>
      </c>
      <c r="D17" s="6">
        <v>554.62219299999992</v>
      </c>
      <c r="E17" s="6">
        <v>174.08847800000001</v>
      </c>
      <c r="I17" s="3"/>
    </row>
    <row r="42" spans="7:7">
      <c r="G42" s="5" t="s">
        <v>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12.A</vt:lpstr>
      <vt:lpstr>12.B</vt:lpstr>
      <vt:lpstr>12.C</vt:lpstr>
      <vt:lpstr>12.D</vt:lpstr>
      <vt:lpstr>13.A</vt:lpstr>
      <vt:lpstr>13.B</vt:lpstr>
      <vt:lpstr>13.C</vt:lpstr>
      <vt:lpstr>13.D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 Chian Koh</dc:creator>
  <cp:lastModifiedBy>Wee Chian Koh</cp:lastModifiedBy>
  <dcterms:created xsi:type="dcterms:W3CDTF">2019-04-02T16:30:53Z</dcterms:created>
  <dcterms:modified xsi:type="dcterms:W3CDTF">2019-04-23T13:15:01Z</dcterms:modified>
</cp:coreProperties>
</file>