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5" yWindow="0" windowWidth="10005" windowHeight="11760" firstSheet="1" activeTab="3"/>
  </bookViews>
  <sheets>
    <sheet name="табл 10 продо(январь-апрель)" sheetId="1" r:id="rId1"/>
    <sheet name="табл 11 непродо(январь-апрель)" sheetId="2" r:id="rId2"/>
    <sheet name="табл 12 продо(апрель)" sheetId="3" r:id="rId3"/>
    <sheet name="табл 13 непродо(апрель)" sheetId="4" r:id="rId4"/>
  </sheets>
  <definedNames>
    <definedName name="_xlnm.Print_Titles" localSheetId="0">'табл 10 продо(январь-апрель)'!$5:$5</definedName>
    <definedName name="_xlnm.Print_Titles" localSheetId="1">'табл 11 непродо(январь-апрель)'!$5:$5</definedName>
    <definedName name="_xlnm.Print_Titles" localSheetId="2">'табл 12 продо(апрель)'!$5:$5</definedName>
    <definedName name="_xlnm.Print_Titles" localSheetId="3">'табл 13 непродо(апрель)'!$5:$5</definedName>
  </definedNames>
  <calcPr calcId="145621"/>
</workbook>
</file>

<file path=xl/calcChain.xml><?xml version="1.0" encoding="utf-8"?>
<calcChain xmlns="http://schemas.openxmlformats.org/spreadsheetml/2006/main">
  <c r="E38" i="4" l="1"/>
  <c r="F46" i="3" l="1"/>
  <c r="F46" i="2"/>
  <c r="E38" i="2"/>
  <c r="F46" i="1"/>
  <c r="F110" i="4" l="1"/>
  <c r="E110" i="4"/>
  <c r="F106" i="4"/>
  <c r="E106" i="4"/>
  <c r="F102" i="4"/>
  <c r="E102" i="4"/>
  <c r="F98" i="4"/>
  <c r="E98" i="4"/>
  <c r="F94" i="4"/>
  <c r="E94" i="4"/>
  <c r="F90" i="4"/>
  <c r="E90" i="4"/>
  <c r="F86" i="4"/>
  <c r="E86" i="4"/>
  <c r="F82" i="4"/>
  <c r="E82" i="4"/>
  <c r="F78" i="4"/>
  <c r="E78" i="4"/>
  <c r="F74" i="4"/>
  <c r="E74" i="4"/>
  <c r="F70" i="4"/>
  <c r="E70" i="4"/>
  <c r="F66" i="4"/>
  <c r="E66" i="4"/>
  <c r="F62" i="4"/>
  <c r="E62" i="4"/>
  <c r="F58" i="4"/>
  <c r="E58" i="4"/>
  <c r="F54" i="4"/>
  <c r="E54" i="4"/>
  <c r="F50" i="4"/>
  <c r="E50" i="4"/>
  <c r="E46" i="4"/>
  <c r="F42" i="4"/>
  <c r="E42" i="4"/>
  <c r="F38" i="4"/>
  <c r="F34" i="4"/>
  <c r="E34" i="4"/>
  <c r="F30" i="4"/>
  <c r="E30" i="4"/>
  <c r="F26" i="4"/>
  <c r="E26" i="4"/>
  <c r="F22" i="4"/>
  <c r="E22" i="4"/>
  <c r="E18" i="4"/>
  <c r="E14" i="4"/>
  <c r="F10" i="4"/>
  <c r="E10" i="4"/>
  <c r="F78" i="3"/>
  <c r="F74" i="3"/>
  <c r="E74" i="3"/>
  <c r="F70" i="3"/>
  <c r="E70" i="3"/>
  <c r="F66" i="3"/>
  <c r="E66" i="3"/>
  <c r="F62" i="3"/>
  <c r="E62" i="3"/>
  <c r="F58" i="3"/>
  <c r="E58" i="3"/>
  <c r="F54" i="3"/>
  <c r="E54" i="3"/>
  <c r="F50" i="3"/>
  <c r="E50" i="3"/>
  <c r="E46" i="3"/>
  <c r="F38" i="3"/>
  <c r="E38" i="3"/>
  <c r="F34" i="3"/>
  <c r="E34" i="3"/>
  <c r="F30" i="3"/>
  <c r="E30" i="3"/>
  <c r="F26" i="3"/>
  <c r="E26" i="3"/>
  <c r="F22" i="3"/>
  <c r="E22" i="3"/>
  <c r="F18" i="3"/>
  <c r="E18" i="3"/>
  <c r="F14" i="3"/>
  <c r="E14" i="3"/>
  <c r="F10" i="3"/>
  <c r="E10" i="3"/>
  <c r="F78" i="1" l="1"/>
  <c r="E78" i="1"/>
  <c r="F10" i="1" l="1"/>
  <c r="F10" i="2"/>
  <c r="F26" i="2"/>
  <c r="E26" i="2"/>
  <c r="E46" i="1"/>
  <c r="E10" i="1"/>
  <c r="E18" i="2"/>
  <c r="F18" i="2"/>
  <c r="F110" i="2"/>
  <c r="E110" i="2"/>
  <c r="F106" i="2"/>
  <c r="E106" i="2"/>
  <c r="F102" i="2"/>
  <c r="E102" i="2"/>
  <c r="F98" i="2"/>
  <c r="E98" i="2"/>
  <c r="F94" i="2"/>
  <c r="E94" i="2"/>
  <c r="F90" i="2"/>
  <c r="E90" i="2"/>
  <c r="F86" i="2"/>
  <c r="E86" i="2"/>
  <c r="F82" i="2"/>
  <c r="E82" i="2"/>
  <c r="F78" i="2"/>
  <c r="E78" i="2"/>
  <c r="F74" i="2"/>
  <c r="E74" i="2"/>
  <c r="F70" i="2"/>
  <c r="E70" i="2"/>
  <c r="F66" i="2"/>
  <c r="E66" i="2"/>
  <c r="F62" i="2"/>
  <c r="E62" i="2"/>
  <c r="F58" i="2"/>
  <c r="E58" i="2"/>
  <c r="F54" i="2"/>
  <c r="E54" i="2"/>
  <c r="F50" i="2"/>
  <c r="E50" i="2"/>
  <c r="E46" i="2"/>
  <c r="F42" i="2"/>
  <c r="E42" i="2"/>
  <c r="F38" i="2"/>
  <c r="F34" i="2"/>
  <c r="E34" i="2"/>
  <c r="F30" i="2"/>
  <c r="E30" i="2"/>
  <c r="F22" i="2"/>
  <c r="E22" i="2"/>
  <c r="E14" i="2"/>
  <c r="E10" i="2"/>
  <c r="F74" i="1"/>
  <c r="E74" i="1"/>
  <c r="F70" i="1"/>
  <c r="E70" i="1"/>
  <c r="F66" i="1"/>
  <c r="E66" i="1"/>
  <c r="F62" i="1"/>
  <c r="E62" i="1"/>
  <c r="F58" i="1"/>
  <c r="E58" i="1"/>
  <c r="F54" i="1"/>
  <c r="E54" i="1"/>
  <c r="F50" i="1"/>
  <c r="E50" i="1"/>
  <c r="F38" i="1"/>
  <c r="E38" i="1"/>
  <c r="F34" i="1"/>
  <c r="E34" i="1"/>
  <c r="F30" i="1"/>
  <c r="E30" i="1"/>
  <c r="F26" i="1"/>
  <c r="E26" i="1"/>
  <c r="F22" i="1"/>
  <c r="E22" i="1"/>
  <c r="F18" i="1"/>
  <c r="E18" i="1"/>
  <c r="F14" i="1"/>
  <c r="E14" i="1"/>
</calcChain>
</file>

<file path=xl/sharedStrings.xml><?xml version="1.0" encoding="utf-8"?>
<sst xmlns="http://schemas.openxmlformats.org/spreadsheetml/2006/main" count="476" uniqueCount="110">
  <si>
    <t>Наименование</t>
  </si>
  <si>
    <t>Параметры мониторинга</t>
  </si>
  <si>
    <t>Коды ТН ВЭД</t>
  </si>
  <si>
    <t>0201-0202</t>
  </si>
  <si>
    <t>0203</t>
  </si>
  <si>
    <t>040210,040221,040229</t>
  </si>
  <si>
    <t>0207</t>
  </si>
  <si>
    <t>Сливочное масло</t>
  </si>
  <si>
    <t>Яйца</t>
  </si>
  <si>
    <t>Сыр</t>
  </si>
  <si>
    <t>0406 (без 0406102001, 0406102002, 0406102003)</t>
  </si>
  <si>
    <t>Сахар-свекловичный</t>
  </si>
  <si>
    <t>17011210, 17011290</t>
  </si>
  <si>
    <t>Овощи</t>
  </si>
  <si>
    <t>07 (без 0701)</t>
  </si>
  <si>
    <t>0701</t>
  </si>
  <si>
    <t>Колбасы</t>
  </si>
  <si>
    <t>160100</t>
  </si>
  <si>
    <t>Живые свиньи</t>
  </si>
  <si>
    <t>0103</t>
  </si>
  <si>
    <t>тыс.т</t>
  </si>
  <si>
    <t>170113 (17011 до 2012 г.)</t>
  </si>
  <si>
    <t>Мазут (в части объемов производства "мазут топочный")</t>
  </si>
  <si>
    <t>2710195101-2710196909</t>
  </si>
  <si>
    <t>Бензин автомобильный</t>
  </si>
  <si>
    <t>3103</t>
  </si>
  <si>
    <t>Пиломатериалы</t>
  </si>
  <si>
    <t>4407</t>
  </si>
  <si>
    <t>4403</t>
  </si>
  <si>
    <t>Картон</t>
  </si>
  <si>
    <t>4810 13 800 9, 4810 19 900 0, 4810 22 100 0, 4810 29 300 0, 4810 92 300 0</t>
  </si>
  <si>
    <t>7208,7209,7210,7211,7212,7219,7220,7225,7226</t>
  </si>
  <si>
    <t>7213,7214,7215,7216 (без 721661,721691) 722100,7221,7222,7227,7228,730210</t>
  </si>
  <si>
    <t>7304,7305,7306</t>
  </si>
  <si>
    <t>Уголь коксовый (коксующийся)</t>
  </si>
  <si>
    <t>Уголь каменный рядовой</t>
  </si>
  <si>
    <t>Легковые автомобили</t>
  </si>
  <si>
    <t>Грузовые автомобили</t>
  </si>
  <si>
    <t>Автобусы</t>
  </si>
  <si>
    <t>Комбайны и другие машины для уборки урожая</t>
  </si>
  <si>
    <t>Обувь кожаная</t>
  </si>
  <si>
    <t>Одежда текстильная</t>
  </si>
  <si>
    <t>Электроэнергия</t>
  </si>
  <si>
    <t>тыс.шт</t>
  </si>
  <si>
    <t>7304110008,730419900,730424000,7304240004,7304240005,7304240006,7304293004,730429900,7304399800,7304499900,7304599900,7305</t>
  </si>
  <si>
    <t>тыс.долл. США</t>
  </si>
  <si>
    <t>тыс. долл. США</t>
  </si>
  <si>
    <t>27101931-27101949, 27102011-27102019</t>
  </si>
  <si>
    <t xml:space="preserve">Объем экспорта </t>
  </si>
  <si>
    <t>Говядина (мясо крупного  рогатого скота)</t>
  </si>
  <si>
    <t>Объем импорта</t>
  </si>
  <si>
    <t>Параметры маниторинга</t>
  </si>
  <si>
    <t>долл. США за тонну</t>
  </si>
  <si>
    <t xml:space="preserve">Средние цены экспортных операций  </t>
  </si>
  <si>
    <t xml:space="preserve">Средние цены импортных операций  </t>
  </si>
  <si>
    <t>0401</t>
  </si>
  <si>
    <t>040721000, 040729</t>
  </si>
  <si>
    <t>тыс. шт</t>
  </si>
  <si>
    <t>тыс. т</t>
  </si>
  <si>
    <t>Пшеница и меслин</t>
  </si>
  <si>
    <t>Мука пшеничная и пшенично-ржаная</t>
  </si>
  <si>
    <t xml:space="preserve">Объем импорта </t>
  </si>
  <si>
    <t>Средние цены экспортных операций</t>
  </si>
  <si>
    <t>Средние цены импортных операций</t>
  </si>
  <si>
    <t xml:space="preserve">Нефть сырая </t>
  </si>
  <si>
    <t xml:space="preserve">Природный газ </t>
  </si>
  <si>
    <t>долл. США за 1000 куб.м</t>
  </si>
  <si>
    <t>долл. США за  куб.м</t>
  </si>
  <si>
    <t>Прокат листовой</t>
  </si>
  <si>
    <t>Прокат сортовой (без заготовки на экспорт)</t>
  </si>
  <si>
    <t>Удобрения минеральные или химические  калийные</t>
  </si>
  <si>
    <t xml:space="preserve">Удобрения минеральные или химические азотные </t>
  </si>
  <si>
    <t>Удобрения  минеральныеили химические фосфорные</t>
  </si>
  <si>
    <t>Трубы стальные большого диаметра</t>
  </si>
  <si>
    <t>долл. США за шт.</t>
  </si>
  <si>
    <t>Тракторы для сельского и лесного хозяйства</t>
  </si>
  <si>
    <t>долл. США за пару.</t>
  </si>
  <si>
    <t>млн.м3</t>
  </si>
  <si>
    <t>тыс. м3</t>
  </si>
  <si>
    <t>тыс.пар</t>
  </si>
  <si>
    <t>млн.кВт*ч</t>
  </si>
  <si>
    <t>долл. США за 1000 кВт.*час</t>
  </si>
  <si>
    <t xml:space="preserve">долл. США за шт </t>
  </si>
  <si>
    <t>-</t>
  </si>
  <si>
    <t>040510</t>
  </si>
  <si>
    <t>Молоко и сливки несгущенное</t>
  </si>
  <si>
    <t>Мясо  птицы свежее или мороженое</t>
  </si>
  <si>
    <t>Картофель свежий или охлажденный</t>
  </si>
  <si>
    <t>Лесоматериалы необработанные</t>
  </si>
  <si>
    <t>Трубы из черных металлов</t>
  </si>
  <si>
    <t>Руды и концентраты железные</t>
  </si>
  <si>
    <t>Дизельное топливо (включая био-)</t>
  </si>
  <si>
    <t>2710124100-2710125900</t>
  </si>
  <si>
    <t>Молоко и сливки сухие</t>
  </si>
  <si>
    <t>тыс.т К2О (в чистом веществе)</t>
  </si>
  <si>
    <t>тыс.т  P2O5 (в чистом веществе)</t>
  </si>
  <si>
    <t>тыс.т N (в чистом веществе)</t>
  </si>
  <si>
    <t>Свинина свежая, охлажденная или мороженая</t>
  </si>
  <si>
    <t>Масло подсолнечное, сафлоровое или хлопковое и их фракции</t>
  </si>
  <si>
    <t>Масло пальмовое и его фракции</t>
  </si>
  <si>
    <t>Сахар-тростниковый</t>
  </si>
  <si>
    <t>Д24</t>
  </si>
  <si>
    <t>Таблица 12</t>
  </si>
  <si>
    <t>Таблица 13</t>
  </si>
  <si>
    <t xml:space="preserve">Перечень и отдельные показатели мониторинга продовольственных товаров (январь-апрель 2016 г.)                             </t>
  </si>
  <si>
    <t xml:space="preserve">Перечень и отдельные показатели мониторинга непродовольственных товаров (январь-апрель 2016 г.)                        </t>
  </si>
  <si>
    <t xml:space="preserve">Перечень и отдельные показатели мониторинга продовольственных товаров 
(апрель 2016 г.)                             </t>
  </si>
  <si>
    <t xml:space="preserve">Перечень и отдельные показатели мониторинга непродовольственных товаров (апрель 2016 г.)                        </t>
  </si>
  <si>
    <t>Таблица 10</t>
  </si>
  <si>
    <t>Таблица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</si>
</sst>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2">
    <xf numFmtId="0" fontId="0" fillId="0" borderId="0" xfId="0"/>
    <xf numFmtId="0" fontId="8" fillId="0" borderId="0" xfId="0" applyFont="1"/>
    <xf numFmtId="0" fontId="3" fillId="0" borderId="0" xfId="0" applyFont="1"/>
    <xf numFmtId="0" fontId="7" fillId="0" borderId="0" xfId="0" applyFont="1"/>
    <xf numFmtId="0" fontId="9" fillId="0" borderId="0" xfId="0" applyFont="1"/>
    <xf numFmtId="0" fontId="4" fillId="0" borderId="0" xfId="1" applyFont="1" applyBorder="1" applyAlignment="1">
      <alignment vertical="top" wrapText="1"/>
    </xf>
    <xf numFmtId="0" fontId="8" fillId="0" borderId="0" xfId="0" applyFont="1" applyBorder="1"/>
    <xf numFmtId="0" fontId="4" fillId="0" borderId="0" xfId="0" applyFont="1" applyBorder="1" applyAlignment="1">
      <alignment vertical="top" wrapText="1"/>
    </xf>
    <xf numFmtId="0" fontId="11" fillId="0" borderId="1" xfId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 applyProtection="1">
      <alignment horizontal="center" vertical="center"/>
      <protection locked="0"/>
    </xf>
    <xf numFmtId="164" fontId="3" fillId="0" borderId="3" xfId="0" applyNumberFormat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164" fontId="3" fillId="0" borderId="3" xfId="1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vertical="center" wrapText="1"/>
    </xf>
    <xf numFmtId="0" fontId="3" fillId="0" borderId="4" xfId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8" fillId="0" borderId="0" xfId="0" applyFont="1" applyFill="1"/>
    <xf numFmtId="0" fontId="0" fillId="0" borderId="0" xfId="0" applyFill="1"/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right"/>
    </xf>
    <xf numFmtId="0" fontId="11" fillId="0" borderId="1" xfId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3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1" applyFont="1" applyFill="1" applyBorder="1" applyAlignment="1">
      <alignment wrapText="1"/>
    </xf>
    <xf numFmtId="0" fontId="3" fillId="0" borderId="3" xfId="1" applyFont="1" applyFill="1" applyBorder="1" applyAlignment="1">
      <alignment horizontal="left" wrapText="1"/>
    </xf>
    <xf numFmtId="0" fontId="3" fillId="0" borderId="4" xfId="1" applyFont="1" applyFill="1" applyBorder="1" applyAlignment="1">
      <alignment horizontal="left" wrapText="1"/>
    </xf>
    <xf numFmtId="0" fontId="3" fillId="0" borderId="2" xfId="1" applyFont="1" applyFill="1" applyBorder="1" applyAlignment="1">
      <alignment horizontal="center" wrapText="1"/>
    </xf>
    <xf numFmtId="0" fontId="3" fillId="0" borderId="3" xfId="1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/>
    </xf>
    <xf numFmtId="0" fontId="7" fillId="0" borderId="0" xfId="0" applyFont="1" applyFill="1"/>
    <xf numFmtId="0" fontId="11" fillId="0" borderId="2" xfId="1" applyFont="1" applyFill="1" applyBorder="1" applyAlignment="1">
      <alignment horizontal="center" vertical="center"/>
    </xf>
    <xf numFmtId="0" fontId="16" fillId="0" borderId="0" xfId="0" applyFont="1"/>
    <xf numFmtId="0" fontId="11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 wrapText="1"/>
    </xf>
    <xf numFmtId="164" fontId="15" fillId="0" borderId="3" xfId="1" applyNumberFormat="1" applyFont="1" applyFill="1" applyBorder="1" applyAlignment="1">
      <alignment horizontal="center" vertical="center" wrapText="1"/>
    </xf>
    <xf numFmtId="164" fontId="15" fillId="0" borderId="3" xfId="0" applyNumberFormat="1" applyFont="1" applyFill="1" applyBorder="1" applyAlignment="1">
      <alignment horizontal="center" vertical="center"/>
    </xf>
    <xf numFmtId="164" fontId="15" fillId="0" borderId="3" xfId="0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0" fontId="10" fillId="0" borderId="5" xfId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11" fillId="0" borderId="1" xfId="0" applyFont="1" applyFill="1" applyBorder="1" applyAlignment="1">
      <alignment horizontal="center" vertical="center"/>
    </xf>
    <xf numFmtId="0" fontId="13" fillId="0" borderId="1" xfId="0" applyFont="1" applyFill="1" applyBorder="1"/>
    <xf numFmtId="0" fontId="10" fillId="0" borderId="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Финансовый" xfId="2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zoomScale="80" zoomScaleNormal="80" workbookViewId="0">
      <selection activeCell="J18" sqref="J18"/>
    </sheetView>
  </sheetViews>
  <sheetFormatPr defaultRowHeight="15" x14ac:dyDescent="0.25"/>
  <cols>
    <col min="1" max="1" width="33.5703125" customWidth="1"/>
    <col min="2" max="2" width="14.28515625" customWidth="1"/>
    <col min="3" max="3" width="13" customWidth="1"/>
    <col min="4" max="4" width="12.5703125" customWidth="1"/>
    <col min="5" max="5" width="14" customWidth="1"/>
    <col min="6" max="6" width="16.140625" customWidth="1"/>
    <col min="10" max="10" width="13.7109375" customWidth="1"/>
  </cols>
  <sheetData>
    <row r="1" spans="1:8" ht="15.75" x14ac:dyDescent="0.25">
      <c r="A1" s="30"/>
      <c r="B1" s="30"/>
      <c r="C1" s="30"/>
      <c r="D1" s="30"/>
      <c r="E1" s="30"/>
      <c r="F1" s="33" t="s">
        <v>108</v>
      </c>
    </row>
    <row r="2" spans="1:8" ht="54" customHeight="1" x14ac:dyDescent="0.25">
      <c r="A2" s="55" t="s">
        <v>104</v>
      </c>
      <c r="B2" s="55"/>
      <c r="C2" s="55"/>
      <c r="D2" s="55"/>
      <c r="E2" s="55"/>
      <c r="F2" s="55"/>
      <c r="G2" s="5"/>
      <c r="H2" s="1"/>
    </row>
    <row r="3" spans="1:8" ht="43.5" customHeight="1" x14ac:dyDescent="0.25">
      <c r="A3" s="53" t="s">
        <v>0</v>
      </c>
      <c r="B3" s="53" t="s">
        <v>51</v>
      </c>
      <c r="C3" s="53"/>
      <c r="D3" s="53"/>
      <c r="E3" s="53"/>
      <c r="F3" s="53"/>
      <c r="G3" s="6"/>
      <c r="H3" s="1"/>
    </row>
    <row r="4" spans="1:8" ht="38.25" x14ac:dyDescent="0.25">
      <c r="A4" s="53"/>
      <c r="B4" s="8" t="s">
        <v>2</v>
      </c>
      <c r="C4" s="8" t="s">
        <v>48</v>
      </c>
      <c r="D4" s="8" t="s">
        <v>50</v>
      </c>
      <c r="E4" s="8" t="s">
        <v>53</v>
      </c>
      <c r="F4" s="8" t="s">
        <v>54</v>
      </c>
      <c r="G4" s="1"/>
      <c r="H4" s="1"/>
    </row>
    <row r="5" spans="1:8" x14ac:dyDescent="0.25">
      <c r="A5" s="34">
        <v>1</v>
      </c>
      <c r="B5" s="34">
        <v>2</v>
      </c>
      <c r="C5" s="8">
        <v>3</v>
      </c>
      <c r="D5" s="8">
        <v>4</v>
      </c>
      <c r="E5" s="8">
        <v>5</v>
      </c>
      <c r="F5" s="8">
        <v>6</v>
      </c>
      <c r="G5" s="1"/>
      <c r="H5" s="1"/>
    </row>
    <row r="6" spans="1:8" ht="23.25" customHeight="1" x14ac:dyDescent="0.25">
      <c r="A6" s="54"/>
      <c r="B6" s="54"/>
      <c r="C6" s="44" t="s">
        <v>101</v>
      </c>
      <c r="D6" s="44" t="s">
        <v>101</v>
      </c>
      <c r="E6" s="44" t="s">
        <v>101</v>
      </c>
      <c r="F6" s="44" t="s">
        <v>101</v>
      </c>
      <c r="G6" s="1"/>
    </row>
    <row r="7" spans="1:8" ht="25.5" x14ac:dyDescent="0.25">
      <c r="A7" s="18" t="s">
        <v>49</v>
      </c>
      <c r="B7" s="26" t="s">
        <v>3</v>
      </c>
      <c r="C7" s="9"/>
      <c r="D7" s="9"/>
      <c r="E7" s="10"/>
      <c r="F7" s="11"/>
      <c r="G7" s="1"/>
    </row>
    <row r="8" spans="1:8" ht="14.25" customHeight="1" x14ac:dyDescent="0.25">
      <c r="A8" s="17" t="s">
        <v>20</v>
      </c>
      <c r="B8" s="20"/>
      <c r="C8" s="12">
        <v>0.54765629599999999</v>
      </c>
      <c r="D8" s="12">
        <v>105.493350195</v>
      </c>
      <c r="E8" s="13"/>
      <c r="F8" s="13"/>
      <c r="G8" s="1"/>
    </row>
    <row r="9" spans="1:8" ht="18.75" customHeight="1" x14ac:dyDescent="0.25">
      <c r="A9" s="17" t="s">
        <v>45</v>
      </c>
      <c r="B9" s="20"/>
      <c r="C9" s="12">
        <v>2292.5569300000002</v>
      </c>
      <c r="D9" s="12">
        <v>298375.09766999999</v>
      </c>
      <c r="E9" s="13"/>
      <c r="F9" s="13"/>
      <c r="G9" s="1"/>
    </row>
    <row r="10" spans="1:8" x14ac:dyDescent="0.25">
      <c r="A10" s="14" t="s">
        <v>52</v>
      </c>
      <c r="B10" s="21"/>
      <c r="C10" s="49"/>
      <c r="D10" s="49"/>
      <c r="E10" s="49">
        <f>C9/C8</f>
        <v>4186.12357192731</v>
      </c>
      <c r="F10" s="49">
        <f>D9/D8</f>
        <v>2828.3782543493617</v>
      </c>
      <c r="G10" s="1"/>
    </row>
    <row r="11" spans="1:8" ht="24.75" customHeight="1" x14ac:dyDescent="0.25">
      <c r="A11" s="19" t="s">
        <v>97</v>
      </c>
      <c r="B11" s="27" t="s">
        <v>4</v>
      </c>
      <c r="C11" s="15"/>
      <c r="D11" s="15"/>
      <c r="E11" s="16"/>
      <c r="F11" s="13"/>
      <c r="G11" s="1"/>
      <c r="H11" s="1"/>
    </row>
    <row r="12" spans="1:8" x14ac:dyDescent="0.25">
      <c r="A12" s="17" t="s">
        <v>20</v>
      </c>
      <c r="B12" s="31"/>
      <c r="C12" s="12">
        <v>4.769214464</v>
      </c>
      <c r="D12" s="12">
        <v>77.689510502000005</v>
      </c>
      <c r="E12" s="13"/>
      <c r="F12" s="13"/>
      <c r="G12" s="1"/>
      <c r="H12" s="1"/>
    </row>
    <row r="13" spans="1:8" ht="22.5" customHeight="1" x14ac:dyDescent="0.25">
      <c r="A13" s="17" t="s">
        <v>45</v>
      </c>
      <c r="B13" s="31"/>
      <c r="C13" s="12">
        <v>9188.3576400000002</v>
      </c>
      <c r="D13" s="12">
        <v>160882.76555000001</v>
      </c>
      <c r="E13" s="13"/>
      <c r="F13" s="13"/>
      <c r="G13" s="1"/>
      <c r="H13" s="1"/>
    </row>
    <row r="14" spans="1:8" x14ac:dyDescent="0.25">
      <c r="A14" s="17" t="s">
        <v>52</v>
      </c>
      <c r="B14" s="31"/>
      <c r="C14" s="13"/>
      <c r="D14" s="13"/>
      <c r="E14" s="49">
        <f>C13/C12</f>
        <v>1926.5977047913273</v>
      </c>
      <c r="F14" s="49">
        <f>D13/D12</f>
        <v>2070.842826920094</v>
      </c>
      <c r="G14" s="1"/>
    </row>
    <row r="15" spans="1:8" x14ac:dyDescent="0.25">
      <c r="A15" s="18" t="s">
        <v>85</v>
      </c>
      <c r="B15" s="36" t="s">
        <v>55</v>
      </c>
      <c r="C15" s="9"/>
      <c r="D15" s="9"/>
      <c r="E15" s="10"/>
      <c r="F15" s="11"/>
      <c r="G15" s="1"/>
    </row>
    <row r="16" spans="1:8" x14ac:dyDescent="0.25">
      <c r="A16" s="17" t="s">
        <v>20</v>
      </c>
      <c r="B16" s="37"/>
      <c r="C16" s="12">
        <v>19.130013886</v>
      </c>
      <c r="D16" s="12">
        <v>75.39152962</v>
      </c>
      <c r="E16" s="13"/>
      <c r="F16" s="13"/>
      <c r="G16" s="1"/>
    </row>
    <row r="17" spans="1:8" ht="18" customHeight="1" x14ac:dyDescent="0.25">
      <c r="A17" s="17" t="s">
        <v>45</v>
      </c>
      <c r="B17" s="38"/>
      <c r="C17" s="12">
        <v>9173.9619399999992</v>
      </c>
      <c r="D17" s="12">
        <v>42727.61146</v>
      </c>
      <c r="E17" s="13"/>
      <c r="F17" s="13"/>
      <c r="G17" s="1"/>
    </row>
    <row r="18" spans="1:8" ht="18.75" customHeight="1" x14ac:dyDescent="0.25">
      <c r="A18" s="14" t="s">
        <v>52</v>
      </c>
      <c r="B18" s="39"/>
      <c r="C18" s="49"/>
      <c r="D18" s="49"/>
      <c r="E18" s="49">
        <f>C17/C16</f>
        <v>479.5585614662736</v>
      </c>
      <c r="F18" s="49">
        <f>D17/D16</f>
        <v>566.74286455470906</v>
      </c>
      <c r="G18" s="1"/>
    </row>
    <row r="19" spans="1:8" ht="33.75" customHeight="1" x14ac:dyDescent="0.25">
      <c r="A19" s="18" t="s">
        <v>93</v>
      </c>
      <c r="B19" s="26" t="s">
        <v>5</v>
      </c>
      <c r="C19" s="9"/>
      <c r="D19" s="9"/>
      <c r="E19" s="16"/>
      <c r="F19" s="13"/>
      <c r="G19" s="1"/>
    </row>
    <row r="20" spans="1:8" x14ac:dyDescent="0.25">
      <c r="A20" s="17" t="s">
        <v>20</v>
      </c>
      <c r="B20" s="31"/>
      <c r="C20" s="12">
        <v>0.95419777500000003</v>
      </c>
      <c r="D20" s="12">
        <v>45.257254600000003</v>
      </c>
      <c r="E20" s="13"/>
      <c r="F20" s="13"/>
      <c r="G20" s="1"/>
    </row>
    <row r="21" spans="1:8" x14ac:dyDescent="0.25">
      <c r="A21" s="17" t="s">
        <v>45</v>
      </c>
      <c r="B21" s="31"/>
      <c r="C21" s="12">
        <v>2091.5669800000001</v>
      </c>
      <c r="D21" s="12">
        <v>102881.35318000001</v>
      </c>
      <c r="E21" s="13"/>
      <c r="F21" s="13"/>
      <c r="G21" s="1"/>
    </row>
    <row r="22" spans="1:8" ht="13.5" customHeight="1" x14ac:dyDescent="0.25">
      <c r="A22" s="14" t="s">
        <v>52</v>
      </c>
      <c r="B22" s="32"/>
      <c r="C22" s="49"/>
      <c r="D22" s="49"/>
      <c r="E22" s="49">
        <f>C21/C20</f>
        <v>2191.963799119108</v>
      </c>
      <c r="F22" s="49">
        <f>D21/D20</f>
        <v>2273.2566102231044</v>
      </c>
      <c r="G22" s="1"/>
    </row>
    <row r="23" spans="1:8" ht="24.75" customHeight="1" x14ac:dyDescent="0.25">
      <c r="A23" s="19" t="s">
        <v>86</v>
      </c>
      <c r="B23" s="27" t="s">
        <v>6</v>
      </c>
      <c r="C23" s="15"/>
      <c r="D23" s="15"/>
      <c r="E23" s="10"/>
      <c r="F23" s="11"/>
      <c r="G23" s="1"/>
    </row>
    <row r="24" spans="1:8" x14ac:dyDescent="0.25">
      <c r="A24" s="17" t="s">
        <v>20</v>
      </c>
      <c r="B24" s="31"/>
      <c r="C24" s="12">
        <v>37.444595823</v>
      </c>
      <c r="D24" s="12">
        <v>54.15730044</v>
      </c>
      <c r="E24" s="13"/>
      <c r="F24" s="13"/>
      <c r="G24" s="1"/>
    </row>
    <row r="25" spans="1:8" x14ac:dyDescent="0.25">
      <c r="A25" s="17" t="s">
        <v>45</v>
      </c>
      <c r="B25" s="31"/>
      <c r="C25" s="12">
        <v>34965.685689999998</v>
      </c>
      <c r="D25" s="12">
        <v>67516.945949999994</v>
      </c>
      <c r="E25" s="13"/>
      <c r="F25" s="13"/>
      <c r="G25" s="1"/>
    </row>
    <row r="26" spans="1:8" x14ac:dyDescent="0.25">
      <c r="A26" s="17" t="s">
        <v>52</v>
      </c>
      <c r="B26" s="31"/>
      <c r="C26" s="13"/>
      <c r="D26" s="13"/>
      <c r="E26" s="49">
        <f>C25/C24</f>
        <v>933.79791987292981</v>
      </c>
      <c r="F26" s="49">
        <f>D25/D24</f>
        <v>1246.6822644677595</v>
      </c>
      <c r="G26" s="1"/>
    </row>
    <row r="27" spans="1:8" x14ac:dyDescent="0.25">
      <c r="A27" s="18" t="s">
        <v>7</v>
      </c>
      <c r="B27" s="36" t="s">
        <v>84</v>
      </c>
      <c r="C27" s="9"/>
      <c r="D27" s="9"/>
      <c r="E27" s="16"/>
      <c r="F27" s="13"/>
      <c r="G27" s="1"/>
    </row>
    <row r="28" spans="1:8" x14ac:dyDescent="0.25">
      <c r="A28" s="17" t="s">
        <v>20</v>
      </c>
      <c r="B28" s="31"/>
      <c r="C28" s="12">
        <v>1.6078373650000002</v>
      </c>
      <c r="D28" s="12">
        <v>25.483990000000002</v>
      </c>
      <c r="E28" s="13"/>
      <c r="F28" s="13"/>
      <c r="G28" s="1"/>
    </row>
    <row r="29" spans="1:8" x14ac:dyDescent="0.25">
      <c r="A29" s="17" t="s">
        <v>45</v>
      </c>
      <c r="B29" s="31"/>
      <c r="C29" s="12">
        <v>3649.0893099999998</v>
      </c>
      <c r="D29" s="12">
        <v>79539.437579999998</v>
      </c>
      <c r="E29" s="13"/>
      <c r="F29" s="13"/>
      <c r="G29" s="1"/>
    </row>
    <row r="30" spans="1:8" ht="15" customHeight="1" x14ac:dyDescent="0.25">
      <c r="A30" s="14" t="s">
        <v>52</v>
      </c>
      <c r="B30" s="32"/>
      <c r="C30" s="49"/>
      <c r="D30" s="49"/>
      <c r="E30" s="49">
        <f>C29/C28</f>
        <v>2269.5636943354648</v>
      </c>
      <c r="F30" s="49">
        <f>D29/D28</f>
        <v>3121.1532252210109</v>
      </c>
      <c r="G30" s="1"/>
    </row>
    <row r="31" spans="1:8" ht="27.75" customHeight="1" x14ac:dyDescent="0.25">
      <c r="A31" s="19" t="s">
        <v>8</v>
      </c>
      <c r="B31" s="41" t="s">
        <v>56</v>
      </c>
      <c r="C31" s="15"/>
      <c r="D31" s="15"/>
      <c r="E31" s="10"/>
      <c r="F31" s="11"/>
      <c r="G31" s="1"/>
      <c r="H31" s="1"/>
    </row>
    <row r="32" spans="1:8" x14ac:dyDescent="0.25">
      <c r="A32" s="17" t="s">
        <v>57</v>
      </c>
      <c r="B32" s="38"/>
      <c r="C32" s="12">
        <v>67931.945999999996</v>
      </c>
      <c r="D32" s="12">
        <v>5420968.5499999998</v>
      </c>
      <c r="E32" s="13"/>
      <c r="F32" s="13"/>
      <c r="G32" s="1"/>
      <c r="H32" s="1"/>
    </row>
    <row r="33" spans="1:14" x14ac:dyDescent="0.25">
      <c r="A33" s="17" t="s">
        <v>46</v>
      </c>
      <c r="B33" s="38"/>
      <c r="C33" s="12">
        <v>4019.55204</v>
      </c>
      <c r="D33" s="12">
        <v>12167.98695</v>
      </c>
      <c r="E33" s="13"/>
      <c r="F33" s="13"/>
      <c r="G33" s="1"/>
      <c r="H33" s="1"/>
    </row>
    <row r="34" spans="1:14" ht="12" customHeight="1" x14ac:dyDescent="0.25">
      <c r="A34" s="17" t="s">
        <v>82</v>
      </c>
      <c r="B34" s="38"/>
      <c r="C34" s="13"/>
      <c r="D34" s="13"/>
      <c r="E34" s="49">
        <f>C33/C32</f>
        <v>5.9170276676602199E-2</v>
      </c>
      <c r="F34" s="49">
        <f>D33/D32</f>
        <v>2.2446149314037252E-3</v>
      </c>
      <c r="G34" s="1"/>
      <c r="H34" s="1"/>
    </row>
    <row r="35" spans="1:14" ht="61.5" customHeight="1" x14ac:dyDescent="0.25">
      <c r="A35" s="18" t="s">
        <v>9</v>
      </c>
      <c r="B35" s="26" t="s">
        <v>10</v>
      </c>
      <c r="C35" s="9"/>
      <c r="D35" s="9"/>
      <c r="E35" s="10"/>
      <c r="F35" s="11"/>
      <c r="G35" s="1"/>
      <c r="H35" s="1"/>
    </row>
    <row r="36" spans="1:14" ht="15.75" customHeight="1" x14ac:dyDescent="0.25">
      <c r="A36" s="17" t="s">
        <v>20</v>
      </c>
      <c r="B36" s="31"/>
      <c r="C36" s="12">
        <v>4.8278760590000003</v>
      </c>
      <c r="D36" s="12">
        <v>55.173864248999998</v>
      </c>
      <c r="E36" s="13"/>
      <c r="F36" s="13"/>
      <c r="G36" s="1"/>
      <c r="H36" s="1"/>
    </row>
    <row r="37" spans="1:14" ht="17.25" customHeight="1" x14ac:dyDescent="0.25">
      <c r="A37" s="17" t="s">
        <v>45</v>
      </c>
      <c r="B37" s="31"/>
      <c r="C37" s="12">
        <v>12251.199199999999</v>
      </c>
      <c r="D37" s="12">
        <v>191825.77776999999</v>
      </c>
      <c r="E37" s="13"/>
      <c r="F37" s="13"/>
      <c r="G37" s="1"/>
      <c r="H37" s="1"/>
    </row>
    <row r="38" spans="1:14" ht="24.75" customHeight="1" x14ac:dyDescent="0.25">
      <c r="A38" s="14" t="s">
        <v>52</v>
      </c>
      <c r="B38" s="32"/>
      <c r="C38" s="49"/>
      <c r="D38" s="49"/>
      <c r="E38" s="49">
        <f>C37/C36</f>
        <v>2537.5960464357063</v>
      </c>
      <c r="F38" s="49">
        <f>D37/D36</f>
        <v>3476.7508199949352</v>
      </c>
      <c r="G38" s="1"/>
      <c r="H38" s="1"/>
    </row>
    <row r="39" spans="1:14" ht="30" customHeight="1" x14ac:dyDescent="0.25">
      <c r="A39" s="19" t="s">
        <v>100</v>
      </c>
      <c r="B39" s="27" t="s">
        <v>21</v>
      </c>
      <c r="C39" s="15"/>
      <c r="D39" s="15"/>
      <c r="E39" s="10"/>
      <c r="F39" s="11"/>
      <c r="G39" s="1"/>
      <c r="H39" s="1"/>
    </row>
    <row r="40" spans="1:14" ht="13.5" customHeight="1" x14ac:dyDescent="0.25">
      <c r="A40" s="17" t="s">
        <v>20</v>
      </c>
      <c r="B40" s="31"/>
      <c r="C40" s="12" t="s">
        <v>83</v>
      </c>
      <c r="D40" s="12" t="s">
        <v>83</v>
      </c>
      <c r="E40" s="13"/>
      <c r="F40" s="13"/>
      <c r="G40" s="1"/>
      <c r="H40" s="1"/>
    </row>
    <row r="41" spans="1:14" ht="14.25" customHeight="1" x14ac:dyDescent="0.25">
      <c r="A41" s="17" t="s">
        <v>45</v>
      </c>
      <c r="B41" s="31"/>
      <c r="C41" s="12" t="s">
        <v>83</v>
      </c>
      <c r="D41" s="12" t="s">
        <v>83</v>
      </c>
      <c r="E41" s="13"/>
      <c r="F41" s="13"/>
      <c r="G41" s="1"/>
      <c r="H41" s="1"/>
    </row>
    <row r="42" spans="1:14" x14ac:dyDescent="0.25">
      <c r="A42" s="17" t="s">
        <v>52</v>
      </c>
      <c r="B42" s="31"/>
      <c r="C42" s="13"/>
      <c r="D42" s="13"/>
      <c r="E42" s="49" t="s">
        <v>83</v>
      </c>
      <c r="F42" s="49" t="s">
        <v>83</v>
      </c>
      <c r="G42" s="1"/>
      <c r="H42" s="1"/>
    </row>
    <row r="43" spans="1:14" s="30" customFormat="1" ht="25.5" x14ac:dyDescent="0.25">
      <c r="A43" s="18" t="s">
        <v>11</v>
      </c>
      <c r="B43" s="26" t="s">
        <v>12</v>
      </c>
      <c r="C43" s="9"/>
      <c r="D43" s="9"/>
      <c r="E43" s="10"/>
      <c r="F43" s="11"/>
      <c r="G43" s="29"/>
      <c r="H43" s="29"/>
      <c r="K43"/>
      <c r="L43"/>
      <c r="M43"/>
      <c r="N43"/>
    </row>
    <row r="44" spans="1:14" s="30" customFormat="1" x14ac:dyDescent="0.25">
      <c r="A44" s="17" t="s">
        <v>58</v>
      </c>
      <c r="B44" s="31"/>
      <c r="C44" s="12">
        <v>6.3135000000000011E-2</v>
      </c>
      <c r="D44" s="12">
        <v>10.201086</v>
      </c>
      <c r="E44" s="13"/>
      <c r="F44" s="13"/>
      <c r="G44" s="29"/>
      <c r="H44" s="29"/>
      <c r="K44"/>
      <c r="L44"/>
      <c r="M44"/>
      <c r="N44"/>
    </row>
    <row r="45" spans="1:14" s="30" customFormat="1" ht="12" customHeight="1" x14ac:dyDescent="0.25">
      <c r="A45" s="17" t="s">
        <v>45</v>
      </c>
      <c r="B45" s="31"/>
      <c r="C45" s="12">
        <v>58.462000000000003</v>
      </c>
      <c r="D45" s="12">
        <v>4942.5622199999998</v>
      </c>
      <c r="E45" s="13"/>
      <c r="F45" s="13"/>
      <c r="G45" s="29"/>
      <c r="H45" s="29"/>
      <c r="K45"/>
      <c r="L45"/>
      <c r="M45"/>
      <c r="N45"/>
    </row>
    <row r="46" spans="1:14" s="30" customFormat="1" ht="18.75" customHeight="1" x14ac:dyDescent="0.25">
      <c r="A46" s="14" t="s">
        <v>52</v>
      </c>
      <c r="B46" s="32"/>
      <c r="C46" s="49"/>
      <c r="D46" s="49"/>
      <c r="E46" s="49">
        <f>C45/C44</f>
        <v>925.98400253425189</v>
      </c>
      <c r="F46" s="49">
        <f>D45/D44</f>
        <v>484.51333710940185</v>
      </c>
      <c r="G46" s="29"/>
      <c r="H46" s="29"/>
      <c r="K46"/>
      <c r="L46"/>
      <c r="M46"/>
      <c r="N46"/>
    </row>
    <row r="47" spans="1:14" ht="21" customHeight="1" x14ac:dyDescent="0.25">
      <c r="A47" s="19" t="s">
        <v>59</v>
      </c>
      <c r="B47" s="27">
        <v>1001</v>
      </c>
      <c r="C47" s="15"/>
      <c r="D47" s="15"/>
      <c r="E47" s="10"/>
      <c r="F47" s="11"/>
      <c r="G47" s="1"/>
      <c r="H47" s="1"/>
    </row>
    <row r="48" spans="1:14" ht="13.5" customHeight="1" x14ac:dyDescent="0.25">
      <c r="A48" s="17" t="s">
        <v>58</v>
      </c>
      <c r="B48" s="31"/>
      <c r="C48" s="12">
        <v>6954.012436</v>
      </c>
      <c r="D48" s="12">
        <v>265.06691639999997</v>
      </c>
      <c r="E48" s="13"/>
      <c r="F48" s="13"/>
      <c r="G48" s="1"/>
      <c r="H48" s="1"/>
    </row>
    <row r="49" spans="1:8" ht="12.75" customHeight="1" x14ac:dyDescent="0.25">
      <c r="A49" s="17" t="s">
        <v>45</v>
      </c>
      <c r="B49" s="31"/>
      <c r="C49" s="12">
        <v>1198185.0320600001</v>
      </c>
      <c r="D49" s="12">
        <v>38699.973109999999</v>
      </c>
      <c r="E49" s="13"/>
      <c r="F49" s="13"/>
      <c r="G49" s="1"/>
      <c r="H49" s="1"/>
    </row>
    <row r="50" spans="1:8" ht="18.75" customHeight="1" x14ac:dyDescent="0.25">
      <c r="A50" s="17" t="s">
        <v>52</v>
      </c>
      <c r="B50" s="31"/>
      <c r="C50" s="13"/>
      <c r="D50" s="13"/>
      <c r="E50" s="49">
        <f>C49/C48</f>
        <v>172.30124954294806</v>
      </c>
      <c r="F50" s="49">
        <f>D49/D48</f>
        <v>146.00076703499164</v>
      </c>
      <c r="G50" s="1"/>
      <c r="H50" s="1"/>
    </row>
    <row r="51" spans="1:8" x14ac:dyDescent="0.25">
      <c r="A51" s="18" t="s">
        <v>13</v>
      </c>
      <c r="B51" s="26" t="s">
        <v>14</v>
      </c>
      <c r="C51" s="9"/>
      <c r="D51" s="9"/>
      <c r="E51" s="16"/>
      <c r="F51" s="13"/>
      <c r="G51" s="1"/>
      <c r="H51" s="1"/>
    </row>
    <row r="52" spans="1:8" x14ac:dyDescent="0.25">
      <c r="A52" s="17" t="s">
        <v>20</v>
      </c>
      <c r="B52" s="31"/>
      <c r="C52" s="12">
        <v>338.92249332399996</v>
      </c>
      <c r="D52" s="12">
        <v>601.18810043600001</v>
      </c>
      <c r="E52" s="13"/>
      <c r="F52" s="13"/>
      <c r="G52" s="1"/>
      <c r="H52" s="1"/>
    </row>
    <row r="53" spans="1:8" x14ac:dyDescent="0.25">
      <c r="A53" s="17" t="s">
        <v>45</v>
      </c>
      <c r="B53" s="31"/>
      <c r="C53" s="12">
        <v>105430.49589999999</v>
      </c>
      <c r="D53" s="12">
        <v>558796.50227000006</v>
      </c>
      <c r="E53" s="13"/>
      <c r="F53" s="13"/>
      <c r="G53" s="1"/>
      <c r="H53" s="1"/>
    </row>
    <row r="54" spans="1:8" x14ac:dyDescent="0.25">
      <c r="A54" s="14" t="s">
        <v>52</v>
      </c>
      <c r="B54" s="32"/>
      <c r="C54" s="49"/>
      <c r="D54" s="49"/>
      <c r="E54" s="49">
        <f>C53/C52</f>
        <v>311.07553489880513</v>
      </c>
      <c r="F54" s="49">
        <f>D53/D52</f>
        <v>929.48696400468293</v>
      </c>
      <c r="G54" s="1"/>
      <c r="H54" s="1"/>
    </row>
    <row r="55" spans="1:8" ht="24.75" customHeight="1" x14ac:dyDescent="0.25">
      <c r="A55" s="19" t="s">
        <v>87</v>
      </c>
      <c r="B55" s="27" t="s">
        <v>15</v>
      </c>
      <c r="C55" s="15"/>
      <c r="D55" s="15"/>
      <c r="E55" s="10"/>
      <c r="F55" s="11"/>
      <c r="G55" s="1"/>
      <c r="H55" s="1"/>
    </row>
    <row r="56" spans="1:8" x14ac:dyDescent="0.25">
      <c r="A56" s="17" t="s">
        <v>20</v>
      </c>
      <c r="B56" s="31"/>
      <c r="C56" s="12">
        <v>83.829337350000003</v>
      </c>
      <c r="D56" s="12">
        <v>68.619303360000004</v>
      </c>
      <c r="E56" s="13"/>
      <c r="F56" s="13"/>
      <c r="G56" s="1"/>
      <c r="H56" s="1"/>
    </row>
    <row r="57" spans="1:8" x14ac:dyDescent="0.25">
      <c r="A57" s="17" t="s">
        <v>45</v>
      </c>
      <c r="B57" s="31"/>
      <c r="C57" s="12">
        <v>9779.1953099999992</v>
      </c>
      <c r="D57" s="12">
        <v>27214.421770000001</v>
      </c>
      <c r="E57" s="13"/>
      <c r="F57" s="13"/>
      <c r="G57" s="1"/>
      <c r="H57" s="1"/>
    </row>
    <row r="58" spans="1:8" x14ac:dyDescent="0.25">
      <c r="A58" s="17" t="s">
        <v>52</v>
      </c>
      <c r="B58" s="31"/>
      <c r="C58" s="13"/>
      <c r="D58" s="13"/>
      <c r="E58" s="49">
        <f>C57/C56</f>
        <v>116.65600157580154</v>
      </c>
      <c r="F58" s="49">
        <f>D57/D56</f>
        <v>396.60008827580145</v>
      </c>
      <c r="G58" s="1"/>
      <c r="H58" s="1"/>
    </row>
    <row r="59" spans="1:8" ht="24.75" customHeight="1" x14ac:dyDescent="0.25">
      <c r="A59" s="18" t="s">
        <v>60</v>
      </c>
      <c r="B59" s="40">
        <v>110100</v>
      </c>
      <c r="C59" s="9"/>
      <c r="D59" s="9"/>
      <c r="E59" s="16"/>
      <c r="F59" s="13"/>
      <c r="G59" s="1"/>
      <c r="H59" s="1"/>
    </row>
    <row r="60" spans="1:8" x14ac:dyDescent="0.25">
      <c r="A60" s="17" t="s">
        <v>20</v>
      </c>
      <c r="B60" s="38"/>
      <c r="C60" s="12">
        <v>79.701996369999989</v>
      </c>
      <c r="D60" s="12">
        <v>11.231425926</v>
      </c>
      <c r="E60" s="13"/>
      <c r="F60" s="13"/>
      <c r="G60" s="1"/>
      <c r="H60" s="1"/>
    </row>
    <row r="61" spans="1:8" x14ac:dyDescent="0.25">
      <c r="A61" s="17" t="s">
        <v>45</v>
      </c>
      <c r="B61" s="38"/>
      <c r="C61" s="12">
        <v>24539.88955</v>
      </c>
      <c r="D61" s="12">
        <v>2679.1472699999999</v>
      </c>
      <c r="E61" s="13"/>
      <c r="F61" s="13"/>
      <c r="G61" s="1"/>
      <c r="H61" s="1"/>
    </row>
    <row r="62" spans="1:8" x14ac:dyDescent="0.25">
      <c r="A62" s="14" t="s">
        <v>52</v>
      </c>
      <c r="B62" s="39"/>
      <c r="C62" s="49"/>
      <c r="D62" s="49"/>
      <c r="E62" s="49">
        <f>C61/C60</f>
        <v>307.89554424808449</v>
      </c>
      <c r="F62" s="49">
        <f>D61/D60</f>
        <v>238.54026084060735</v>
      </c>
      <c r="G62" s="1"/>
      <c r="H62" s="1"/>
    </row>
    <row r="63" spans="1:8" ht="25.5" x14ac:dyDescent="0.25">
      <c r="A63" s="19" t="s">
        <v>98</v>
      </c>
      <c r="B63" s="27">
        <v>1512</v>
      </c>
      <c r="C63" s="15"/>
      <c r="D63" s="15"/>
      <c r="E63" s="10"/>
      <c r="F63" s="11"/>
      <c r="G63" s="1"/>
      <c r="H63" s="1"/>
    </row>
    <row r="64" spans="1:8" x14ac:dyDescent="0.25">
      <c r="A64" s="17" t="s">
        <v>20</v>
      </c>
      <c r="B64" s="31"/>
      <c r="C64" s="12">
        <v>662.51273633200003</v>
      </c>
      <c r="D64" s="12">
        <v>0.90867938199999998</v>
      </c>
      <c r="E64" s="13"/>
      <c r="F64" s="13"/>
      <c r="G64" s="1"/>
      <c r="H64" s="1"/>
    </row>
    <row r="65" spans="1:8" ht="12.75" customHeight="1" x14ac:dyDescent="0.25">
      <c r="A65" s="17" t="s">
        <v>45</v>
      </c>
      <c r="B65" s="31"/>
      <c r="C65" s="12">
        <v>522373.14156999998</v>
      </c>
      <c r="D65" s="12">
        <v>1013.5596</v>
      </c>
      <c r="E65" s="13"/>
      <c r="F65" s="13"/>
      <c r="G65" s="1"/>
      <c r="H65" s="1"/>
    </row>
    <row r="66" spans="1:8" x14ac:dyDescent="0.25">
      <c r="A66" s="17" t="s">
        <v>52</v>
      </c>
      <c r="B66" s="31"/>
      <c r="C66" s="13"/>
      <c r="D66" s="13"/>
      <c r="E66" s="49">
        <f>C65/C64</f>
        <v>788.47260274891835</v>
      </c>
      <c r="F66" s="49">
        <f>D65/D64</f>
        <v>1115.4204883235702</v>
      </c>
      <c r="G66" s="1"/>
      <c r="H66" s="1"/>
    </row>
    <row r="67" spans="1:8" x14ac:dyDescent="0.25">
      <c r="A67" s="18" t="s">
        <v>99</v>
      </c>
      <c r="B67" s="26">
        <v>1511</v>
      </c>
      <c r="C67" s="9"/>
      <c r="D67" s="9"/>
      <c r="E67" s="16"/>
      <c r="F67" s="13"/>
      <c r="G67" s="1"/>
      <c r="H67" s="1"/>
    </row>
    <row r="68" spans="1:8" x14ac:dyDescent="0.25">
      <c r="A68" s="17" t="s">
        <v>20</v>
      </c>
      <c r="B68" s="31"/>
      <c r="C68" s="12">
        <v>8.1496814799999999</v>
      </c>
      <c r="D68" s="12">
        <v>294.05475848000003</v>
      </c>
      <c r="E68" s="13"/>
      <c r="F68" s="13"/>
      <c r="G68" s="1"/>
      <c r="H68" s="1"/>
    </row>
    <row r="69" spans="1:8" ht="12.75" customHeight="1" x14ac:dyDescent="0.25">
      <c r="A69" s="17" t="s">
        <v>45</v>
      </c>
      <c r="B69" s="31"/>
      <c r="C69" s="12">
        <v>6342.3722399999997</v>
      </c>
      <c r="D69" s="12">
        <v>195386.35201999999</v>
      </c>
      <c r="E69" s="13"/>
      <c r="F69" s="13"/>
      <c r="G69" s="1"/>
      <c r="H69" s="1"/>
    </row>
    <row r="70" spans="1:8" ht="14.25" customHeight="1" x14ac:dyDescent="0.25">
      <c r="A70" s="14" t="s">
        <v>52</v>
      </c>
      <c r="B70" s="32"/>
      <c r="C70" s="49"/>
      <c r="D70" s="49"/>
      <c r="E70" s="49">
        <f>C69/C68</f>
        <v>778.23559798805775</v>
      </c>
      <c r="F70" s="49">
        <f>D69/D68</f>
        <v>664.45567155577612</v>
      </c>
      <c r="G70" s="1"/>
      <c r="H70" s="1"/>
    </row>
    <row r="71" spans="1:8" x14ac:dyDescent="0.25">
      <c r="A71" s="19" t="s">
        <v>16</v>
      </c>
      <c r="B71" s="27" t="s">
        <v>17</v>
      </c>
      <c r="C71" s="15"/>
      <c r="D71" s="15"/>
      <c r="E71" s="10"/>
      <c r="F71" s="11"/>
      <c r="G71" s="1"/>
      <c r="H71" s="1"/>
    </row>
    <row r="72" spans="1:8" ht="12.75" customHeight="1" x14ac:dyDescent="0.25">
      <c r="A72" s="17" t="s">
        <v>20</v>
      </c>
      <c r="B72" s="31"/>
      <c r="C72" s="12">
        <v>10.404901695000001</v>
      </c>
      <c r="D72" s="12">
        <v>10.277443859000002</v>
      </c>
      <c r="E72" s="13"/>
      <c r="F72" s="13"/>
      <c r="G72" s="1"/>
      <c r="H72" s="1"/>
    </row>
    <row r="73" spans="1:8" ht="12.75" customHeight="1" x14ac:dyDescent="0.25">
      <c r="A73" s="17" t="s">
        <v>45</v>
      </c>
      <c r="B73" s="31"/>
      <c r="C73" s="12">
        <v>16008.28436</v>
      </c>
      <c r="D73" s="12">
        <v>18579.638579999999</v>
      </c>
      <c r="E73" s="13"/>
      <c r="F73" s="13"/>
      <c r="G73" s="1"/>
      <c r="H73" s="1"/>
    </row>
    <row r="74" spans="1:8" x14ac:dyDescent="0.25">
      <c r="A74" s="17" t="s">
        <v>52</v>
      </c>
      <c r="B74" s="31"/>
      <c r="C74" s="13"/>
      <c r="D74" s="13"/>
      <c r="E74" s="49">
        <f>C73/C72</f>
        <v>1538.5329750585402</v>
      </c>
      <c r="F74" s="49">
        <f>D73/D72</f>
        <v>1807.8073531610421</v>
      </c>
      <c r="G74" s="1"/>
      <c r="H74" s="1"/>
    </row>
    <row r="75" spans="1:8" x14ac:dyDescent="0.25">
      <c r="A75" s="18" t="s">
        <v>18</v>
      </c>
      <c r="B75" s="26" t="s">
        <v>19</v>
      </c>
      <c r="C75" s="9"/>
      <c r="D75" s="9"/>
      <c r="E75" s="16"/>
      <c r="F75" s="13"/>
      <c r="G75" s="1"/>
      <c r="H75" s="1"/>
    </row>
    <row r="76" spans="1:8" x14ac:dyDescent="0.25">
      <c r="A76" s="17" t="s">
        <v>20</v>
      </c>
      <c r="B76" s="31"/>
      <c r="C76" s="12">
        <v>0.24284999999999998</v>
      </c>
      <c r="D76" s="12">
        <v>0.14991599999999999</v>
      </c>
      <c r="E76" s="13"/>
      <c r="F76" s="13"/>
      <c r="G76" s="1"/>
      <c r="H76" s="1"/>
    </row>
    <row r="77" spans="1:8" ht="14.25" customHeight="1" x14ac:dyDescent="0.25">
      <c r="A77" s="17" t="s">
        <v>45</v>
      </c>
      <c r="B77" s="31"/>
      <c r="C77" s="12">
        <v>288.20116999999999</v>
      </c>
      <c r="D77" s="12">
        <v>2752.6330600000001</v>
      </c>
      <c r="E77" s="13"/>
      <c r="F77" s="13"/>
      <c r="G77" s="1"/>
      <c r="H77" s="1"/>
    </row>
    <row r="78" spans="1:8" ht="18" customHeight="1" x14ac:dyDescent="0.25">
      <c r="A78" s="14" t="s">
        <v>52</v>
      </c>
      <c r="B78" s="32"/>
      <c r="C78" s="49"/>
      <c r="D78" s="49"/>
      <c r="E78" s="49">
        <f>C77/C76</f>
        <v>1186.745604282479</v>
      </c>
      <c r="F78" s="49">
        <f>D77/D76</f>
        <v>18361.169321486701</v>
      </c>
      <c r="G78" s="1"/>
      <c r="H78" s="1"/>
    </row>
    <row r="79" spans="1:8" x14ac:dyDescent="0.25">
      <c r="A79" s="56"/>
      <c r="B79" s="56"/>
      <c r="C79" s="56"/>
      <c r="D79" s="56"/>
      <c r="E79" s="56"/>
      <c r="F79" s="1"/>
      <c r="G79" s="1"/>
      <c r="H79" s="1"/>
    </row>
    <row r="80" spans="1:8" s="3" customFormat="1" x14ac:dyDescent="0.25">
      <c r="B80" s="4"/>
      <c r="C80" s="4"/>
      <c r="D80" s="4"/>
      <c r="E80" s="4"/>
    </row>
    <row r="81" spans="1:8" ht="12.75" customHeight="1" x14ac:dyDescent="0.25">
      <c r="A81" s="2"/>
      <c r="B81" s="2"/>
      <c r="C81" s="2"/>
      <c r="D81" s="2"/>
      <c r="E81" s="2"/>
      <c r="F81" s="1"/>
      <c r="G81" s="1"/>
      <c r="H81" s="1"/>
    </row>
    <row r="82" spans="1:8" x14ac:dyDescent="0.25">
      <c r="A82" s="1"/>
      <c r="B82" s="1"/>
      <c r="C82" s="1"/>
      <c r="D82" s="1"/>
      <c r="E82" s="1"/>
      <c r="F82" s="1"/>
      <c r="G82" s="1"/>
      <c r="H82" s="1"/>
    </row>
  </sheetData>
  <mergeCells count="5">
    <mergeCell ref="B3:F3"/>
    <mergeCell ref="A6:B6"/>
    <mergeCell ref="A2:F2"/>
    <mergeCell ref="A79:E79"/>
    <mergeCell ref="A3:A4"/>
  </mergeCells>
  <phoneticPr fontId="0" type="noConversion"/>
  <pageMargins left="0" right="0" top="0.62992125984251968" bottom="0.43307086614173229" header="0" footer="0"/>
  <pageSetup paperSize="9" scale="95" firstPageNumber="151" orientation="portrait" useFirstPageNumber="1" r:id="rId1"/>
  <headerFooter>
    <oddHeader>&amp;C&amp;"Times New Roman,обычный"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zoomScale="85" zoomScaleNormal="85" workbookViewId="0">
      <selection activeCell="C7" sqref="C7:F110"/>
    </sheetView>
  </sheetViews>
  <sheetFormatPr defaultRowHeight="15" x14ac:dyDescent="0.25"/>
  <cols>
    <col min="1" max="1" width="37.140625" style="30" customWidth="1"/>
    <col min="2" max="2" width="14.140625" customWidth="1"/>
    <col min="3" max="3" width="13.5703125" customWidth="1"/>
    <col min="4" max="4" width="11.42578125" customWidth="1"/>
    <col min="5" max="5" width="12.7109375" customWidth="1"/>
    <col min="6" max="6" width="10.7109375" customWidth="1"/>
    <col min="9" max="9" width="13.85546875" customWidth="1"/>
    <col min="11" max="11" width="12.85546875" customWidth="1"/>
    <col min="12" max="12" width="15.5703125" customWidth="1"/>
    <col min="13" max="13" width="11.7109375" customWidth="1"/>
  </cols>
  <sheetData>
    <row r="1" spans="1:7" ht="15.75" x14ac:dyDescent="0.25">
      <c r="B1" s="30"/>
      <c r="C1" s="30"/>
      <c r="D1" s="30"/>
      <c r="E1" s="30"/>
      <c r="F1" s="33" t="s">
        <v>109</v>
      </c>
    </row>
    <row r="2" spans="1:7" ht="39" customHeight="1" x14ac:dyDescent="0.25">
      <c r="A2" s="60" t="s">
        <v>105</v>
      </c>
      <c r="B2" s="60"/>
      <c r="C2" s="60"/>
      <c r="D2" s="60"/>
      <c r="E2" s="60"/>
      <c r="F2" s="60"/>
      <c r="G2" s="7"/>
    </row>
    <row r="3" spans="1:7" ht="13.5" customHeight="1" x14ac:dyDescent="0.25">
      <c r="A3" s="58" t="s">
        <v>0</v>
      </c>
      <c r="B3" s="35"/>
      <c r="C3" s="58" t="s">
        <v>1</v>
      </c>
      <c r="D3" s="58"/>
      <c r="E3" s="58"/>
      <c r="F3" s="58"/>
      <c r="G3" s="1"/>
    </row>
    <row r="4" spans="1:7" ht="79.5" customHeight="1" x14ac:dyDescent="0.25">
      <c r="A4" s="59"/>
      <c r="B4" s="22" t="s">
        <v>2</v>
      </c>
      <c r="C4" s="22" t="s">
        <v>48</v>
      </c>
      <c r="D4" s="22" t="s">
        <v>61</v>
      </c>
      <c r="E4" s="22" t="s">
        <v>62</v>
      </c>
      <c r="F4" s="22" t="s">
        <v>63</v>
      </c>
      <c r="G4" s="1"/>
    </row>
    <row r="5" spans="1:7" x14ac:dyDescent="0.25">
      <c r="A5" s="42">
        <v>1</v>
      </c>
      <c r="B5" s="35">
        <v>2</v>
      </c>
      <c r="C5" s="22">
        <v>3</v>
      </c>
      <c r="D5" s="22">
        <v>4</v>
      </c>
      <c r="E5" s="22">
        <v>5</v>
      </c>
      <c r="F5" s="22">
        <v>6</v>
      </c>
      <c r="G5" s="1"/>
    </row>
    <row r="6" spans="1:7" x14ac:dyDescent="0.25">
      <c r="A6" s="61"/>
      <c r="B6" s="61"/>
      <c r="C6" s="44" t="s">
        <v>101</v>
      </c>
      <c r="D6" s="44" t="s">
        <v>101</v>
      </c>
      <c r="E6" s="44" t="s">
        <v>101</v>
      </c>
      <c r="F6" s="44" t="s">
        <v>101</v>
      </c>
      <c r="G6" s="1"/>
    </row>
    <row r="7" spans="1:7" x14ac:dyDescent="0.25">
      <c r="A7" s="23" t="s">
        <v>64</v>
      </c>
      <c r="B7" s="26">
        <v>2709</v>
      </c>
      <c r="C7" s="9"/>
      <c r="D7" s="9"/>
      <c r="E7" s="10"/>
      <c r="F7" s="11"/>
      <c r="G7" s="1"/>
    </row>
    <row r="8" spans="1:7" ht="15.75" customHeight="1" x14ac:dyDescent="0.25">
      <c r="A8" s="24" t="s">
        <v>20</v>
      </c>
      <c r="B8" s="27"/>
      <c r="C8" s="12">
        <v>83810.035669000004</v>
      </c>
      <c r="D8" s="12">
        <v>297.13953290000001</v>
      </c>
      <c r="E8" s="13"/>
      <c r="F8" s="13"/>
      <c r="G8" s="1"/>
    </row>
    <row r="9" spans="1:7" x14ac:dyDescent="0.25">
      <c r="A9" s="17" t="s">
        <v>45</v>
      </c>
      <c r="B9" s="27"/>
      <c r="C9" s="12">
        <v>19749360.033410002</v>
      </c>
      <c r="D9" s="12">
        <v>12067.200860000001</v>
      </c>
      <c r="E9" s="13"/>
      <c r="F9" s="13"/>
      <c r="G9" s="1"/>
    </row>
    <row r="10" spans="1:7" x14ac:dyDescent="0.25">
      <c r="A10" s="14" t="s">
        <v>52</v>
      </c>
      <c r="B10" s="28"/>
      <c r="C10" s="49"/>
      <c r="D10" s="49"/>
      <c r="E10" s="49">
        <f>C9/C8</f>
        <v>235.6443339483624</v>
      </c>
      <c r="F10" s="49">
        <f>D9/D8</f>
        <v>40.611226457238601</v>
      </c>
      <c r="G10" s="1"/>
    </row>
    <row r="11" spans="1:7" ht="25.5" x14ac:dyDescent="0.25">
      <c r="A11" s="25" t="s">
        <v>22</v>
      </c>
      <c r="B11" s="27" t="s">
        <v>23</v>
      </c>
      <c r="C11" s="15"/>
      <c r="D11" s="15"/>
      <c r="E11" s="16"/>
      <c r="F11" s="13"/>
      <c r="G11" s="1"/>
    </row>
    <row r="12" spans="1:7" ht="14.25" customHeight="1" x14ac:dyDescent="0.25">
      <c r="A12" s="24" t="s">
        <v>20</v>
      </c>
      <c r="B12" s="27"/>
      <c r="C12" s="12">
        <v>3303.1103399999997</v>
      </c>
      <c r="D12" s="12" t="s">
        <v>83</v>
      </c>
      <c r="E12" s="13"/>
      <c r="F12" s="13"/>
      <c r="G12" s="1"/>
    </row>
    <row r="13" spans="1:7" ht="15.75" customHeight="1" x14ac:dyDescent="0.25">
      <c r="A13" s="17" t="s">
        <v>45</v>
      </c>
      <c r="B13" s="27"/>
      <c r="C13" s="12">
        <v>614308.41761</v>
      </c>
      <c r="D13" s="12" t="s">
        <v>83</v>
      </c>
      <c r="E13" s="13"/>
      <c r="F13" s="13"/>
      <c r="G13" s="1"/>
    </row>
    <row r="14" spans="1:7" s="30" customFormat="1" ht="14.25" customHeight="1" x14ac:dyDescent="0.25">
      <c r="A14" s="17" t="s">
        <v>52</v>
      </c>
      <c r="B14" s="27"/>
      <c r="C14" s="13"/>
      <c r="D14" s="13"/>
      <c r="E14" s="49">
        <f>C13/C12</f>
        <v>185.97877587401456</v>
      </c>
      <c r="F14" s="49" t="s">
        <v>83</v>
      </c>
      <c r="G14" s="29"/>
    </row>
    <row r="15" spans="1:7" s="30" customFormat="1" ht="25.5" x14ac:dyDescent="0.25">
      <c r="A15" s="23" t="s">
        <v>24</v>
      </c>
      <c r="B15" s="26" t="s">
        <v>92</v>
      </c>
      <c r="C15" s="9"/>
      <c r="D15" s="9"/>
      <c r="E15" s="10"/>
      <c r="F15" s="11"/>
      <c r="G15" s="29"/>
    </row>
    <row r="16" spans="1:7" s="30" customFormat="1" ht="15.75" customHeight="1" x14ac:dyDescent="0.25">
      <c r="A16" s="24" t="s">
        <v>20</v>
      </c>
      <c r="B16" s="27"/>
      <c r="C16" s="12">
        <v>1726.9</v>
      </c>
      <c r="D16" s="12">
        <v>73.680000000000007</v>
      </c>
      <c r="E16" s="13"/>
      <c r="F16" s="13"/>
      <c r="G16" s="29"/>
    </row>
    <row r="17" spans="1:18" s="30" customFormat="1" ht="15.75" customHeight="1" x14ac:dyDescent="0.25">
      <c r="A17" s="17" t="s">
        <v>45</v>
      </c>
      <c r="B17" s="27"/>
      <c r="C17" s="12">
        <v>623789.69999999995</v>
      </c>
      <c r="D17" s="12">
        <v>23255.8</v>
      </c>
      <c r="E17" s="13"/>
      <c r="F17" s="13"/>
      <c r="G17" s="29"/>
    </row>
    <row r="18" spans="1:18" s="30" customFormat="1" ht="13.5" customHeight="1" x14ac:dyDescent="0.25">
      <c r="A18" s="14" t="s">
        <v>52</v>
      </c>
      <c r="B18" s="28"/>
      <c r="C18" s="49"/>
      <c r="D18" s="49"/>
      <c r="E18" s="49">
        <f>C17/C16</f>
        <v>361.21935259713933</v>
      </c>
      <c r="F18" s="49">
        <f>D17/D16</f>
        <v>315.63246471226921</v>
      </c>
      <c r="G18" s="29"/>
    </row>
    <row r="19" spans="1:18" s="30" customFormat="1" ht="51" customHeight="1" x14ac:dyDescent="0.25">
      <c r="A19" s="25" t="s">
        <v>91</v>
      </c>
      <c r="B19" s="27" t="s">
        <v>47</v>
      </c>
      <c r="C19" s="15"/>
      <c r="D19" s="15"/>
      <c r="E19" s="16"/>
      <c r="F19" s="13"/>
      <c r="G19" s="29"/>
    </row>
    <row r="20" spans="1:18" ht="15.75" customHeight="1" x14ac:dyDescent="0.25">
      <c r="A20" s="24" t="s">
        <v>20</v>
      </c>
      <c r="B20" s="27"/>
      <c r="C20" s="12">
        <v>16499.48814682</v>
      </c>
      <c r="D20" s="12">
        <v>66.230713430000009</v>
      </c>
      <c r="E20" s="13"/>
      <c r="F20" s="13"/>
      <c r="G20" s="1"/>
    </row>
    <row r="21" spans="1:18" ht="12" customHeight="1" x14ac:dyDescent="0.25">
      <c r="A21" s="17" t="s">
        <v>45</v>
      </c>
      <c r="B21" s="27"/>
      <c r="C21" s="12">
        <v>5152296.76547</v>
      </c>
      <c r="D21" s="12">
        <v>17462.177159999999</v>
      </c>
      <c r="E21" s="13"/>
      <c r="F21" s="13"/>
      <c r="G21" s="1"/>
    </row>
    <row r="22" spans="1:18" x14ac:dyDescent="0.25">
      <c r="A22" s="17" t="s">
        <v>52</v>
      </c>
      <c r="B22" s="27"/>
      <c r="C22" s="13"/>
      <c r="D22" s="13"/>
      <c r="E22" s="49">
        <f>C21/C20</f>
        <v>312.27009708558859</v>
      </c>
      <c r="F22" s="49">
        <f>D21/D20</f>
        <v>263.65678785048829</v>
      </c>
      <c r="G22" s="1"/>
    </row>
    <row r="23" spans="1:18" ht="18" customHeight="1" x14ac:dyDescent="0.25">
      <c r="A23" s="23" t="s">
        <v>65</v>
      </c>
      <c r="B23" s="26">
        <v>2711210000</v>
      </c>
      <c r="C23" s="9"/>
      <c r="D23" s="9"/>
      <c r="E23" s="10"/>
      <c r="F23" s="11"/>
      <c r="G23" s="1"/>
    </row>
    <row r="24" spans="1:18" ht="15" customHeight="1" x14ac:dyDescent="0.25">
      <c r="A24" s="24" t="s">
        <v>77</v>
      </c>
      <c r="B24" s="27"/>
      <c r="C24" s="12">
        <v>66223.762407999995</v>
      </c>
      <c r="D24" s="12">
        <v>3126.3547349999999</v>
      </c>
      <c r="E24" s="13"/>
      <c r="F24" s="13"/>
      <c r="G24" s="1"/>
      <c r="N24" s="30"/>
      <c r="O24" s="30"/>
      <c r="P24" s="30"/>
      <c r="Q24" s="30"/>
      <c r="R24" s="30"/>
    </row>
    <row r="25" spans="1:18" ht="12" customHeight="1" x14ac:dyDescent="0.25">
      <c r="A25" s="17" t="s">
        <v>45</v>
      </c>
      <c r="B25" s="27"/>
      <c r="C25" s="12">
        <v>10780955.52225</v>
      </c>
      <c r="D25" s="12">
        <v>46423.305999999997</v>
      </c>
      <c r="E25" s="13"/>
      <c r="F25" s="13"/>
      <c r="G25" s="1"/>
      <c r="N25" s="30"/>
      <c r="O25" s="30"/>
      <c r="P25" s="30"/>
      <c r="Q25" s="30"/>
      <c r="R25" s="30"/>
    </row>
    <row r="26" spans="1:18" ht="20.25" customHeight="1" x14ac:dyDescent="0.25">
      <c r="A26" s="14" t="s">
        <v>66</v>
      </c>
      <c r="B26" s="28"/>
      <c r="C26" s="49"/>
      <c r="D26" s="49"/>
      <c r="E26" s="49">
        <f>C25/C24</f>
        <v>162.79587764629383</v>
      </c>
      <c r="F26" s="49">
        <f>D25/D24</f>
        <v>14.849020643845778</v>
      </c>
      <c r="G26" s="1"/>
      <c r="N26" s="30"/>
      <c r="O26" s="30"/>
      <c r="P26" s="30"/>
      <c r="Q26" s="30"/>
      <c r="R26" s="30"/>
    </row>
    <row r="27" spans="1:18" ht="25.5" x14ac:dyDescent="0.25">
      <c r="A27" s="25" t="s">
        <v>70</v>
      </c>
      <c r="B27" s="27">
        <v>3104</v>
      </c>
      <c r="C27" s="15"/>
      <c r="D27" s="15"/>
      <c r="E27" s="16"/>
      <c r="F27" s="13"/>
      <c r="G27" s="1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</row>
    <row r="28" spans="1:18" ht="12.75" customHeight="1" x14ac:dyDescent="0.25">
      <c r="A28" s="24" t="s">
        <v>94</v>
      </c>
      <c r="B28" s="27"/>
      <c r="C28" s="12">
        <v>2184.8219623699997</v>
      </c>
      <c r="D28" s="12">
        <v>7.4483659681430003</v>
      </c>
      <c r="E28" s="13"/>
      <c r="F28" s="13"/>
      <c r="G28" s="1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</row>
    <row r="29" spans="1:18" ht="12" customHeight="1" x14ac:dyDescent="0.25">
      <c r="A29" s="17" t="s">
        <v>45</v>
      </c>
      <c r="B29" s="27"/>
      <c r="C29" s="12">
        <v>804846.09109999996</v>
      </c>
      <c r="D29" s="12">
        <v>4929.8009099999999</v>
      </c>
      <c r="E29" s="13"/>
      <c r="F29" s="13"/>
      <c r="G29" s="1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</row>
    <row r="30" spans="1:18" ht="15.75" customHeight="1" x14ac:dyDescent="0.25">
      <c r="A30" s="17" t="s">
        <v>52</v>
      </c>
      <c r="B30" s="27"/>
      <c r="C30" s="13"/>
      <c r="D30" s="13"/>
      <c r="E30" s="49">
        <f>C29/C28</f>
        <v>368.38063007520208</v>
      </c>
      <c r="F30" s="49">
        <f>D29/D28</f>
        <v>661.86341153012381</v>
      </c>
      <c r="G30" s="1"/>
      <c r="H30" s="30"/>
      <c r="I30" s="30"/>
      <c r="J30" s="30"/>
      <c r="K30" s="30"/>
      <c r="L30" s="30"/>
      <c r="M30" s="30"/>
    </row>
    <row r="31" spans="1:18" ht="25.5" x14ac:dyDescent="0.25">
      <c r="A31" s="23" t="s">
        <v>71</v>
      </c>
      <c r="B31" s="26">
        <v>3102</v>
      </c>
      <c r="C31" s="9"/>
      <c r="D31" s="9"/>
      <c r="E31" s="10"/>
      <c r="F31" s="11"/>
      <c r="G31" s="1"/>
      <c r="H31" s="30"/>
      <c r="I31" s="30"/>
      <c r="J31" s="30"/>
      <c r="K31" s="30"/>
      <c r="L31" s="30"/>
      <c r="M31" s="30"/>
    </row>
    <row r="32" spans="1:18" ht="15.75" customHeight="1" x14ac:dyDescent="0.25">
      <c r="A32" s="24" t="s">
        <v>96</v>
      </c>
      <c r="B32" s="27"/>
      <c r="C32" s="12">
        <v>1599.4135365309999</v>
      </c>
      <c r="D32" s="12">
        <v>3.5255342339110003</v>
      </c>
      <c r="E32" s="13"/>
      <c r="F32" s="13"/>
      <c r="G32" s="1"/>
      <c r="H32" s="30"/>
      <c r="I32" s="30"/>
      <c r="J32" s="30"/>
      <c r="K32" s="30"/>
      <c r="L32" s="30"/>
      <c r="M32" s="30"/>
    </row>
    <row r="33" spans="1:9" ht="12" customHeight="1" x14ac:dyDescent="0.25">
      <c r="A33" s="17" t="s">
        <v>45</v>
      </c>
      <c r="B33" s="27"/>
      <c r="C33" s="12">
        <v>792975.43685000006</v>
      </c>
      <c r="D33" s="12">
        <v>4571.7454500000003</v>
      </c>
      <c r="E33" s="13"/>
      <c r="F33" s="13"/>
      <c r="G33" s="1"/>
    </row>
    <row r="34" spans="1:9" ht="15.75" customHeight="1" x14ac:dyDescent="0.25">
      <c r="A34" s="14" t="s">
        <v>52</v>
      </c>
      <c r="B34" s="28"/>
      <c r="C34" s="49"/>
      <c r="D34" s="49"/>
      <c r="E34" s="49">
        <f>C33/C32</f>
        <v>495.79137523738882</v>
      </c>
      <c r="F34" s="49">
        <f>D33/D32</f>
        <v>1296.7525335666364</v>
      </c>
      <c r="G34" s="1"/>
    </row>
    <row r="35" spans="1:9" ht="25.5" x14ac:dyDescent="0.25">
      <c r="A35" s="25" t="s">
        <v>72</v>
      </c>
      <c r="B35" s="26" t="s">
        <v>25</v>
      </c>
      <c r="C35" s="9"/>
      <c r="D35" s="9"/>
      <c r="E35" s="10"/>
      <c r="F35" s="11"/>
      <c r="G35" s="1"/>
    </row>
    <row r="36" spans="1:9" ht="13.5" customHeight="1" x14ac:dyDescent="0.25">
      <c r="A36" s="24" t="s">
        <v>95</v>
      </c>
      <c r="B36" s="27"/>
      <c r="C36" s="12">
        <v>0.16936471</v>
      </c>
      <c r="D36" s="12">
        <v>1.4519377</v>
      </c>
      <c r="E36" s="13"/>
      <c r="F36" s="13"/>
      <c r="G36" s="1"/>
      <c r="H36" s="30"/>
      <c r="I36" s="30"/>
    </row>
    <row r="37" spans="1:9" ht="12" customHeight="1" x14ac:dyDescent="0.25">
      <c r="A37" s="17" t="s">
        <v>45</v>
      </c>
      <c r="B37" s="27"/>
      <c r="C37" s="12">
        <v>75.372119999999995</v>
      </c>
      <c r="D37" s="12">
        <v>583.69124999999997</v>
      </c>
      <c r="E37" s="13"/>
      <c r="F37" s="13"/>
      <c r="G37" s="1"/>
    </row>
    <row r="38" spans="1:9" ht="14.25" customHeight="1" x14ac:dyDescent="0.25">
      <c r="A38" s="14" t="s">
        <v>52</v>
      </c>
      <c r="B38" s="28"/>
      <c r="C38" s="49"/>
      <c r="D38" s="49"/>
      <c r="E38" s="49">
        <f>C37/C36</f>
        <v>445.02848320644836</v>
      </c>
      <c r="F38" s="49">
        <f>D37/D36</f>
        <v>402.00846771869067</v>
      </c>
      <c r="G38" s="1"/>
    </row>
    <row r="39" spans="1:9" ht="50.25" customHeight="1" x14ac:dyDescent="0.25">
      <c r="A39" s="23" t="s">
        <v>26</v>
      </c>
      <c r="B39" s="26" t="s">
        <v>27</v>
      </c>
      <c r="C39" s="9"/>
      <c r="D39" s="9"/>
      <c r="E39" s="10"/>
      <c r="F39" s="11"/>
      <c r="G39" s="1"/>
    </row>
    <row r="40" spans="1:9" ht="15" customHeight="1" x14ac:dyDescent="0.25">
      <c r="A40" s="24" t="s">
        <v>78</v>
      </c>
      <c r="B40" s="27"/>
      <c r="C40" s="12">
        <v>8313.3357751000003</v>
      </c>
      <c r="D40" s="12">
        <v>4.6483640000000008</v>
      </c>
      <c r="E40" s="13"/>
      <c r="F40" s="13"/>
      <c r="G40" s="1"/>
    </row>
    <row r="41" spans="1:9" ht="12.75" customHeight="1" x14ac:dyDescent="0.25">
      <c r="A41" s="17" t="s">
        <v>45</v>
      </c>
      <c r="B41" s="27"/>
      <c r="C41" s="12">
        <v>965572.26832000003</v>
      </c>
      <c r="D41" s="12">
        <v>1167.6953000000001</v>
      </c>
      <c r="E41" s="13"/>
      <c r="F41" s="13"/>
      <c r="G41" s="1"/>
    </row>
    <row r="42" spans="1:9" ht="16.5" customHeight="1" x14ac:dyDescent="0.25">
      <c r="A42" s="14" t="s">
        <v>67</v>
      </c>
      <c r="B42" s="28"/>
      <c r="C42" s="49"/>
      <c r="D42" s="49"/>
      <c r="E42" s="49">
        <f>C41/C40</f>
        <v>116.14739190639575</v>
      </c>
      <c r="F42" s="49">
        <f>D41/D40</f>
        <v>251.20564998782365</v>
      </c>
      <c r="G42" s="1"/>
    </row>
    <row r="43" spans="1:9" ht="15.75" customHeight="1" x14ac:dyDescent="0.25">
      <c r="A43" s="25" t="s">
        <v>88</v>
      </c>
      <c r="B43" s="27" t="s">
        <v>28</v>
      </c>
      <c r="C43" s="15"/>
      <c r="D43" s="15"/>
      <c r="E43" s="10"/>
      <c r="F43" s="11"/>
      <c r="G43" s="1"/>
    </row>
    <row r="44" spans="1:9" ht="11.25" customHeight="1" x14ac:dyDescent="0.25">
      <c r="A44" s="24" t="s">
        <v>78</v>
      </c>
      <c r="B44" s="27"/>
      <c r="C44" s="12">
        <v>6515.7705369999994</v>
      </c>
      <c r="D44" s="12">
        <v>2.4E-2</v>
      </c>
      <c r="E44" s="13"/>
      <c r="F44" s="13"/>
      <c r="G44" s="1"/>
    </row>
    <row r="45" spans="1:9" ht="12" customHeight="1" x14ac:dyDescent="0.25">
      <c r="A45" s="17" t="s">
        <v>45</v>
      </c>
      <c r="B45" s="27"/>
      <c r="C45" s="12">
        <v>445048.55914999999</v>
      </c>
      <c r="D45" s="12">
        <v>3.9160000000000004</v>
      </c>
      <c r="E45" s="13"/>
      <c r="F45" s="13"/>
      <c r="G45" s="1"/>
    </row>
    <row r="46" spans="1:9" x14ac:dyDescent="0.25">
      <c r="A46" s="17" t="s">
        <v>67</v>
      </c>
      <c r="B46" s="27"/>
      <c r="C46" s="13"/>
      <c r="D46" s="13"/>
      <c r="E46" s="49">
        <f>C45/C44</f>
        <v>68.303289169374267</v>
      </c>
      <c r="F46" s="49">
        <f>D45/D44</f>
        <v>163.16666666666669</v>
      </c>
      <c r="G46" s="1"/>
    </row>
    <row r="47" spans="1:9" ht="63" customHeight="1" x14ac:dyDescent="0.25">
      <c r="A47" s="23" t="s">
        <v>29</v>
      </c>
      <c r="B47" s="26" t="s">
        <v>30</v>
      </c>
      <c r="C47" s="9"/>
      <c r="D47" s="9"/>
      <c r="E47" s="10"/>
      <c r="F47" s="11"/>
      <c r="G47" s="1"/>
    </row>
    <row r="48" spans="1:9" ht="15" customHeight="1" x14ac:dyDescent="0.25">
      <c r="A48" s="24" t="s">
        <v>20</v>
      </c>
      <c r="B48" s="27"/>
      <c r="C48" s="12">
        <v>9.6667965309999992</v>
      </c>
      <c r="D48" s="12">
        <v>71.643647090000002</v>
      </c>
      <c r="E48" s="13"/>
      <c r="F48" s="13"/>
      <c r="G48" s="1"/>
    </row>
    <row r="49" spans="1:7" ht="13.5" customHeight="1" x14ac:dyDescent="0.25">
      <c r="A49" s="17" t="s">
        <v>45</v>
      </c>
      <c r="B49" s="27"/>
      <c r="C49" s="12">
        <v>6230.7800500000003</v>
      </c>
      <c r="D49" s="12">
        <v>62479.945529999997</v>
      </c>
      <c r="E49" s="13"/>
      <c r="F49" s="13"/>
      <c r="G49" s="1"/>
    </row>
    <row r="50" spans="1:7" x14ac:dyDescent="0.25">
      <c r="A50" s="14" t="s">
        <v>52</v>
      </c>
      <c r="B50" s="28"/>
      <c r="C50" s="49"/>
      <c r="D50" s="49"/>
      <c r="E50" s="49">
        <f>C49/C48</f>
        <v>644.55479434358654</v>
      </c>
      <c r="F50" s="49">
        <f>D49/D48</f>
        <v>872.09331277498472</v>
      </c>
      <c r="G50" s="1"/>
    </row>
    <row r="51" spans="1:7" ht="55.5" customHeight="1" x14ac:dyDescent="0.25">
      <c r="A51" s="25" t="s">
        <v>68</v>
      </c>
      <c r="B51" s="27" t="s">
        <v>31</v>
      </c>
      <c r="C51" s="15"/>
      <c r="D51" s="15"/>
      <c r="E51" s="16"/>
      <c r="F51" s="13"/>
      <c r="G51" s="1"/>
    </row>
    <row r="52" spans="1:7" ht="11.25" customHeight="1" x14ac:dyDescent="0.25">
      <c r="A52" s="24" t="s">
        <v>20</v>
      </c>
      <c r="B52" s="27"/>
      <c r="C52" s="12">
        <v>3016.3068590339999</v>
      </c>
      <c r="D52" s="12">
        <v>729.42849599800002</v>
      </c>
      <c r="E52" s="13"/>
      <c r="F52" s="13"/>
      <c r="G52" s="1"/>
    </row>
    <row r="53" spans="1:7" ht="14.25" customHeight="1" x14ac:dyDescent="0.25">
      <c r="A53" s="17" t="s">
        <v>45</v>
      </c>
      <c r="B53" s="27"/>
      <c r="C53" s="12">
        <v>1042541.55725</v>
      </c>
      <c r="D53" s="12">
        <v>482965.62897999998</v>
      </c>
      <c r="E53" s="13"/>
      <c r="F53" s="13"/>
      <c r="G53" s="1"/>
    </row>
    <row r="54" spans="1:7" ht="13.5" customHeight="1" x14ac:dyDescent="0.25">
      <c r="A54" s="17" t="s">
        <v>52</v>
      </c>
      <c r="B54" s="27"/>
      <c r="C54" s="13"/>
      <c r="D54" s="13"/>
      <c r="E54" s="49">
        <f>C53/C52</f>
        <v>345.63511140371293</v>
      </c>
      <c r="F54" s="49">
        <f>D53/D52</f>
        <v>662.11511015786277</v>
      </c>
      <c r="G54" s="1"/>
    </row>
    <row r="55" spans="1:7" ht="102.75" customHeight="1" x14ac:dyDescent="0.25">
      <c r="A55" s="23" t="s">
        <v>69</v>
      </c>
      <c r="B55" s="26" t="s">
        <v>32</v>
      </c>
      <c r="C55" s="9"/>
      <c r="D55" s="9"/>
      <c r="E55" s="10"/>
      <c r="F55" s="11"/>
      <c r="G55" s="1"/>
    </row>
    <row r="56" spans="1:7" x14ac:dyDescent="0.25">
      <c r="A56" s="24" t="s">
        <v>20</v>
      </c>
      <c r="B56" s="27"/>
      <c r="C56" s="12">
        <v>1279.3629946640001</v>
      </c>
      <c r="D56" s="12">
        <v>146.70262242299998</v>
      </c>
      <c r="E56" s="13"/>
      <c r="F56" s="13"/>
      <c r="G56" s="1"/>
    </row>
    <row r="57" spans="1:7" ht="12.75" customHeight="1" x14ac:dyDescent="0.25">
      <c r="A57" s="17" t="s">
        <v>45</v>
      </c>
      <c r="B57" s="27"/>
      <c r="C57" s="12">
        <v>449004.03730000003</v>
      </c>
      <c r="D57" s="12">
        <v>82884.625409999993</v>
      </c>
      <c r="E57" s="13"/>
      <c r="F57" s="13"/>
      <c r="G57" s="1"/>
    </row>
    <row r="58" spans="1:7" ht="15.75" customHeight="1" x14ac:dyDescent="0.25">
      <c r="A58" s="14" t="s">
        <v>52</v>
      </c>
      <c r="B58" s="28"/>
      <c r="C58" s="49"/>
      <c r="D58" s="49"/>
      <c r="E58" s="49">
        <f>C57/C56</f>
        <v>350.95906257466999</v>
      </c>
      <c r="F58" s="49">
        <f>D57/D56</f>
        <v>564.9839385352758</v>
      </c>
      <c r="G58" s="1"/>
    </row>
    <row r="59" spans="1:7" ht="137.25" customHeight="1" x14ac:dyDescent="0.25">
      <c r="A59" s="25" t="s">
        <v>73</v>
      </c>
      <c r="B59" s="27" t="s">
        <v>44</v>
      </c>
      <c r="C59" s="15"/>
      <c r="D59" s="15"/>
      <c r="E59" s="16"/>
      <c r="F59" s="13"/>
      <c r="G59" s="1"/>
    </row>
    <row r="60" spans="1:7" ht="14.25" customHeight="1" x14ac:dyDescent="0.25">
      <c r="A60" s="24" t="s">
        <v>20</v>
      </c>
      <c r="B60" s="27"/>
      <c r="C60" s="12">
        <v>50.889403999999999</v>
      </c>
      <c r="D60" s="12">
        <v>17.331385536999999</v>
      </c>
      <c r="E60" s="13"/>
      <c r="F60" s="13"/>
      <c r="G60" s="1"/>
    </row>
    <row r="61" spans="1:7" ht="15.75" customHeight="1" x14ac:dyDescent="0.25">
      <c r="A61" s="17" t="s">
        <v>45</v>
      </c>
      <c r="B61" s="27"/>
      <c r="C61" s="12">
        <v>34597.630519999999</v>
      </c>
      <c r="D61" s="12">
        <v>34126.105089999997</v>
      </c>
      <c r="E61" s="13"/>
      <c r="F61" s="13"/>
      <c r="G61" s="1"/>
    </row>
    <row r="62" spans="1:7" ht="15.75" customHeight="1" x14ac:dyDescent="0.25">
      <c r="A62" s="17" t="s">
        <v>52</v>
      </c>
      <c r="B62" s="27"/>
      <c r="C62" s="13"/>
      <c r="D62" s="13"/>
      <c r="E62" s="49">
        <f>C61/C60</f>
        <v>679.85922020230385</v>
      </c>
      <c r="F62" s="49">
        <f>D61/D60</f>
        <v>1969.0350212996937</v>
      </c>
      <c r="G62" s="1"/>
    </row>
    <row r="63" spans="1:7" ht="15" customHeight="1" x14ac:dyDescent="0.25">
      <c r="A63" s="23" t="s">
        <v>89</v>
      </c>
      <c r="B63" s="26" t="s">
        <v>33</v>
      </c>
      <c r="C63" s="9"/>
      <c r="D63" s="9"/>
      <c r="E63" s="10"/>
      <c r="F63" s="11"/>
      <c r="G63" s="1"/>
    </row>
    <row r="64" spans="1:7" x14ac:dyDescent="0.25">
      <c r="A64" s="24" t="s">
        <v>20</v>
      </c>
      <c r="B64" s="27"/>
      <c r="C64" s="12">
        <v>321.86965835400002</v>
      </c>
      <c r="D64" s="12">
        <v>151.87965901000001</v>
      </c>
      <c r="E64" s="13"/>
      <c r="F64" s="13"/>
      <c r="G64" s="1"/>
    </row>
    <row r="65" spans="1:9" x14ac:dyDescent="0.25">
      <c r="A65" s="17" t="s">
        <v>45</v>
      </c>
      <c r="B65" s="27"/>
      <c r="C65" s="12">
        <v>204837.75083</v>
      </c>
      <c r="D65" s="12">
        <v>223671.76913999999</v>
      </c>
      <c r="E65" s="13"/>
      <c r="F65" s="13"/>
      <c r="G65" s="1"/>
    </row>
    <row r="66" spans="1:9" ht="13.5" customHeight="1" x14ac:dyDescent="0.25">
      <c r="A66" s="14" t="s">
        <v>52</v>
      </c>
      <c r="B66" s="28"/>
      <c r="C66" s="49"/>
      <c r="D66" s="49"/>
      <c r="E66" s="49">
        <f>C65/C64</f>
        <v>636.39969010286302</v>
      </c>
      <c r="F66" s="49">
        <f>D65/D64</f>
        <v>1472.6907513353915</v>
      </c>
      <c r="G66" s="1"/>
    </row>
    <row r="67" spans="1:9" ht="24" customHeight="1" x14ac:dyDescent="0.25">
      <c r="A67" s="25" t="s">
        <v>90</v>
      </c>
      <c r="B67" s="27">
        <v>2601</v>
      </c>
      <c r="C67" s="15"/>
      <c r="D67" s="50"/>
      <c r="E67" s="51"/>
      <c r="F67" s="52"/>
      <c r="G67" s="45"/>
    </row>
    <row r="68" spans="1:9" x14ac:dyDescent="0.25">
      <c r="A68" s="24" t="s">
        <v>20</v>
      </c>
      <c r="B68" s="27"/>
      <c r="C68" s="12">
        <v>5491.6557110000003</v>
      </c>
      <c r="D68" s="12">
        <v>2397.9605999999999</v>
      </c>
      <c r="E68" s="13"/>
      <c r="F68" s="13"/>
      <c r="G68" s="1"/>
    </row>
    <row r="69" spans="1:9" ht="14.25" customHeight="1" x14ac:dyDescent="0.25">
      <c r="A69" s="17" t="s">
        <v>45</v>
      </c>
      <c r="B69" s="27"/>
      <c r="C69" s="12">
        <v>215367.53469</v>
      </c>
      <c r="D69" s="12">
        <v>121762.73751000001</v>
      </c>
      <c r="E69" s="13"/>
      <c r="F69" s="13"/>
      <c r="G69" s="1"/>
    </row>
    <row r="70" spans="1:9" ht="13.5" customHeight="1" x14ac:dyDescent="0.25">
      <c r="A70" s="17" t="s">
        <v>52</v>
      </c>
      <c r="B70" s="27"/>
      <c r="C70" s="13"/>
      <c r="D70" s="13"/>
      <c r="E70" s="49">
        <f>C69/C68</f>
        <v>39.217231746449514</v>
      </c>
      <c r="F70" s="49">
        <f>D69/D68</f>
        <v>50.777622247004395</v>
      </c>
      <c r="G70" s="1"/>
    </row>
    <row r="71" spans="1:9" ht="14.25" customHeight="1" x14ac:dyDescent="0.25">
      <c r="A71" s="23" t="s">
        <v>34</v>
      </c>
      <c r="B71" s="26">
        <v>2701121000</v>
      </c>
      <c r="C71" s="9"/>
      <c r="D71" s="9"/>
      <c r="E71" s="10"/>
      <c r="F71" s="11"/>
      <c r="G71" s="1"/>
    </row>
    <row r="72" spans="1:9" ht="13.5" customHeight="1" x14ac:dyDescent="0.25">
      <c r="A72" s="24" t="s">
        <v>20</v>
      </c>
      <c r="B72" s="27"/>
      <c r="C72" s="12">
        <v>5903.2940710000003</v>
      </c>
      <c r="D72" s="12">
        <v>181.69819000000001</v>
      </c>
      <c r="E72" s="13"/>
      <c r="F72" s="13"/>
      <c r="G72" s="1"/>
    </row>
    <row r="73" spans="1:9" ht="12.75" customHeight="1" x14ac:dyDescent="0.25">
      <c r="A73" s="17" t="s">
        <v>45</v>
      </c>
      <c r="B73" s="27"/>
      <c r="C73" s="12">
        <v>370550.84925000003</v>
      </c>
      <c r="D73" s="12">
        <v>10528.02888</v>
      </c>
      <c r="E73" s="13"/>
      <c r="F73" s="13"/>
      <c r="G73" s="1"/>
    </row>
    <row r="74" spans="1:9" ht="19.5" customHeight="1" x14ac:dyDescent="0.25">
      <c r="A74" s="14" t="s">
        <v>52</v>
      </c>
      <c r="B74" s="28"/>
      <c r="C74" s="49"/>
      <c r="D74" s="49"/>
      <c r="E74" s="49">
        <f>C73/C72</f>
        <v>62.770183018720907</v>
      </c>
      <c r="F74" s="49">
        <f>D73/D72</f>
        <v>57.942398215414251</v>
      </c>
      <c r="G74" s="1"/>
    </row>
    <row r="75" spans="1:9" ht="11.25" customHeight="1" x14ac:dyDescent="0.25">
      <c r="A75" s="25" t="s">
        <v>35</v>
      </c>
      <c r="B75" s="27">
        <v>270111</v>
      </c>
      <c r="C75" s="15"/>
      <c r="D75" s="15"/>
      <c r="E75" s="16"/>
      <c r="F75" s="13"/>
      <c r="G75" s="1"/>
    </row>
    <row r="76" spans="1:9" ht="14.25" customHeight="1" x14ac:dyDescent="0.25">
      <c r="A76" s="24" t="s">
        <v>20</v>
      </c>
      <c r="B76" s="27"/>
      <c r="C76" s="12">
        <v>4267.8279044999999</v>
      </c>
      <c r="D76" s="12">
        <v>347.27187469400002</v>
      </c>
      <c r="E76" s="13"/>
      <c r="F76" s="13"/>
      <c r="G76" s="1"/>
    </row>
    <row r="77" spans="1:9" ht="10.5" customHeight="1" x14ac:dyDescent="0.25">
      <c r="A77" s="17" t="s">
        <v>45</v>
      </c>
      <c r="B77" s="27"/>
      <c r="C77" s="12">
        <v>274944.51020999998</v>
      </c>
      <c r="D77" s="12">
        <v>12919.196480000001</v>
      </c>
      <c r="E77" s="13"/>
      <c r="F77" s="13"/>
      <c r="G77" s="1"/>
      <c r="H77" s="30"/>
      <c r="I77" s="30"/>
    </row>
    <row r="78" spans="1:9" ht="15" customHeight="1" x14ac:dyDescent="0.25">
      <c r="A78" s="17" t="s">
        <v>52</v>
      </c>
      <c r="B78" s="27"/>
      <c r="C78" s="13"/>
      <c r="D78" s="13"/>
      <c r="E78" s="49">
        <f>C77/C76</f>
        <v>64.422585999800589</v>
      </c>
      <c r="F78" s="49">
        <f>D77/D76</f>
        <v>37.20196601404534</v>
      </c>
      <c r="G78" s="1"/>
      <c r="H78" s="30"/>
      <c r="I78" s="30"/>
    </row>
    <row r="79" spans="1:9" ht="15.75" customHeight="1" x14ac:dyDescent="0.25">
      <c r="A79" s="23" t="s">
        <v>36</v>
      </c>
      <c r="B79" s="26">
        <v>8703</v>
      </c>
      <c r="C79" s="9"/>
      <c r="D79" s="9"/>
      <c r="E79" s="10"/>
      <c r="F79" s="11"/>
      <c r="G79" s="1"/>
    </row>
    <row r="80" spans="1:9" x14ac:dyDescent="0.25">
      <c r="A80" s="24" t="s">
        <v>43</v>
      </c>
      <c r="B80" s="27"/>
      <c r="C80" s="12">
        <v>21.88</v>
      </c>
      <c r="D80" s="12">
        <v>79.44</v>
      </c>
      <c r="E80" s="13"/>
      <c r="F80" s="13"/>
      <c r="G80" s="1"/>
    </row>
    <row r="81" spans="1:7" ht="12.75" customHeight="1" x14ac:dyDescent="0.25">
      <c r="A81" s="17" t="s">
        <v>45</v>
      </c>
      <c r="B81" s="27"/>
      <c r="C81" s="12">
        <v>335424.22824999999</v>
      </c>
      <c r="D81" s="12">
        <v>1629437.07984</v>
      </c>
      <c r="E81" s="13"/>
      <c r="F81" s="13"/>
      <c r="G81" s="1"/>
    </row>
    <row r="82" spans="1:7" ht="15.75" customHeight="1" x14ac:dyDescent="0.25">
      <c r="A82" s="14" t="s">
        <v>74</v>
      </c>
      <c r="B82" s="28"/>
      <c r="C82" s="49"/>
      <c r="D82" s="49"/>
      <c r="E82" s="49">
        <f>C81/C80</f>
        <v>15330.174965722121</v>
      </c>
      <c r="F82" s="49">
        <f>D81/D80</f>
        <v>20511.544308157099</v>
      </c>
      <c r="G82" s="1"/>
    </row>
    <row r="83" spans="1:7" ht="15" customHeight="1" x14ac:dyDescent="0.25">
      <c r="A83" s="25" t="s">
        <v>37</v>
      </c>
      <c r="B83" s="27">
        <v>8704</v>
      </c>
      <c r="C83" s="15"/>
      <c r="D83" s="15"/>
      <c r="E83" s="16"/>
      <c r="F83" s="13"/>
      <c r="G83" s="1"/>
    </row>
    <row r="84" spans="1:7" ht="15.75" customHeight="1" x14ac:dyDescent="0.25">
      <c r="A84" s="24" t="s">
        <v>43</v>
      </c>
      <c r="B84" s="27"/>
      <c r="C84" s="12">
        <v>3.7589999999999999</v>
      </c>
      <c r="D84" s="12">
        <v>5.3380000000000001</v>
      </c>
      <c r="E84" s="13"/>
      <c r="F84" s="13"/>
      <c r="G84" s="1"/>
    </row>
    <row r="85" spans="1:7" ht="12.75" customHeight="1" x14ac:dyDescent="0.25">
      <c r="A85" s="17" t="s">
        <v>45</v>
      </c>
      <c r="B85" s="27"/>
      <c r="C85" s="12">
        <v>95716.481750000006</v>
      </c>
      <c r="D85" s="12">
        <v>266583.11077999999</v>
      </c>
      <c r="E85" s="13"/>
      <c r="F85" s="13"/>
      <c r="G85" s="1"/>
    </row>
    <row r="86" spans="1:7" x14ac:dyDescent="0.25">
      <c r="A86" s="17" t="s">
        <v>74</v>
      </c>
      <c r="B86" s="27"/>
      <c r="C86" s="13"/>
      <c r="D86" s="13"/>
      <c r="E86" s="49">
        <f>C85/C84</f>
        <v>25463.283253524874</v>
      </c>
      <c r="F86" s="49">
        <f>D85/D84</f>
        <v>49940.635215436487</v>
      </c>
      <c r="G86" s="1"/>
    </row>
    <row r="87" spans="1:7" ht="12.75" customHeight="1" x14ac:dyDescent="0.25">
      <c r="A87" s="23" t="s">
        <v>38</v>
      </c>
      <c r="B87" s="26">
        <v>8702</v>
      </c>
      <c r="C87" s="9"/>
      <c r="D87" s="9"/>
      <c r="E87" s="10"/>
      <c r="F87" s="11"/>
      <c r="G87" s="1"/>
    </row>
    <row r="88" spans="1:7" ht="14.25" customHeight="1" x14ac:dyDescent="0.25">
      <c r="A88" s="24" t="s">
        <v>43</v>
      </c>
      <c r="B88" s="27"/>
      <c r="C88" s="12">
        <v>0.35699999999999998</v>
      </c>
      <c r="D88" s="12">
        <v>0.28299999999999997</v>
      </c>
      <c r="E88" s="13"/>
      <c r="F88" s="13"/>
      <c r="G88" s="1"/>
    </row>
    <row r="89" spans="1:7" ht="12" customHeight="1" x14ac:dyDescent="0.25">
      <c r="A89" s="17" t="s">
        <v>45</v>
      </c>
      <c r="B89" s="27"/>
      <c r="C89" s="12">
        <v>7189.9805800000004</v>
      </c>
      <c r="D89" s="12">
        <v>16073.133669999999</v>
      </c>
      <c r="E89" s="13"/>
      <c r="F89" s="13"/>
      <c r="G89" s="1"/>
    </row>
    <row r="90" spans="1:7" ht="14.25" customHeight="1" x14ac:dyDescent="0.25">
      <c r="A90" s="14" t="s">
        <v>74</v>
      </c>
      <c r="B90" s="28"/>
      <c r="C90" s="49"/>
      <c r="D90" s="49"/>
      <c r="E90" s="49">
        <f>C89/C88</f>
        <v>20140.001624649864</v>
      </c>
      <c r="F90" s="49">
        <f>D89/D88</f>
        <v>56795.525335689046</v>
      </c>
      <c r="G90" s="1"/>
    </row>
    <row r="91" spans="1:7" ht="25.5" x14ac:dyDescent="0.25">
      <c r="A91" s="25" t="s">
        <v>39</v>
      </c>
      <c r="B91" s="27">
        <v>8433</v>
      </c>
      <c r="C91" s="15"/>
      <c r="D91" s="15"/>
      <c r="E91" s="16"/>
      <c r="F91" s="13"/>
      <c r="G91" s="1"/>
    </row>
    <row r="92" spans="1:7" ht="10.5" customHeight="1" x14ac:dyDescent="0.25">
      <c r="A92" s="24" t="s">
        <v>43</v>
      </c>
      <c r="B92" s="27"/>
      <c r="C92" s="12">
        <v>8.7509999999999994</v>
      </c>
      <c r="D92" s="12">
        <v>219.79</v>
      </c>
      <c r="E92" s="13"/>
      <c r="F92" s="13"/>
      <c r="G92" s="1"/>
    </row>
    <row r="93" spans="1:7" ht="15.75" customHeight="1" x14ac:dyDescent="0.25">
      <c r="A93" s="17" t="s">
        <v>45</v>
      </c>
      <c r="B93" s="27"/>
      <c r="C93" s="12">
        <v>20751.980360000001</v>
      </c>
      <c r="D93" s="12">
        <v>117703.90095</v>
      </c>
      <c r="E93" s="13"/>
      <c r="F93" s="13"/>
      <c r="G93" s="1"/>
    </row>
    <row r="94" spans="1:7" s="30" customFormat="1" ht="15.75" customHeight="1" x14ac:dyDescent="0.25">
      <c r="A94" s="17" t="s">
        <v>74</v>
      </c>
      <c r="B94" s="27"/>
      <c r="C94" s="13"/>
      <c r="D94" s="13"/>
      <c r="E94" s="49">
        <f>C93/C92</f>
        <v>2371.3838829848019</v>
      </c>
      <c r="F94" s="49">
        <f>D93/D92</f>
        <v>535.52891828563634</v>
      </c>
      <c r="G94" s="29"/>
    </row>
    <row r="95" spans="1:7" s="30" customFormat="1" ht="25.5" x14ac:dyDescent="0.25">
      <c r="A95" s="23" t="s">
        <v>75</v>
      </c>
      <c r="B95" s="26">
        <v>870190</v>
      </c>
      <c r="C95" s="9"/>
      <c r="D95" s="9"/>
      <c r="E95" s="10"/>
      <c r="F95" s="11"/>
      <c r="G95" s="29"/>
    </row>
    <row r="96" spans="1:7" s="30" customFormat="1" ht="15.75" customHeight="1" x14ac:dyDescent="0.25">
      <c r="A96" s="24" t="s">
        <v>43</v>
      </c>
      <c r="B96" s="27"/>
      <c r="C96" s="12">
        <v>1.1040000000000001</v>
      </c>
      <c r="D96" s="12">
        <v>31.518000000000001</v>
      </c>
      <c r="E96" s="13"/>
      <c r="F96" s="13"/>
      <c r="G96" s="29"/>
    </row>
    <row r="97" spans="1:12" s="30" customFormat="1" x14ac:dyDescent="0.25">
      <c r="A97" s="17" t="s">
        <v>45</v>
      </c>
      <c r="B97" s="27"/>
      <c r="C97" s="12">
        <v>16304.56645</v>
      </c>
      <c r="D97" s="12">
        <v>130782.41635</v>
      </c>
      <c r="E97" s="13"/>
      <c r="F97" s="13"/>
      <c r="G97" s="29"/>
    </row>
    <row r="98" spans="1:12" s="30" customFormat="1" ht="15.75" customHeight="1" x14ac:dyDescent="0.25">
      <c r="A98" s="14" t="s">
        <v>74</v>
      </c>
      <c r="B98" s="28"/>
      <c r="C98" s="49"/>
      <c r="D98" s="49"/>
      <c r="E98" s="49">
        <f>C97/C96</f>
        <v>14768.629030797101</v>
      </c>
      <c r="F98" s="49">
        <f>D97/D96</f>
        <v>4149.4516260549526</v>
      </c>
      <c r="G98" s="29"/>
    </row>
    <row r="99" spans="1:12" ht="15.75" customHeight="1" x14ac:dyDescent="0.25">
      <c r="A99" s="25" t="s">
        <v>40</v>
      </c>
      <c r="B99" s="27">
        <v>6403</v>
      </c>
      <c r="C99" s="15"/>
      <c r="D99" s="15"/>
      <c r="E99" s="16"/>
      <c r="F99" s="13"/>
      <c r="G99" s="1"/>
      <c r="H99" s="30"/>
    </row>
    <row r="100" spans="1:12" ht="15.75" customHeight="1" x14ac:dyDescent="0.25">
      <c r="A100" s="24" t="s">
        <v>79</v>
      </c>
      <c r="B100" s="27"/>
      <c r="C100" s="12">
        <v>878.66899999999998</v>
      </c>
      <c r="D100" s="12">
        <v>15338.184999999999</v>
      </c>
      <c r="E100" s="13"/>
      <c r="F100" s="13"/>
      <c r="G100" s="1"/>
      <c r="H100" s="30"/>
    </row>
    <row r="101" spans="1:12" ht="15.75" customHeight="1" x14ac:dyDescent="0.25">
      <c r="A101" s="17" t="s">
        <v>45</v>
      </c>
      <c r="B101" s="27"/>
      <c r="C101" s="12">
        <v>22548.562740000001</v>
      </c>
      <c r="D101" s="12">
        <v>368524.3063</v>
      </c>
      <c r="E101" s="13"/>
      <c r="F101" s="13"/>
      <c r="G101" s="1"/>
      <c r="H101" s="30"/>
    </row>
    <row r="102" spans="1:12" ht="15.75" customHeight="1" x14ac:dyDescent="0.25">
      <c r="A102" s="17" t="s">
        <v>76</v>
      </c>
      <c r="B102" s="27"/>
      <c r="C102" s="13"/>
      <c r="D102" s="13"/>
      <c r="E102" s="49">
        <f>C101/C100</f>
        <v>25.662180798457669</v>
      </c>
      <c r="F102" s="49">
        <f>D101/D100</f>
        <v>24.026591562169841</v>
      </c>
      <c r="G102" s="1"/>
      <c r="H102" s="30"/>
      <c r="J102" s="30"/>
      <c r="K102" s="30"/>
      <c r="L102" s="30"/>
    </row>
    <row r="103" spans="1:12" ht="15" customHeight="1" x14ac:dyDescent="0.25">
      <c r="A103" s="23" t="s">
        <v>41</v>
      </c>
      <c r="B103" s="26">
        <v>62</v>
      </c>
      <c r="C103" s="9"/>
      <c r="D103" s="9"/>
      <c r="E103" s="10"/>
      <c r="F103" s="11"/>
      <c r="G103" s="1"/>
      <c r="H103" s="30"/>
      <c r="J103" s="30"/>
      <c r="K103" s="30"/>
      <c r="L103" s="30"/>
    </row>
    <row r="104" spans="1:12" ht="15.75" customHeight="1" x14ac:dyDescent="0.25">
      <c r="A104" s="24" t="s">
        <v>43</v>
      </c>
      <c r="B104" s="27"/>
      <c r="C104" s="12">
        <v>792.44600000000003</v>
      </c>
      <c r="D104" s="12">
        <v>77384.229000000007</v>
      </c>
      <c r="E104" s="13"/>
      <c r="F104" s="13"/>
      <c r="G104" s="1"/>
      <c r="H104" s="30"/>
      <c r="J104" s="30"/>
      <c r="K104" s="30"/>
      <c r="L104" s="30"/>
    </row>
    <row r="105" spans="1:12" ht="15.75" customHeight="1" x14ac:dyDescent="0.25">
      <c r="A105" s="17" t="s">
        <v>45</v>
      </c>
      <c r="B105" s="27"/>
      <c r="C105" s="12">
        <v>40523.690430000002</v>
      </c>
      <c r="D105" s="12">
        <v>808558.42426999996</v>
      </c>
      <c r="E105" s="13"/>
      <c r="F105" s="13"/>
      <c r="G105" s="1"/>
      <c r="H105" s="30"/>
    </row>
    <row r="106" spans="1:12" ht="15.75" customHeight="1" x14ac:dyDescent="0.25">
      <c r="A106" s="14" t="s">
        <v>74</v>
      </c>
      <c r="B106" s="28"/>
      <c r="C106" s="49"/>
      <c r="D106" s="49"/>
      <c r="E106" s="49">
        <f>C105/C104</f>
        <v>51.137478679935292</v>
      </c>
      <c r="F106" s="49">
        <f>D105/D104</f>
        <v>10.448620277266055</v>
      </c>
      <c r="G106" s="1"/>
      <c r="H106" s="30"/>
    </row>
    <row r="107" spans="1:12" ht="15.75" customHeight="1" x14ac:dyDescent="0.25">
      <c r="A107" s="25" t="s">
        <v>42</v>
      </c>
      <c r="B107" s="27">
        <v>2716000000</v>
      </c>
      <c r="C107" s="15"/>
      <c r="D107" s="15"/>
      <c r="E107" s="16"/>
      <c r="F107" s="13"/>
      <c r="G107" s="1"/>
      <c r="H107" s="30"/>
    </row>
    <row r="108" spans="1:12" ht="12" customHeight="1" x14ac:dyDescent="0.25">
      <c r="A108" s="24" t="s">
        <v>80</v>
      </c>
      <c r="B108" s="27"/>
      <c r="C108" s="12">
        <v>4953.6971599999997</v>
      </c>
      <c r="D108" s="12">
        <v>848.19974999999999</v>
      </c>
      <c r="E108" s="13"/>
      <c r="F108" s="13"/>
      <c r="G108" s="1"/>
    </row>
    <row r="109" spans="1:12" ht="15.75" customHeight="1" x14ac:dyDescent="0.25">
      <c r="A109" s="17" t="s">
        <v>45</v>
      </c>
      <c r="B109" s="27"/>
      <c r="C109" s="12">
        <v>168923.4516</v>
      </c>
      <c r="D109" s="12">
        <v>13084.73875</v>
      </c>
      <c r="E109" s="13"/>
      <c r="F109" s="13"/>
      <c r="G109" s="1"/>
    </row>
    <row r="110" spans="1:12" ht="16.5" customHeight="1" x14ac:dyDescent="0.25">
      <c r="A110" s="14" t="s">
        <v>81</v>
      </c>
      <c r="B110" s="28"/>
      <c r="C110" s="49"/>
      <c r="D110" s="49"/>
      <c r="E110" s="49">
        <f>C109/C108</f>
        <v>34.100480135123966</v>
      </c>
      <c r="F110" s="49">
        <f>D109/D108</f>
        <v>15.42648267698735</v>
      </c>
      <c r="G110" s="1"/>
    </row>
    <row r="111" spans="1:12" x14ac:dyDescent="0.25">
      <c r="A111" s="57"/>
      <c r="B111" s="57"/>
      <c r="C111" s="57"/>
      <c r="D111" s="57"/>
      <c r="E111" s="57"/>
      <c r="F111" s="57"/>
      <c r="G111" s="1"/>
    </row>
    <row r="112" spans="1:12" x14ac:dyDescent="0.25">
      <c r="A112" s="43"/>
      <c r="B112" s="1"/>
      <c r="C112" s="1"/>
      <c r="D112" s="1"/>
      <c r="E112" s="1"/>
      <c r="F112" s="1"/>
      <c r="G112" s="1"/>
    </row>
  </sheetData>
  <mergeCells count="5">
    <mergeCell ref="A111:F111"/>
    <mergeCell ref="A3:A4"/>
    <mergeCell ref="C3:F3"/>
    <mergeCell ref="A2:F2"/>
    <mergeCell ref="A6:B6"/>
  </mergeCells>
  <phoneticPr fontId="0" type="noConversion"/>
  <pageMargins left="0" right="0" top="0.59055118110236227" bottom="0.39370078740157483" header="0" footer="0"/>
  <pageSetup paperSize="9" scale="95" firstPageNumber="153" orientation="portrait" useFirstPageNumber="1" r:id="rId1"/>
  <headerFooter>
    <oddHeader>&amp;C&amp;"Times New Roman,обычный"&amp;P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topLeftCell="A56" zoomScale="80" zoomScaleNormal="80" workbookViewId="0">
      <selection activeCell="F78" sqref="C7:F78"/>
    </sheetView>
  </sheetViews>
  <sheetFormatPr defaultRowHeight="15" x14ac:dyDescent="0.25"/>
  <cols>
    <col min="1" max="1" width="33.5703125" customWidth="1"/>
    <col min="2" max="2" width="14.28515625" customWidth="1"/>
    <col min="3" max="3" width="13" customWidth="1"/>
    <col min="4" max="4" width="12.5703125" customWidth="1"/>
    <col min="5" max="5" width="14" customWidth="1"/>
    <col min="6" max="6" width="16.140625" customWidth="1"/>
    <col min="10" max="10" width="13.7109375" customWidth="1"/>
  </cols>
  <sheetData>
    <row r="1" spans="1:8" ht="15.75" x14ac:dyDescent="0.25">
      <c r="A1" s="30"/>
      <c r="B1" s="30"/>
      <c r="C1" s="30"/>
      <c r="D1" s="30"/>
      <c r="E1" s="30"/>
      <c r="F1" s="33" t="s">
        <v>102</v>
      </c>
    </row>
    <row r="2" spans="1:8" ht="54" customHeight="1" x14ac:dyDescent="0.25">
      <c r="A2" s="55" t="s">
        <v>106</v>
      </c>
      <c r="B2" s="55"/>
      <c r="C2" s="55"/>
      <c r="D2" s="55"/>
      <c r="E2" s="55"/>
      <c r="F2" s="55"/>
      <c r="G2" s="5"/>
      <c r="H2" s="1"/>
    </row>
    <row r="3" spans="1:8" ht="43.5" customHeight="1" x14ac:dyDescent="0.25">
      <c r="A3" s="53" t="s">
        <v>0</v>
      </c>
      <c r="B3" s="53" t="s">
        <v>51</v>
      </c>
      <c r="C3" s="53"/>
      <c r="D3" s="53"/>
      <c r="E3" s="53"/>
      <c r="F3" s="53"/>
      <c r="G3" s="6"/>
      <c r="H3" s="1"/>
    </row>
    <row r="4" spans="1:8" ht="38.25" x14ac:dyDescent="0.25">
      <c r="A4" s="53"/>
      <c r="B4" s="46" t="s">
        <v>2</v>
      </c>
      <c r="C4" s="46" t="s">
        <v>48</v>
      </c>
      <c r="D4" s="46" t="s">
        <v>50</v>
      </c>
      <c r="E4" s="46" t="s">
        <v>53</v>
      </c>
      <c r="F4" s="46" t="s">
        <v>54</v>
      </c>
      <c r="G4" s="1"/>
      <c r="H4" s="1"/>
    </row>
    <row r="5" spans="1:8" x14ac:dyDescent="0.25">
      <c r="A5" s="34">
        <v>1</v>
      </c>
      <c r="B5" s="34">
        <v>2</v>
      </c>
      <c r="C5" s="46">
        <v>3</v>
      </c>
      <c r="D5" s="46">
        <v>4</v>
      </c>
      <c r="E5" s="46">
        <v>5</v>
      </c>
      <c r="F5" s="46">
        <v>6</v>
      </c>
      <c r="G5" s="1"/>
      <c r="H5" s="1"/>
    </row>
    <row r="6" spans="1:8" ht="27.75" customHeight="1" x14ac:dyDescent="0.25">
      <c r="A6" s="54"/>
      <c r="B6" s="54"/>
      <c r="C6" s="48" t="s">
        <v>101</v>
      </c>
      <c r="D6" s="48" t="s">
        <v>101</v>
      </c>
      <c r="E6" s="48" t="s">
        <v>101</v>
      </c>
      <c r="F6" s="48" t="s">
        <v>101</v>
      </c>
      <c r="G6" s="1"/>
    </row>
    <row r="7" spans="1:8" ht="25.5" x14ac:dyDescent="0.25">
      <c r="A7" s="18" t="s">
        <v>49</v>
      </c>
      <c r="B7" s="26" t="s">
        <v>3</v>
      </c>
      <c r="C7" s="9"/>
      <c r="D7" s="9"/>
      <c r="E7" s="10"/>
      <c r="F7" s="11"/>
      <c r="G7" s="1"/>
    </row>
    <row r="8" spans="1:8" ht="14.25" customHeight="1" x14ac:dyDescent="0.25">
      <c r="A8" s="17" t="s">
        <v>20</v>
      </c>
      <c r="B8" s="20"/>
      <c r="C8" s="12">
        <v>0.12268602199999999</v>
      </c>
      <c r="D8" s="12">
        <v>27.597676419999999</v>
      </c>
      <c r="E8" s="13"/>
      <c r="F8" s="13"/>
      <c r="G8" s="1"/>
    </row>
    <row r="9" spans="1:8" ht="18.75" customHeight="1" x14ac:dyDescent="0.25">
      <c r="A9" s="17" t="s">
        <v>45</v>
      </c>
      <c r="B9" s="20"/>
      <c r="C9" s="12">
        <v>601.94863999999995</v>
      </c>
      <c r="D9" s="12">
        <v>79571.643419999993</v>
      </c>
      <c r="E9" s="13"/>
      <c r="F9" s="13"/>
      <c r="G9" s="1"/>
    </row>
    <row r="10" spans="1:8" x14ac:dyDescent="0.25">
      <c r="A10" s="14" t="s">
        <v>52</v>
      </c>
      <c r="B10" s="21"/>
      <c r="C10" s="49"/>
      <c r="D10" s="49"/>
      <c r="E10" s="49">
        <f>C9/C8</f>
        <v>4906.4158262462861</v>
      </c>
      <c r="F10" s="49">
        <f>D9/D8</f>
        <v>2883.2732947884892</v>
      </c>
      <c r="G10" s="1"/>
    </row>
    <row r="11" spans="1:8" ht="24.75" customHeight="1" x14ac:dyDescent="0.25">
      <c r="A11" s="19" t="s">
        <v>97</v>
      </c>
      <c r="B11" s="27" t="s">
        <v>4</v>
      </c>
      <c r="C11" s="15"/>
      <c r="D11" s="15"/>
      <c r="E11" s="16"/>
      <c r="F11" s="13"/>
      <c r="G11" s="1"/>
      <c r="H11" s="1"/>
    </row>
    <row r="12" spans="1:8" x14ac:dyDescent="0.25">
      <c r="A12" s="17" t="s">
        <v>20</v>
      </c>
      <c r="B12" s="31"/>
      <c r="C12" s="12">
        <v>1.0381524500000001</v>
      </c>
      <c r="D12" s="12">
        <v>27.490147531999998</v>
      </c>
      <c r="E12" s="13"/>
      <c r="F12" s="13"/>
      <c r="G12" s="1"/>
      <c r="H12" s="1"/>
    </row>
    <row r="13" spans="1:8" ht="22.5" customHeight="1" x14ac:dyDescent="0.25">
      <c r="A13" s="17" t="s">
        <v>45</v>
      </c>
      <c r="B13" s="31"/>
      <c r="C13" s="12">
        <v>2272.5581499999998</v>
      </c>
      <c r="D13" s="12">
        <v>50708.138570000003</v>
      </c>
      <c r="E13" s="13"/>
      <c r="F13" s="13"/>
      <c r="G13" s="1"/>
      <c r="H13" s="1"/>
    </row>
    <row r="14" spans="1:8" x14ac:dyDescent="0.25">
      <c r="A14" s="17" t="s">
        <v>52</v>
      </c>
      <c r="B14" s="31"/>
      <c r="C14" s="13"/>
      <c r="D14" s="13"/>
      <c r="E14" s="49">
        <f>C13/C12</f>
        <v>2189.0408773778836</v>
      </c>
      <c r="F14" s="49">
        <f>D13/D12</f>
        <v>1844.5931769181313</v>
      </c>
      <c r="G14" s="1"/>
    </row>
    <row r="15" spans="1:8" x14ac:dyDescent="0.25">
      <c r="A15" s="18" t="s">
        <v>85</v>
      </c>
      <c r="B15" s="36" t="s">
        <v>55</v>
      </c>
      <c r="C15" s="9"/>
      <c r="D15" s="9"/>
      <c r="E15" s="10"/>
      <c r="F15" s="11"/>
      <c r="G15" s="1"/>
    </row>
    <row r="16" spans="1:8" x14ac:dyDescent="0.25">
      <c r="A16" s="17" t="s">
        <v>20</v>
      </c>
      <c r="B16" s="37"/>
      <c r="C16" s="12">
        <v>5.2624301710000001</v>
      </c>
      <c r="D16" s="12">
        <v>14.366535879999999</v>
      </c>
      <c r="E16" s="13"/>
      <c r="F16" s="13"/>
      <c r="G16" s="1"/>
    </row>
    <row r="17" spans="1:8" ht="18" customHeight="1" x14ac:dyDescent="0.25">
      <c r="A17" s="17" t="s">
        <v>45</v>
      </c>
      <c r="B17" s="38"/>
      <c r="C17" s="12">
        <v>2622.3705399999999</v>
      </c>
      <c r="D17" s="12">
        <v>8517.2297500000004</v>
      </c>
      <c r="E17" s="13"/>
      <c r="F17" s="13"/>
      <c r="G17" s="1"/>
    </row>
    <row r="18" spans="1:8" ht="18.75" customHeight="1" x14ac:dyDescent="0.25">
      <c r="A18" s="14" t="s">
        <v>52</v>
      </c>
      <c r="B18" s="39"/>
      <c r="C18" s="49"/>
      <c r="D18" s="49"/>
      <c r="E18" s="49">
        <f>C17/C16</f>
        <v>498.31930396934473</v>
      </c>
      <c r="F18" s="49">
        <f>D17/D16</f>
        <v>592.85201534609621</v>
      </c>
      <c r="G18" s="1"/>
    </row>
    <row r="19" spans="1:8" ht="30" customHeight="1" x14ac:dyDescent="0.25">
      <c r="A19" s="18" t="s">
        <v>93</v>
      </c>
      <c r="B19" s="26" t="s">
        <v>5</v>
      </c>
      <c r="C19" s="9"/>
      <c r="D19" s="9"/>
      <c r="E19" s="16"/>
      <c r="F19" s="13"/>
      <c r="G19" s="1"/>
    </row>
    <row r="20" spans="1:8" x14ac:dyDescent="0.25">
      <c r="A20" s="17" t="s">
        <v>20</v>
      </c>
      <c r="B20" s="31"/>
      <c r="C20" s="12">
        <v>0.28176232499999998</v>
      </c>
      <c r="D20" s="12">
        <v>9.7332786000000002</v>
      </c>
      <c r="E20" s="13"/>
      <c r="F20" s="13"/>
      <c r="G20" s="1"/>
    </row>
    <row r="21" spans="1:8" x14ac:dyDescent="0.25">
      <c r="A21" s="17" t="s">
        <v>45</v>
      </c>
      <c r="B21" s="31"/>
      <c r="C21" s="12">
        <v>702.82983000000002</v>
      </c>
      <c r="D21" s="12">
        <v>24222.168160000001</v>
      </c>
      <c r="E21" s="13"/>
      <c r="F21" s="13"/>
      <c r="G21" s="1"/>
    </row>
    <row r="22" spans="1:8" ht="13.5" customHeight="1" x14ac:dyDescent="0.25">
      <c r="A22" s="14" t="s">
        <v>52</v>
      </c>
      <c r="B22" s="32"/>
      <c r="C22" s="49"/>
      <c r="D22" s="49"/>
      <c r="E22" s="49">
        <f>C21/C20</f>
        <v>2494.4066954302712</v>
      </c>
      <c r="F22" s="49">
        <f>D21/D20</f>
        <v>2488.5929146218009</v>
      </c>
      <c r="G22" s="1"/>
    </row>
    <row r="23" spans="1:8" ht="24.75" customHeight="1" x14ac:dyDescent="0.25">
      <c r="A23" s="19" t="s">
        <v>86</v>
      </c>
      <c r="B23" s="27" t="s">
        <v>6</v>
      </c>
      <c r="C23" s="15"/>
      <c r="D23" s="15"/>
      <c r="E23" s="10"/>
      <c r="F23" s="11"/>
      <c r="G23" s="1"/>
    </row>
    <row r="24" spans="1:8" x14ac:dyDescent="0.25">
      <c r="A24" s="17" t="s">
        <v>20</v>
      </c>
      <c r="B24" s="31"/>
      <c r="C24" s="12">
        <v>9.9483809679999986</v>
      </c>
      <c r="D24" s="12">
        <v>16.602746879999998</v>
      </c>
      <c r="E24" s="13"/>
      <c r="F24" s="13"/>
      <c r="G24" s="1"/>
    </row>
    <row r="25" spans="1:8" x14ac:dyDescent="0.25">
      <c r="A25" s="17" t="s">
        <v>45</v>
      </c>
      <c r="B25" s="31"/>
      <c r="C25" s="12">
        <v>10204.589379999999</v>
      </c>
      <c r="D25" s="12">
        <v>20431.02549</v>
      </c>
      <c r="E25" s="13"/>
      <c r="F25" s="13"/>
      <c r="G25" s="1"/>
    </row>
    <row r="26" spans="1:8" x14ac:dyDescent="0.25">
      <c r="A26" s="17" t="s">
        <v>52</v>
      </c>
      <c r="B26" s="31"/>
      <c r="C26" s="13"/>
      <c r="D26" s="13"/>
      <c r="E26" s="49">
        <f>C25/C24</f>
        <v>1025.7537797179382</v>
      </c>
      <c r="F26" s="49">
        <f>D25/D24</f>
        <v>1230.5810380456755</v>
      </c>
      <c r="G26" s="1"/>
    </row>
    <row r="27" spans="1:8" x14ac:dyDescent="0.25">
      <c r="A27" s="18" t="s">
        <v>7</v>
      </c>
      <c r="B27" s="36" t="s">
        <v>84</v>
      </c>
      <c r="C27" s="9"/>
      <c r="D27" s="9"/>
      <c r="E27" s="16"/>
      <c r="F27" s="13"/>
      <c r="G27" s="1"/>
    </row>
    <row r="28" spans="1:8" x14ac:dyDescent="0.25">
      <c r="A28" s="17" t="s">
        <v>20</v>
      </c>
      <c r="B28" s="31"/>
      <c r="C28" s="12">
        <v>0.34299400300000005</v>
      </c>
      <c r="D28" s="12">
        <v>5.2444069999999998</v>
      </c>
      <c r="E28" s="13"/>
      <c r="F28" s="13"/>
      <c r="G28" s="1"/>
    </row>
    <row r="29" spans="1:8" x14ac:dyDescent="0.25">
      <c r="A29" s="17" t="s">
        <v>45</v>
      </c>
      <c r="B29" s="31"/>
      <c r="C29" s="12">
        <v>870.24967000000004</v>
      </c>
      <c r="D29" s="12">
        <v>17999.645499999999</v>
      </c>
      <c r="E29" s="13"/>
      <c r="F29" s="13"/>
      <c r="G29" s="1"/>
    </row>
    <row r="30" spans="1:8" ht="22.5" customHeight="1" x14ac:dyDescent="0.25">
      <c r="A30" s="14" t="s">
        <v>52</v>
      </c>
      <c r="B30" s="32"/>
      <c r="C30" s="49"/>
      <c r="D30" s="49"/>
      <c r="E30" s="49">
        <f>C29/C28</f>
        <v>2537.2154101481474</v>
      </c>
      <c r="F30" s="49">
        <f>D29/D28</f>
        <v>3432.1602995343419</v>
      </c>
      <c r="G30" s="1"/>
    </row>
    <row r="31" spans="1:8" ht="27.75" customHeight="1" x14ac:dyDescent="0.25">
      <c r="A31" s="19" t="s">
        <v>8</v>
      </c>
      <c r="B31" s="41" t="s">
        <v>56</v>
      </c>
      <c r="C31" s="15"/>
      <c r="D31" s="15"/>
      <c r="E31" s="10"/>
      <c r="F31" s="11"/>
      <c r="G31" s="1"/>
      <c r="H31" s="1"/>
    </row>
    <row r="32" spans="1:8" x14ac:dyDescent="0.25">
      <c r="A32" s="17" t="s">
        <v>57</v>
      </c>
      <c r="B32" s="38"/>
      <c r="C32" s="12">
        <v>21423.040000000001</v>
      </c>
      <c r="D32" s="12">
        <v>4888495.55</v>
      </c>
      <c r="E32" s="13"/>
      <c r="F32" s="13"/>
      <c r="G32" s="1"/>
      <c r="H32" s="1"/>
    </row>
    <row r="33" spans="1:14" x14ac:dyDescent="0.25">
      <c r="A33" s="17" t="s">
        <v>46</v>
      </c>
      <c r="B33" s="38"/>
      <c r="C33" s="12">
        <v>1233.0555199999999</v>
      </c>
      <c r="D33" s="12">
        <v>1812.5079499999999</v>
      </c>
      <c r="E33" s="13"/>
      <c r="F33" s="13"/>
      <c r="G33" s="1"/>
      <c r="H33" s="1"/>
    </row>
    <row r="34" spans="1:14" ht="16.5" customHeight="1" x14ac:dyDescent="0.25">
      <c r="A34" s="17" t="s">
        <v>82</v>
      </c>
      <c r="B34" s="38"/>
      <c r="C34" s="13"/>
      <c r="D34" s="13"/>
      <c r="E34" s="49">
        <f>C33/C32</f>
        <v>5.7557448429354556E-2</v>
      </c>
      <c r="F34" s="49">
        <f>D33/D32</f>
        <v>3.7077009306063497E-4</v>
      </c>
      <c r="G34" s="1"/>
      <c r="H34" s="1"/>
    </row>
    <row r="35" spans="1:14" ht="55.5" customHeight="1" x14ac:dyDescent="0.25">
      <c r="A35" s="18" t="s">
        <v>9</v>
      </c>
      <c r="B35" s="26" t="s">
        <v>10</v>
      </c>
      <c r="C35" s="9"/>
      <c r="D35" s="9"/>
      <c r="E35" s="10"/>
      <c r="F35" s="11"/>
      <c r="G35" s="1"/>
      <c r="H35" s="1"/>
    </row>
    <row r="36" spans="1:14" ht="15.75" customHeight="1" x14ac:dyDescent="0.25">
      <c r="A36" s="17" t="s">
        <v>20</v>
      </c>
      <c r="B36" s="31"/>
      <c r="C36" s="12">
        <v>1.2832693629999998</v>
      </c>
      <c r="D36" s="12">
        <v>11.656401493999999</v>
      </c>
      <c r="E36" s="13"/>
      <c r="F36" s="13"/>
      <c r="G36" s="1"/>
      <c r="H36" s="1"/>
    </row>
    <row r="37" spans="1:14" ht="20.25" customHeight="1" x14ac:dyDescent="0.25">
      <c r="A37" s="17" t="s">
        <v>45</v>
      </c>
      <c r="B37" s="31"/>
      <c r="C37" s="12">
        <v>3286.53532</v>
      </c>
      <c r="D37" s="12">
        <v>44343.475659999996</v>
      </c>
      <c r="E37" s="13"/>
      <c r="F37" s="13"/>
      <c r="G37" s="1"/>
      <c r="H37" s="1"/>
    </row>
    <row r="38" spans="1:14" ht="22.5" customHeight="1" x14ac:dyDescent="0.25">
      <c r="A38" s="14" t="s">
        <v>52</v>
      </c>
      <c r="B38" s="32"/>
      <c r="C38" s="49"/>
      <c r="D38" s="49"/>
      <c r="E38" s="49">
        <f>C37/C36</f>
        <v>2561.0642743911594</v>
      </c>
      <c r="F38" s="49">
        <f>D37/D36</f>
        <v>3804.216565706432</v>
      </c>
      <c r="G38" s="1"/>
      <c r="H38" s="1"/>
    </row>
    <row r="39" spans="1:14" ht="27" customHeight="1" x14ac:dyDescent="0.25">
      <c r="A39" s="19" t="s">
        <v>100</v>
      </c>
      <c r="B39" s="27" t="s">
        <v>21</v>
      </c>
      <c r="C39" s="15"/>
      <c r="D39" s="15"/>
      <c r="E39" s="10"/>
      <c r="F39" s="11"/>
      <c r="G39" s="1"/>
      <c r="H39" s="1"/>
    </row>
    <row r="40" spans="1:14" ht="17.25" customHeight="1" x14ac:dyDescent="0.25">
      <c r="A40" s="17" t="s">
        <v>20</v>
      </c>
      <c r="B40" s="31"/>
      <c r="C40" s="12" t="s">
        <v>83</v>
      </c>
      <c r="D40" s="12" t="s">
        <v>83</v>
      </c>
      <c r="E40" s="13"/>
      <c r="F40" s="13"/>
      <c r="G40" s="1"/>
      <c r="H40" s="1"/>
    </row>
    <row r="41" spans="1:14" ht="14.25" customHeight="1" x14ac:dyDescent="0.25">
      <c r="A41" s="17" t="s">
        <v>45</v>
      </c>
      <c r="B41" s="31"/>
      <c r="C41" s="12" t="s">
        <v>83</v>
      </c>
      <c r="D41" s="12" t="s">
        <v>83</v>
      </c>
      <c r="E41" s="13"/>
      <c r="F41" s="13"/>
      <c r="G41" s="1"/>
      <c r="H41" s="1"/>
    </row>
    <row r="42" spans="1:14" x14ac:dyDescent="0.25">
      <c r="A42" s="17" t="s">
        <v>52</v>
      </c>
      <c r="B42" s="31"/>
      <c r="C42" s="13"/>
      <c r="D42" s="13"/>
      <c r="E42" s="49" t="s">
        <v>83</v>
      </c>
      <c r="F42" s="49" t="s">
        <v>83</v>
      </c>
      <c r="G42" s="1"/>
      <c r="H42" s="1"/>
    </row>
    <row r="43" spans="1:14" s="30" customFormat="1" ht="25.5" x14ac:dyDescent="0.25">
      <c r="A43" s="18" t="s">
        <v>11</v>
      </c>
      <c r="B43" s="26" t="s">
        <v>12</v>
      </c>
      <c r="C43" s="9"/>
      <c r="D43" s="9"/>
      <c r="E43" s="10"/>
      <c r="F43" s="11"/>
      <c r="G43" s="29"/>
      <c r="H43" s="29"/>
      <c r="K43"/>
      <c r="L43"/>
      <c r="M43"/>
      <c r="N43"/>
    </row>
    <row r="44" spans="1:14" s="30" customFormat="1" x14ac:dyDescent="0.25">
      <c r="A44" s="17" t="s">
        <v>58</v>
      </c>
      <c r="B44" s="31"/>
      <c r="C44" s="12">
        <v>8.373000000000002E-3</v>
      </c>
      <c r="D44" s="12">
        <v>3.1720860000000002</v>
      </c>
      <c r="E44" s="13"/>
      <c r="F44" s="13"/>
      <c r="G44" s="29"/>
      <c r="H44" s="29"/>
      <c r="K44"/>
      <c r="L44"/>
      <c r="M44"/>
      <c r="N44"/>
    </row>
    <row r="45" spans="1:14" s="30" customFormat="1" ht="12" customHeight="1" x14ac:dyDescent="0.25">
      <c r="A45" s="17" t="s">
        <v>45</v>
      </c>
      <c r="B45" s="31"/>
      <c r="C45" s="12">
        <v>11.923</v>
      </c>
      <c r="D45" s="12">
        <v>1673.3582200000001</v>
      </c>
      <c r="E45" s="13"/>
      <c r="F45" s="13"/>
      <c r="G45" s="29"/>
      <c r="H45" s="29"/>
      <c r="K45"/>
      <c r="L45"/>
      <c r="M45"/>
      <c r="N45"/>
    </row>
    <row r="46" spans="1:14" s="30" customFormat="1" ht="18.75" customHeight="1" x14ac:dyDescent="0.25">
      <c r="A46" s="14" t="s">
        <v>52</v>
      </c>
      <c r="B46" s="32"/>
      <c r="C46" s="49"/>
      <c r="D46" s="49"/>
      <c r="E46" s="49">
        <f>C45/C44</f>
        <v>1423.9818464110829</v>
      </c>
      <c r="F46" s="49">
        <f>D45/D44</f>
        <v>527.52612003583761</v>
      </c>
      <c r="G46" s="29"/>
      <c r="H46" s="29"/>
      <c r="K46"/>
      <c r="L46"/>
      <c r="M46"/>
      <c r="N46"/>
    </row>
    <row r="47" spans="1:14" ht="21" customHeight="1" x14ac:dyDescent="0.25">
      <c r="A47" s="19" t="s">
        <v>59</v>
      </c>
      <c r="B47" s="27">
        <v>1001</v>
      </c>
      <c r="C47" s="15"/>
      <c r="D47" s="15"/>
      <c r="E47" s="10"/>
      <c r="F47" s="11"/>
      <c r="G47" s="1"/>
      <c r="H47" s="1"/>
    </row>
    <row r="48" spans="1:14" ht="13.5" customHeight="1" x14ac:dyDescent="0.25">
      <c r="A48" s="17" t="s">
        <v>58</v>
      </c>
      <c r="B48" s="31"/>
      <c r="C48" s="12">
        <v>1556.7382600000001</v>
      </c>
      <c r="D48" s="12">
        <v>52.207573000000004</v>
      </c>
      <c r="E48" s="13"/>
      <c r="F48" s="13"/>
      <c r="G48" s="1"/>
      <c r="H48" s="1"/>
    </row>
    <row r="49" spans="1:8" ht="12.75" customHeight="1" x14ac:dyDescent="0.25">
      <c r="A49" s="17" t="s">
        <v>45</v>
      </c>
      <c r="B49" s="31"/>
      <c r="C49" s="12">
        <v>282269.84246000001</v>
      </c>
      <c r="D49" s="12">
        <v>7676.04511</v>
      </c>
      <c r="E49" s="13"/>
      <c r="F49" s="13"/>
      <c r="G49" s="1"/>
      <c r="H49" s="1"/>
    </row>
    <row r="50" spans="1:8" ht="18.75" customHeight="1" x14ac:dyDescent="0.25">
      <c r="A50" s="17" t="s">
        <v>52</v>
      </c>
      <c r="B50" s="31"/>
      <c r="C50" s="13"/>
      <c r="D50" s="13"/>
      <c r="E50" s="49">
        <f>C49/C48</f>
        <v>181.32132402270372</v>
      </c>
      <c r="F50" s="49">
        <f>D49/D48</f>
        <v>147.02934208414553</v>
      </c>
      <c r="G50" s="1"/>
      <c r="H50" s="1"/>
    </row>
    <row r="51" spans="1:8" x14ac:dyDescent="0.25">
      <c r="A51" s="18" t="s">
        <v>13</v>
      </c>
      <c r="B51" s="26" t="s">
        <v>14</v>
      </c>
      <c r="C51" s="9"/>
      <c r="D51" s="9"/>
      <c r="E51" s="16"/>
      <c r="F51" s="13"/>
      <c r="G51" s="1"/>
      <c r="H51" s="1"/>
    </row>
    <row r="52" spans="1:8" x14ac:dyDescent="0.25">
      <c r="A52" s="17" t="s">
        <v>20</v>
      </c>
      <c r="B52" s="31"/>
      <c r="C52" s="12">
        <v>96.918670835</v>
      </c>
      <c r="D52" s="12">
        <v>201.051245088</v>
      </c>
      <c r="E52" s="13"/>
      <c r="F52" s="13"/>
      <c r="G52" s="1"/>
      <c r="H52" s="1"/>
    </row>
    <row r="53" spans="1:8" x14ac:dyDescent="0.25">
      <c r="A53" s="17" t="s">
        <v>45</v>
      </c>
      <c r="B53" s="31"/>
      <c r="C53" s="12">
        <v>34939.718509999999</v>
      </c>
      <c r="D53" s="12">
        <v>162809.23232000001</v>
      </c>
      <c r="E53" s="13"/>
      <c r="F53" s="13"/>
      <c r="G53" s="1"/>
      <c r="H53" s="1"/>
    </row>
    <row r="54" spans="1:8" x14ac:dyDescent="0.25">
      <c r="A54" s="14" t="s">
        <v>52</v>
      </c>
      <c r="B54" s="32"/>
      <c r="C54" s="49"/>
      <c r="D54" s="49"/>
      <c r="E54" s="49">
        <f>C53/C52</f>
        <v>360.50554768217381</v>
      </c>
      <c r="F54" s="49">
        <f>D53/D52</f>
        <v>809.78972425034476</v>
      </c>
      <c r="G54" s="1"/>
      <c r="H54" s="1"/>
    </row>
    <row r="55" spans="1:8" ht="24.75" customHeight="1" x14ac:dyDescent="0.25">
      <c r="A55" s="19" t="s">
        <v>87</v>
      </c>
      <c r="B55" s="27" t="s">
        <v>15</v>
      </c>
      <c r="C55" s="15"/>
      <c r="D55" s="15"/>
      <c r="E55" s="10"/>
      <c r="F55" s="11"/>
      <c r="G55" s="1"/>
      <c r="H55" s="1"/>
    </row>
    <row r="56" spans="1:8" x14ac:dyDescent="0.25">
      <c r="A56" s="17" t="s">
        <v>20</v>
      </c>
      <c r="B56" s="31"/>
      <c r="C56" s="12">
        <v>22.38034725</v>
      </c>
      <c r="D56" s="12">
        <v>44.382059999999996</v>
      </c>
      <c r="E56" s="13"/>
      <c r="F56" s="13"/>
      <c r="G56" s="1"/>
      <c r="H56" s="1"/>
    </row>
    <row r="57" spans="1:8" x14ac:dyDescent="0.25">
      <c r="A57" s="17" t="s">
        <v>45</v>
      </c>
      <c r="B57" s="31"/>
      <c r="C57" s="12">
        <v>2672.6865899999998</v>
      </c>
      <c r="D57" s="12">
        <v>19039.7988</v>
      </c>
      <c r="E57" s="13"/>
      <c r="F57" s="13"/>
      <c r="G57" s="1"/>
      <c r="H57" s="1"/>
    </row>
    <row r="58" spans="1:8" x14ac:dyDescent="0.25">
      <c r="A58" s="17" t="s">
        <v>52</v>
      </c>
      <c r="B58" s="31"/>
      <c r="C58" s="13"/>
      <c r="D58" s="13"/>
      <c r="E58" s="49">
        <f>C57/C56</f>
        <v>119.42114034892822</v>
      </c>
      <c r="F58" s="49">
        <f>D57/D56</f>
        <v>428.9976355311133</v>
      </c>
      <c r="G58" s="1"/>
      <c r="H58" s="1"/>
    </row>
    <row r="59" spans="1:8" ht="24.75" customHeight="1" x14ac:dyDescent="0.25">
      <c r="A59" s="18" t="s">
        <v>60</v>
      </c>
      <c r="B59" s="40">
        <v>110100</v>
      </c>
      <c r="C59" s="9"/>
      <c r="D59" s="9"/>
      <c r="E59" s="16"/>
      <c r="F59" s="13"/>
      <c r="G59" s="1"/>
      <c r="H59" s="1"/>
    </row>
    <row r="60" spans="1:8" x14ac:dyDescent="0.25">
      <c r="A60" s="17" t="s">
        <v>20</v>
      </c>
      <c r="B60" s="38"/>
      <c r="C60" s="12">
        <v>24.043498449999998</v>
      </c>
      <c r="D60" s="12">
        <v>2.27737839</v>
      </c>
      <c r="E60" s="13"/>
      <c r="F60" s="13"/>
      <c r="G60" s="1"/>
      <c r="H60" s="1"/>
    </row>
    <row r="61" spans="1:8" x14ac:dyDescent="0.25">
      <c r="A61" s="17" t="s">
        <v>45</v>
      </c>
      <c r="B61" s="38"/>
      <c r="C61" s="12">
        <v>8151.2712499999998</v>
      </c>
      <c r="D61" s="12">
        <v>581.85568999999998</v>
      </c>
      <c r="E61" s="13"/>
      <c r="F61" s="13"/>
      <c r="G61" s="1"/>
      <c r="H61" s="1"/>
    </row>
    <row r="62" spans="1:8" x14ac:dyDescent="0.25">
      <c r="A62" s="14" t="s">
        <v>52</v>
      </c>
      <c r="B62" s="39"/>
      <c r="C62" s="49"/>
      <c r="D62" s="49"/>
      <c r="E62" s="49">
        <f>C61/C60</f>
        <v>339.02184688102244</v>
      </c>
      <c r="F62" s="49">
        <f>D61/D60</f>
        <v>255.49363801594691</v>
      </c>
      <c r="G62" s="1"/>
      <c r="H62" s="1"/>
    </row>
    <row r="63" spans="1:8" ht="25.5" x14ac:dyDescent="0.25">
      <c r="A63" s="19" t="s">
        <v>98</v>
      </c>
      <c r="B63" s="27">
        <v>1512</v>
      </c>
      <c r="C63" s="15"/>
      <c r="D63" s="15"/>
      <c r="E63" s="10"/>
      <c r="F63" s="11"/>
      <c r="G63" s="1"/>
      <c r="H63" s="1"/>
    </row>
    <row r="64" spans="1:8" x14ac:dyDescent="0.25">
      <c r="A64" s="17" t="s">
        <v>20</v>
      </c>
      <c r="B64" s="31"/>
      <c r="C64" s="12">
        <v>165.94898026300001</v>
      </c>
      <c r="D64" s="12">
        <v>0.36955081699999998</v>
      </c>
      <c r="E64" s="13"/>
      <c r="F64" s="13"/>
      <c r="G64" s="1"/>
      <c r="H64" s="1"/>
    </row>
    <row r="65" spans="1:8" ht="12.75" customHeight="1" x14ac:dyDescent="0.25">
      <c r="A65" s="17" t="s">
        <v>45</v>
      </c>
      <c r="B65" s="31"/>
      <c r="C65" s="12">
        <v>132762.59628999999</v>
      </c>
      <c r="D65" s="12">
        <v>389.31522999999999</v>
      </c>
      <c r="E65" s="13"/>
      <c r="F65" s="13"/>
      <c r="G65" s="1"/>
      <c r="H65" s="1"/>
    </row>
    <row r="66" spans="1:8" x14ac:dyDescent="0.25">
      <c r="A66" s="17" t="s">
        <v>52</v>
      </c>
      <c r="B66" s="31"/>
      <c r="C66" s="13"/>
      <c r="D66" s="13"/>
      <c r="E66" s="49">
        <f>C65/C64</f>
        <v>800.02056101576864</v>
      </c>
      <c r="F66" s="49">
        <f>D65/D64</f>
        <v>1053.4822603301131</v>
      </c>
      <c r="G66" s="1"/>
      <c r="H66" s="1"/>
    </row>
    <row r="67" spans="1:8" x14ac:dyDescent="0.25">
      <c r="A67" s="18" t="s">
        <v>99</v>
      </c>
      <c r="B67" s="26">
        <v>1511</v>
      </c>
      <c r="C67" s="9"/>
      <c r="D67" s="9"/>
      <c r="E67" s="16"/>
      <c r="F67" s="13"/>
      <c r="G67" s="1"/>
      <c r="H67" s="1"/>
    </row>
    <row r="68" spans="1:8" x14ac:dyDescent="0.25">
      <c r="A68" s="17" t="s">
        <v>20</v>
      </c>
      <c r="B68" s="31"/>
      <c r="C68" s="12">
        <v>2.46000518</v>
      </c>
      <c r="D68" s="12">
        <v>60.629157579999998</v>
      </c>
      <c r="E68" s="13"/>
      <c r="F68" s="13"/>
      <c r="G68" s="1"/>
      <c r="H68" s="1"/>
    </row>
    <row r="69" spans="1:8" ht="12.75" customHeight="1" x14ac:dyDescent="0.25">
      <c r="A69" s="17" t="s">
        <v>45</v>
      </c>
      <c r="B69" s="31"/>
      <c r="C69" s="12">
        <v>2001.9865000000002</v>
      </c>
      <c r="D69" s="12">
        <v>43525.328829999999</v>
      </c>
      <c r="E69" s="13"/>
      <c r="F69" s="13"/>
      <c r="G69" s="1"/>
      <c r="H69" s="1"/>
    </row>
    <row r="70" spans="1:8" ht="14.25" customHeight="1" x14ac:dyDescent="0.25">
      <c r="A70" s="14" t="s">
        <v>52</v>
      </c>
      <c r="B70" s="32"/>
      <c r="C70" s="49"/>
      <c r="D70" s="49"/>
      <c r="E70" s="49">
        <f>C69/C68</f>
        <v>813.81393676577545</v>
      </c>
      <c r="F70" s="49">
        <f>D69/D68</f>
        <v>717.89433611325467</v>
      </c>
      <c r="G70" s="1"/>
      <c r="H70" s="1"/>
    </row>
    <row r="71" spans="1:8" x14ac:dyDescent="0.25">
      <c r="A71" s="19" t="s">
        <v>16</v>
      </c>
      <c r="B71" s="27" t="s">
        <v>17</v>
      </c>
      <c r="C71" s="15"/>
      <c r="D71" s="15"/>
      <c r="E71" s="10"/>
      <c r="F71" s="11"/>
      <c r="G71" s="1"/>
      <c r="H71" s="1"/>
    </row>
    <row r="72" spans="1:8" ht="12.75" customHeight="1" x14ac:dyDescent="0.25">
      <c r="A72" s="17" t="s">
        <v>20</v>
      </c>
      <c r="B72" s="31"/>
      <c r="C72" s="12">
        <v>2.7209427719999999</v>
      </c>
      <c r="D72" s="12">
        <v>2.5568914700000001</v>
      </c>
      <c r="E72" s="13"/>
      <c r="F72" s="13"/>
      <c r="G72" s="1"/>
      <c r="H72" s="1"/>
    </row>
    <row r="73" spans="1:8" ht="12.75" customHeight="1" x14ac:dyDescent="0.25">
      <c r="A73" s="17" t="s">
        <v>45</v>
      </c>
      <c r="B73" s="31"/>
      <c r="C73" s="12">
        <v>4875.2774799999997</v>
      </c>
      <c r="D73" s="12">
        <v>5557.8501200000001</v>
      </c>
      <c r="E73" s="13"/>
      <c r="F73" s="13"/>
      <c r="G73" s="1"/>
      <c r="H73" s="1"/>
    </row>
    <row r="74" spans="1:8" x14ac:dyDescent="0.25">
      <c r="A74" s="17" t="s">
        <v>52</v>
      </c>
      <c r="B74" s="31"/>
      <c r="C74" s="13"/>
      <c r="D74" s="13"/>
      <c r="E74" s="49">
        <f>C73/C72</f>
        <v>1791.7603891450019</v>
      </c>
      <c r="F74" s="49">
        <f>D73/D72</f>
        <v>2173.6746299990591</v>
      </c>
      <c r="G74" s="1"/>
      <c r="H74" s="1"/>
    </row>
    <row r="75" spans="1:8" x14ac:dyDescent="0.25">
      <c r="A75" s="18" t="s">
        <v>18</v>
      </c>
      <c r="B75" s="26" t="s">
        <v>19</v>
      </c>
      <c r="C75" s="9"/>
      <c r="D75" s="9"/>
      <c r="E75" s="16"/>
      <c r="F75" s="13"/>
      <c r="G75" s="1"/>
      <c r="H75" s="1"/>
    </row>
    <row r="76" spans="1:8" x14ac:dyDescent="0.25">
      <c r="A76" s="17" t="s">
        <v>20</v>
      </c>
      <c r="B76" s="31"/>
      <c r="C76" s="12" t="s">
        <v>83</v>
      </c>
      <c r="D76" s="12">
        <v>5.3600000000000002E-2</v>
      </c>
      <c r="E76" s="13"/>
      <c r="F76" s="13"/>
      <c r="G76" s="1"/>
      <c r="H76" s="1"/>
    </row>
    <row r="77" spans="1:8" ht="14.25" customHeight="1" x14ac:dyDescent="0.25">
      <c r="A77" s="17" t="s">
        <v>45</v>
      </c>
      <c r="B77" s="31"/>
      <c r="C77" s="12" t="s">
        <v>83</v>
      </c>
      <c r="D77" s="12">
        <v>1237.354</v>
      </c>
      <c r="E77" s="13"/>
      <c r="F77" s="13"/>
      <c r="G77" s="1"/>
      <c r="H77" s="1"/>
    </row>
    <row r="78" spans="1:8" ht="18" customHeight="1" x14ac:dyDescent="0.25">
      <c r="A78" s="14" t="s">
        <v>52</v>
      </c>
      <c r="B78" s="32"/>
      <c r="C78" s="49"/>
      <c r="D78" s="49"/>
      <c r="E78" s="49" t="s">
        <v>83</v>
      </c>
      <c r="F78" s="49">
        <f>D77/D76</f>
        <v>23084.962686567163</v>
      </c>
      <c r="G78" s="1"/>
      <c r="H78" s="1"/>
    </row>
    <row r="79" spans="1:8" x14ac:dyDescent="0.25">
      <c r="A79" s="56"/>
      <c r="B79" s="56"/>
      <c r="C79" s="56"/>
      <c r="D79" s="56"/>
      <c r="E79" s="56"/>
      <c r="F79" s="1"/>
      <c r="G79" s="1"/>
      <c r="H79" s="1"/>
    </row>
    <row r="80" spans="1:8" s="3" customFormat="1" x14ac:dyDescent="0.25">
      <c r="B80" s="4"/>
      <c r="C80" s="4"/>
      <c r="D80" s="4"/>
      <c r="E80" s="4"/>
    </row>
    <row r="81" spans="1:8" ht="12.75" customHeight="1" x14ac:dyDescent="0.25">
      <c r="A81" s="2"/>
      <c r="B81" s="2"/>
      <c r="C81" s="2"/>
      <c r="D81" s="2"/>
      <c r="E81" s="2"/>
      <c r="F81" s="1"/>
      <c r="G81" s="1"/>
      <c r="H81" s="1"/>
    </row>
    <row r="82" spans="1:8" x14ac:dyDescent="0.25">
      <c r="A82" s="1"/>
      <c r="B82" s="1"/>
      <c r="C82" s="1"/>
      <c r="D82" s="1"/>
      <c r="E82" s="1"/>
      <c r="F82" s="1"/>
      <c r="G82" s="1"/>
      <c r="H82" s="1"/>
    </row>
  </sheetData>
  <mergeCells count="5">
    <mergeCell ref="A2:F2"/>
    <mergeCell ref="A3:A4"/>
    <mergeCell ref="B3:F3"/>
    <mergeCell ref="A6:B6"/>
    <mergeCell ref="A79:E79"/>
  </mergeCells>
  <pageMargins left="0" right="0" top="0.62992125984251968" bottom="0.43307086614173229" header="0" footer="0"/>
  <pageSetup paperSize="9" scale="95" firstPageNumber="156" orientation="portrait" useFirstPageNumber="1" r:id="rId1"/>
  <headerFooter>
    <oddHeader>&amp;C&amp;"Times New Roman,обычный" 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tabSelected="1" zoomScale="85" zoomScaleNormal="85" workbookViewId="0">
      <selection activeCell="C7" sqref="C7:F110"/>
    </sheetView>
  </sheetViews>
  <sheetFormatPr defaultRowHeight="15" x14ac:dyDescent="0.25"/>
  <cols>
    <col min="1" max="1" width="37.140625" style="30" customWidth="1"/>
    <col min="2" max="2" width="14.140625" customWidth="1"/>
    <col min="3" max="3" width="13.5703125" customWidth="1"/>
    <col min="4" max="4" width="11.42578125" customWidth="1"/>
    <col min="5" max="5" width="12.7109375" customWidth="1"/>
    <col min="6" max="6" width="10.7109375" customWidth="1"/>
    <col min="9" max="9" width="13.85546875" customWidth="1"/>
    <col min="11" max="11" width="12.85546875" customWidth="1"/>
    <col min="12" max="12" width="15.5703125" customWidth="1"/>
    <col min="13" max="13" width="11.7109375" customWidth="1"/>
  </cols>
  <sheetData>
    <row r="1" spans="1:7" ht="15.75" x14ac:dyDescent="0.25">
      <c r="B1" s="30"/>
      <c r="C1" s="30"/>
      <c r="D1" s="30"/>
      <c r="E1" s="30"/>
      <c r="F1" s="33" t="s">
        <v>103</v>
      </c>
    </row>
    <row r="2" spans="1:7" ht="39" customHeight="1" x14ac:dyDescent="0.25">
      <c r="A2" s="60" t="s">
        <v>107</v>
      </c>
      <c r="B2" s="60"/>
      <c r="C2" s="60"/>
      <c r="D2" s="60"/>
      <c r="E2" s="60"/>
      <c r="F2" s="60"/>
      <c r="G2" s="7"/>
    </row>
    <row r="3" spans="1:7" ht="13.5" customHeight="1" x14ac:dyDescent="0.25">
      <c r="A3" s="58" t="s">
        <v>0</v>
      </c>
      <c r="B3" s="47"/>
      <c r="C3" s="58" t="s">
        <v>1</v>
      </c>
      <c r="D3" s="58"/>
      <c r="E3" s="58"/>
      <c r="F3" s="58"/>
      <c r="G3" s="1"/>
    </row>
    <row r="4" spans="1:7" ht="79.5" customHeight="1" x14ac:dyDescent="0.25">
      <c r="A4" s="59"/>
      <c r="B4" s="22" t="s">
        <v>2</v>
      </c>
      <c r="C4" s="22" t="s">
        <v>48</v>
      </c>
      <c r="D4" s="22" t="s">
        <v>61</v>
      </c>
      <c r="E4" s="22" t="s">
        <v>62</v>
      </c>
      <c r="F4" s="22" t="s">
        <v>63</v>
      </c>
      <c r="G4" s="1"/>
    </row>
    <row r="5" spans="1:7" x14ac:dyDescent="0.25">
      <c r="A5" s="47">
        <v>1</v>
      </c>
      <c r="B5" s="47">
        <v>2</v>
      </c>
      <c r="C5" s="22">
        <v>3</v>
      </c>
      <c r="D5" s="22">
        <v>4</v>
      </c>
      <c r="E5" s="22">
        <v>5</v>
      </c>
      <c r="F5" s="22">
        <v>6</v>
      </c>
      <c r="G5" s="1"/>
    </row>
    <row r="6" spans="1:7" x14ac:dyDescent="0.25">
      <c r="A6" s="61"/>
      <c r="B6" s="61"/>
      <c r="C6" s="48" t="s">
        <v>101</v>
      </c>
      <c r="D6" s="48" t="s">
        <v>101</v>
      </c>
      <c r="E6" s="48" t="s">
        <v>101</v>
      </c>
      <c r="F6" s="48" t="s">
        <v>101</v>
      </c>
      <c r="G6" s="1"/>
    </row>
    <row r="7" spans="1:7" x14ac:dyDescent="0.25">
      <c r="A7" s="23" t="s">
        <v>64</v>
      </c>
      <c r="B7" s="26">
        <v>2709</v>
      </c>
      <c r="C7" s="9"/>
      <c r="D7" s="9"/>
      <c r="E7" s="10"/>
      <c r="F7" s="11"/>
      <c r="G7" s="1"/>
    </row>
    <row r="8" spans="1:7" ht="15.75" customHeight="1" x14ac:dyDescent="0.25">
      <c r="A8" s="24" t="s">
        <v>20</v>
      </c>
      <c r="B8" s="27"/>
      <c r="C8" s="12">
        <v>21858.564081</v>
      </c>
      <c r="D8" s="12">
        <v>116.8343</v>
      </c>
      <c r="E8" s="13"/>
      <c r="F8" s="13"/>
      <c r="G8" s="1"/>
    </row>
    <row r="9" spans="1:7" x14ac:dyDescent="0.25">
      <c r="A9" s="17" t="s">
        <v>45</v>
      </c>
      <c r="B9" s="27"/>
      <c r="C9" s="12">
        <v>5656181.1234799996</v>
      </c>
      <c r="D9" s="12">
        <v>6237.7830000000004</v>
      </c>
      <c r="E9" s="13"/>
      <c r="F9" s="13"/>
      <c r="G9" s="1"/>
    </row>
    <row r="10" spans="1:7" x14ac:dyDescent="0.25">
      <c r="A10" s="14" t="s">
        <v>52</v>
      </c>
      <c r="B10" s="28"/>
      <c r="C10" s="49"/>
      <c r="D10" s="49"/>
      <c r="E10" s="49">
        <f>C9/C8</f>
        <v>258.76270291681652</v>
      </c>
      <c r="F10" s="49">
        <f>D9/D8</f>
        <v>53.389997629120906</v>
      </c>
      <c r="G10" s="1"/>
    </row>
    <row r="11" spans="1:7" ht="25.5" x14ac:dyDescent="0.25">
      <c r="A11" s="25" t="s">
        <v>22</v>
      </c>
      <c r="B11" s="27" t="s">
        <v>23</v>
      </c>
      <c r="C11" s="15"/>
      <c r="D11" s="15"/>
      <c r="E11" s="16"/>
      <c r="F11" s="13"/>
      <c r="G11" s="1"/>
    </row>
    <row r="12" spans="1:7" ht="14.25" customHeight="1" x14ac:dyDescent="0.25">
      <c r="A12" s="24" t="s">
        <v>20</v>
      </c>
      <c r="B12" s="27"/>
      <c r="C12" s="12">
        <v>1112.403517</v>
      </c>
      <c r="D12" s="12" t="s">
        <v>83</v>
      </c>
      <c r="E12" s="13"/>
      <c r="F12" s="13"/>
      <c r="G12" s="1"/>
    </row>
    <row r="13" spans="1:7" ht="15.75" customHeight="1" x14ac:dyDescent="0.25">
      <c r="A13" s="17" t="s">
        <v>45</v>
      </c>
      <c r="B13" s="27"/>
      <c r="C13" s="12">
        <v>221234.62348000001</v>
      </c>
      <c r="D13" s="12" t="s">
        <v>83</v>
      </c>
      <c r="E13" s="13"/>
      <c r="F13" s="13"/>
      <c r="G13" s="1"/>
    </row>
    <row r="14" spans="1:7" s="30" customFormat="1" ht="14.25" customHeight="1" x14ac:dyDescent="0.25">
      <c r="A14" s="17" t="s">
        <v>52</v>
      </c>
      <c r="B14" s="27"/>
      <c r="C14" s="13"/>
      <c r="D14" s="13"/>
      <c r="E14" s="49">
        <f>C13/C12</f>
        <v>198.87983101369502</v>
      </c>
      <c r="F14" s="49" t="s">
        <v>83</v>
      </c>
      <c r="G14" s="29"/>
    </row>
    <row r="15" spans="1:7" s="30" customFormat="1" ht="25.5" x14ac:dyDescent="0.25">
      <c r="A15" s="23" t="s">
        <v>24</v>
      </c>
      <c r="B15" s="26" t="s">
        <v>92</v>
      </c>
      <c r="C15" s="9"/>
      <c r="D15" s="9"/>
      <c r="E15" s="10"/>
      <c r="F15" s="11"/>
      <c r="G15" s="29"/>
    </row>
    <row r="16" spans="1:7" s="30" customFormat="1" ht="15.75" customHeight="1" x14ac:dyDescent="0.25">
      <c r="A16" s="24" t="s">
        <v>20</v>
      </c>
      <c r="B16" s="27"/>
      <c r="C16" s="12">
        <v>409.2</v>
      </c>
      <c r="D16" s="12">
        <v>7.2581000000000007E-2</v>
      </c>
      <c r="E16" s="13"/>
      <c r="F16" s="13"/>
      <c r="G16" s="29"/>
    </row>
    <row r="17" spans="1:18" s="30" customFormat="1" ht="15.75" customHeight="1" x14ac:dyDescent="0.25">
      <c r="A17" s="17" t="s">
        <v>45</v>
      </c>
      <c r="B17" s="27"/>
      <c r="C17" s="12">
        <v>150020</v>
      </c>
      <c r="D17" s="12">
        <v>185</v>
      </c>
      <c r="E17" s="13"/>
      <c r="F17" s="13"/>
      <c r="G17" s="29"/>
    </row>
    <row r="18" spans="1:18" s="30" customFormat="1" ht="13.5" customHeight="1" x14ac:dyDescent="0.25">
      <c r="A18" s="14" t="s">
        <v>52</v>
      </c>
      <c r="B18" s="28"/>
      <c r="C18" s="49"/>
      <c r="D18" s="49"/>
      <c r="E18" s="49">
        <f>C17/C16</f>
        <v>366.6177908113392</v>
      </c>
      <c r="F18" s="49">
        <v>2438.8000000000002</v>
      </c>
      <c r="G18" s="29"/>
    </row>
    <row r="19" spans="1:18" s="30" customFormat="1" ht="51" customHeight="1" x14ac:dyDescent="0.25">
      <c r="A19" s="25" t="s">
        <v>91</v>
      </c>
      <c r="B19" s="27" t="s">
        <v>47</v>
      </c>
      <c r="C19" s="15"/>
      <c r="D19" s="15"/>
      <c r="E19" s="16"/>
      <c r="F19" s="13"/>
      <c r="G19" s="29"/>
    </row>
    <row r="20" spans="1:18" ht="15.75" customHeight="1" x14ac:dyDescent="0.25">
      <c r="A20" s="24" t="s">
        <v>20</v>
      </c>
      <c r="B20" s="27"/>
      <c r="C20" s="12">
        <v>4217.3159792200004</v>
      </c>
      <c r="D20" s="12">
        <v>6.4743518400000006</v>
      </c>
      <c r="E20" s="13"/>
      <c r="F20" s="13"/>
      <c r="G20" s="1"/>
    </row>
    <row r="21" spans="1:18" ht="12" customHeight="1" x14ac:dyDescent="0.25">
      <c r="A21" s="17" t="s">
        <v>45</v>
      </c>
      <c r="B21" s="27"/>
      <c r="C21" s="12">
        <v>1333527.14246</v>
      </c>
      <c r="D21" s="12">
        <v>1506.3807899999999</v>
      </c>
      <c r="E21" s="13"/>
      <c r="F21" s="13"/>
      <c r="G21" s="1"/>
    </row>
    <row r="22" spans="1:18" x14ac:dyDescent="0.25">
      <c r="A22" s="17" t="s">
        <v>52</v>
      </c>
      <c r="B22" s="27"/>
      <c r="C22" s="13"/>
      <c r="D22" s="13"/>
      <c r="E22" s="49">
        <f>C21/C20</f>
        <v>316.20280506148794</v>
      </c>
      <c r="F22" s="49">
        <f>D21/D20</f>
        <v>232.66897246659363</v>
      </c>
      <c r="G22" s="1"/>
    </row>
    <row r="23" spans="1:18" ht="18" customHeight="1" x14ac:dyDescent="0.25">
      <c r="A23" s="23" t="s">
        <v>65</v>
      </c>
      <c r="B23" s="26">
        <v>2711210000</v>
      </c>
      <c r="C23" s="9"/>
      <c r="D23" s="9"/>
      <c r="E23" s="10"/>
      <c r="F23" s="11"/>
      <c r="G23" s="1"/>
    </row>
    <row r="24" spans="1:18" ht="15" customHeight="1" x14ac:dyDescent="0.25">
      <c r="A24" s="24" t="s">
        <v>77</v>
      </c>
      <c r="B24" s="27"/>
      <c r="C24" s="12">
        <v>15085.115310000001</v>
      </c>
      <c r="D24" s="12">
        <v>602.137565</v>
      </c>
      <c r="E24" s="13"/>
      <c r="F24" s="13"/>
      <c r="G24" s="1"/>
      <c r="N24" s="30"/>
      <c r="O24" s="30"/>
      <c r="P24" s="30"/>
      <c r="Q24" s="30"/>
      <c r="R24" s="30"/>
    </row>
    <row r="25" spans="1:18" ht="12" customHeight="1" x14ac:dyDescent="0.25">
      <c r="A25" s="17" t="s">
        <v>45</v>
      </c>
      <c r="B25" s="27"/>
      <c r="C25" s="12">
        <v>2265708.1311599999</v>
      </c>
      <c r="D25" s="12">
        <v>7954.2370000000001</v>
      </c>
      <c r="E25" s="13"/>
      <c r="F25" s="13"/>
      <c r="G25" s="1"/>
      <c r="N25" s="30"/>
      <c r="O25" s="30"/>
      <c r="P25" s="30"/>
      <c r="Q25" s="30"/>
      <c r="R25" s="30"/>
    </row>
    <row r="26" spans="1:18" ht="20.25" customHeight="1" x14ac:dyDescent="0.25">
      <c r="A26" s="14" t="s">
        <v>66</v>
      </c>
      <c r="B26" s="28"/>
      <c r="C26" s="49"/>
      <c r="D26" s="49"/>
      <c r="E26" s="49">
        <f>C25/C24</f>
        <v>150.19494943191123</v>
      </c>
      <c r="F26" s="49">
        <f>D25/D24</f>
        <v>13.209999611965747</v>
      </c>
      <c r="G26" s="1"/>
      <c r="N26" s="30"/>
      <c r="O26" s="30"/>
      <c r="P26" s="30"/>
      <c r="Q26" s="30"/>
      <c r="R26" s="30"/>
    </row>
    <row r="27" spans="1:18" ht="25.5" x14ac:dyDescent="0.25">
      <c r="A27" s="25" t="s">
        <v>70</v>
      </c>
      <c r="B27" s="27">
        <v>3104</v>
      </c>
      <c r="C27" s="15"/>
      <c r="D27" s="15"/>
      <c r="E27" s="16"/>
      <c r="F27" s="13"/>
      <c r="G27" s="1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</row>
    <row r="28" spans="1:18" ht="12.75" customHeight="1" x14ac:dyDescent="0.25">
      <c r="A28" s="24" t="s">
        <v>94</v>
      </c>
      <c r="B28" s="27"/>
      <c r="C28" s="12">
        <v>303.18768586000004</v>
      </c>
      <c r="D28" s="12">
        <v>3.3121740654149998</v>
      </c>
      <c r="E28" s="13"/>
      <c r="F28" s="13"/>
      <c r="G28" s="1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</row>
    <row r="29" spans="1:18" ht="12" customHeight="1" x14ac:dyDescent="0.25">
      <c r="A29" s="17" t="s">
        <v>45</v>
      </c>
      <c r="B29" s="27"/>
      <c r="C29" s="12">
        <v>103835.55093</v>
      </c>
      <c r="D29" s="12">
        <v>1878.2250000000001</v>
      </c>
      <c r="E29" s="13"/>
      <c r="F29" s="13"/>
      <c r="G29" s="1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</row>
    <row r="30" spans="1:18" ht="15.75" customHeight="1" x14ac:dyDescent="0.25">
      <c r="A30" s="17" t="s">
        <v>52</v>
      </c>
      <c r="B30" s="27"/>
      <c r="C30" s="13"/>
      <c r="D30" s="13"/>
      <c r="E30" s="49">
        <f>C29/C28</f>
        <v>342.47944680031333</v>
      </c>
      <c r="F30" s="49">
        <f>D29/D28</f>
        <v>567.06711752018612</v>
      </c>
      <c r="G30" s="1"/>
      <c r="H30" s="30"/>
      <c r="I30" s="30"/>
      <c r="J30" s="30"/>
      <c r="K30" s="30"/>
      <c r="L30" s="30"/>
      <c r="M30" s="30"/>
    </row>
    <row r="31" spans="1:18" ht="25.5" x14ac:dyDescent="0.25">
      <c r="A31" s="23" t="s">
        <v>71</v>
      </c>
      <c r="B31" s="26">
        <v>3102</v>
      </c>
      <c r="C31" s="9"/>
      <c r="D31" s="9"/>
      <c r="E31" s="10"/>
      <c r="F31" s="11"/>
      <c r="G31" s="1"/>
      <c r="H31" s="30"/>
      <c r="I31" s="30"/>
      <c r="J31" s="30"/>
      <c r="K31" s="30"/>
      <c r="L31" s="30"/>
      <c r="M31" s="30"/>
    </row>
    <row r="32" spans="1:18" ht="15.75" customHeight="1" x14ac:dyDescent="0.25">
      <c r="A32" s="24" t="s">
        <v>96</v>
      </c>
      <c r="B32" s="27"/>
      <c r="C32" s="12">
        <v>433.33869795800001</v>
      </c>
      <c r="D32" s="12">
        <v>0.25464325636599999</v>
      </c>
      <c r="E32" s="13"/>
      <c r="F32" s="13"/>
      <c r="G32" s="1"/>
      <c r="H32" s="30"/>
      <c r="I32" s="30"/>
      <c r="J32" s="30"/>
      <c r="K32" s="30"/>
      <c r="L32" s="30"/>
      <c r="M32" s="30"/>
    </row>
    <row r="33" spans="1:9" ht="12" customHeight="1" x14ac:dyDescent="0.25">
      <c r="A33" s="17" t="s">
        <v>45</v>
      </c>
      <c r="B33" s="27"/>
      <c r="C33" s="12">
        <v>202031.90622</v>
      </c>
      <c r="D33" s="12">
        <v>756.99212999999997</v>
      </c>
      <c r="E33" s="13"/>
      <c r="F33" s="13"/>
      <c r="G33" s="1"/>
    </row>
    <row r="34" spans="1:9" ht="15.75" customHeight="1" x14ac:dyDescent="0.25">
      <c r="A34" s="14" t="s">
        <v>52</v>
      </c>
      <c r="B34" s="28"/>
      <c r="C34" s="49"/>
      <c r="D34" s="49"/>
      <c r="E34" s="49">
        <f>C33/C32</f>
        <v>466.22170411279842</v>
      </c>
      <c r="F34" s="49">
        <f>D33/D32</f>
        <v>2972.7554571952674</v>
      </c>
      <c r="G34" s="1"/>
    </row>
    <row r="35" spans="1:9" ht="25.5" x14ac:dyDescent="0.25">
      <c r="A35" s="25" t="s">
        <v>72</v>
      </c>
      <c r="B35" s="26" t="s">
        <v>25</v>
      </c>
      <c r="C35" s="9"/>
      <c r="D35" s="9"/>
      <c r="E35" s="10"/>
      <c r="F35" s="11"/>
      <c r="G35" s="1"/>
    </row>
    <row r="36" spans="1:9" ht="13.5" customHeight="1" x14ac:dyDescent="0.25">
      <c r="A36" s="24" t="s">
        <v>95</v>
      </c>
      <c r="B36" s="27"/>
      <c r="C36" s="12">
        <v>0.10874552</v>
      </c>
      <c r="D36" s="12">
        <v>0.59201599999999999</v>
      </c>
      <c r="E36" s="13"/>
      <c r="F36" s="13"/>
      <c r="G36" s="1"/>
      <c r="H36" s="30"/>
      <c r="I36" s="30"/>
    </row>
    <row r="37" spans="1:9" ht="12" customHeight="1" x14ac:dyDescent="0.25">
      <c r="A37" s="17" t="s">
        <v>45</v>
      </c>
      <c r="B37" s="27"/>
      <c r="C37" s="12">
        <v>47.490519999999997</v>
      </c>
      <c r="D37" s="12">
        <v>396.04334999999998</v>
      </c>
      <c r="E37" s="13"/>
      <c r="F37" s="13"/>
      <c r="G37" s="1"/>
    </row>
    <row r="38" spans="1:9" ht="14.25" customHeight="1" x14ac:dyDescent="0.25">
      <c r="A38" s="14" t="s">
        <v>52</v>
      </c>
      <c r="B38" s="28"/>
      <c r="C38" s="49"/>
      <c r="D38" s="49"/>
      <c r="E38" s="49">
        <f>C37/C36</f>
        <v>436.71242732574177</v>
      </c>
      <c r="F38" s="49">
        <f>D37/D36</f>
        <v>668.97406489013804</v>
      </c>
      <c r="G38" s="1"/>
    </row>
    <row r="39" spans="1:9" ht="48.75" customHeight="1" x14ac:dyDescent="0.25">
      <c r="A39" s="23" t="s">
        <v>26</v>
      </c>
      <c r="B39" s="26" t="s">
        <v>27</v>
      </c>
      <c r="C39" s="9"/>
      <c r="D39" s="9"/>
      <c r="E39" s="10"/>
      <c r="F39" s="11"/>
      <c r="G39" s="1"/>
    </row>
    <row r="40" spans="1:9" ht="15" customHeight="1" x14ac:dyDescent="0.25">
      <c r="A40" s="24" t="s">
        <v>78</v>
      </c>
      <c r="B40" s="27"/>
      <c r="C40" s="12">
        <v>2635.1462195999998</v>
      </c>
      <c r="D40" s="12">
        <v>1.35859</v>
      </c>
      <c r="E40" s="13"/>
      <c r="F40" s="13"/>
      <c r="G40" s="1"/>
    </row>
    <row r="41" spans="1:9" ht="12.75" customHeight="1" x14ac:dyDescent="0.25">
      <c r="A41" s="17" t="s">
        <v>45</v>
      </c>
      <c r="B41" s="27"/>
      <c r="C41" s="12">
        <v>306234.31689000002</v>
      </c>
      <c r="D41" s="12">
        <v>362.88377000000003</v>
      </c>
      <c r="E41" s="13"/>
      <c r="F41" s="13"/>
      <c r="G41" s="1"/>
    </row>
    <row r="42" spans="1:9" ht="18.75" customHeight="1" x14ac:dyDescent="0.25">
      <c r="A42" s="14" t="s">
        <v>67</v>
      </c>
      <c r="B42" s="28"/>
      <c r="C42" s="49"/>
      <c r="D42" s="49"/>
      <c r="E42" s="49">
        <f>C41/C40</f>
        <v>116.21150834525025</v>
      </c>
      <c r="F42" s="49">
        <f>D41/D40</f>
        <v>267.10322466675012</v>
      </c>
      <c r="G42" s="1"/>
    </row>
    <row r="43" spans="1:9" ht="15.75" customHeight="1" x14ac:dyDescent="0.25">
      <c r="A43" s="25" t="s">
        <v>88</v>
      </c>
      <c r="B43" s="27" t="s">
        <v>28</v>
      </c>
      <c r="C43" s="15"/>
      <c r="D43" s="15"/>
      <c r="E43" s="10"/>
      <c r="F43" s="11"/>
      <c r="G43" s="1"/>
    </row>
    <row r="44" spans="1:9" ht="11.25" customHeight="1" x14ac:dyDescent="0.25">
      <c r="A44" s="24" t="s">
        <v>78</v>
      </c>
      <c r="B44" s="27"/>
      <c r="C44" s="12">
        <v>1743.0048829999998</v>
      </c>
      <c r="D44" s="12"/>
      <c r="E44" s="13"/>
      <c r="F44" s="13"/>
      <c r="G44" s="1"/>
    </row>
    <row r="45" spans="1:9" ht="12" customHeight="1" x14ac:dyDescent="0.25">
      <c r="A45" s="17" t="s">
        <v>45</v>
      </c>
      <c r="B45" s="27"/>
      <c r="C45" s="12">
        <v>116601.38598000001</v>
      </c>
      <c r="D45" s="12"/>
      <c r="E45" s="13"/>
      <c r="F45" s="13"/>
      <c r="G45" s="1"/>
    </row>
    <row r="46" spans="1:9" x14ac:dyDescent="0.25">
      <c r="A46" s="17" t="s">
        <v>67</v>
      </c>
      <c r="B46" s="27"/>
      <c r="C46" s="13"/>
      <c r="D46" s="13"/>
      <c r="E46" s="49">
        <f>C45/C44</f>
        <v>66.896763811303686</v>
      </c>
      <c r="F46" s="49" t="s">
        <v>83</v>
      </c>
      <c r="G46" s="1"/>
    </row>
    <row r="47" spans="1:9" ht="63" customHeight="1" x14ac:dyDescent="0.25">
      <c r="A47" s="23" t="s">
        <v>29</v>
      </c>
      <c r="B47" s="26" t="s">
        <v>30</v>
      </c>
      <c r="C47" s="9"/>
      <c r="D47" s="9"/>
      <c r="E47" s="10"/>
      <c r="F47" s="11"/>
      <c r="G47" s="1"/>
    </row>
    <row r="48" spans="1:9" ht="15" customHeight="1" x14ac:dyDescent="0.25">
      <c r="A48" s="24" t="s">
        <v>20</v>
      </c>
      <c r="B48" s="27"/>
      <c r="C48" s="12">
        <v>2.62364408</v>
      </c>
      <c r="D48" s="12">
        <v>20.121921508</v>
      </c>
      <c r="E48" s="13"/>
      <c r="F48" s="13"/>
      <c r="G48" s="1"/>
    </row>
    <row r="49" spans="1:7" ht="13.5" customHeight="1" x14ac:dyDescent="0.25">
      <c r="A49" s="17" t="s">
        <v>45</v>
      </c>
      <c r="B49" s="27"/>
      <c r="C49" s="12">
        <v>1672.80078</v>
      </c>
      <c r="D49" s="12">
        <v>17709.74943</v>
      </c>
      <c r="E49" s="13"/>
      <c r="F49" s="13"/>
      <c r="G49" s="1"/>
    </row>
    <row r="50" spans="1:7" x14ac:dyDescent="0.25">
      <c r="A50" s="14" t="s">
        <v>52</v>
      </c>
      <c r="B50" s="28"/>
      <c r="C50" s="49"/>
      <c r="D50" s="49"/>
      <c r="E50" s="49">
        <f>C49/C48</f>
        <v>637.58677968240261</v>
      </c>
      <c r="F50" s="49">
        <f>D49/D48</f>
        <v>880.12218032751105</v>
      </c>
      <c r="G50" s="1"/>
    </row>
    <row r="51" spans="1:7" ht="55.5" customHeight="1" x14ac:dyDescent="0.25">
      <c r="A51" s="25" t="s">
        <v>68</v>
      </c>
      <c r="B51" s="27" t="s">
        <v>31</v>
      </c>
      <c r="C51" s="15"/>
      <c r="D51" s="15"/>
      <c r="E51" s="16"/>
      <c r="F51" s="13"/>
      <c r="G51" s="1"/>
    </row>
    <row r="52" spans="1:7" ht="11.25" customHeight="1" x14ac:dyDescent="0.25">
      <c r="A52" s="24" t="s">
        <v>20</v>
      </c>
      <c r="B52" s="27"/>
      <c r="C52" s="12">
        <v>700.38202374900004</v>
      </c>
      <c r="D52" s="12">
        <v>188.05183480700001</v>
      </c>
      <c r="E52" s="13"/>
      <c r="F52" s="13"/>
      <c r="G52" s="1"/>
    </row>
    <row r="53" spans="1:7" ht="14.25" customHeight="1" x14ac:dyDescent="0.25">
      <c r="A53" s="17" t="s">
        <v>45</v>
      </c>
      <c r="B53" s="27"/>
      <c r="C53" s="12">
        <v>261938.47323999999</v>
      </c>
      <c r="D53" s="12">
        <v>130498.24152</v>
      </c>
      <c r="E53" s="13"/>
      <c r="F53" s="13"/>
      <c r="G53" s="1"/>
    </row>
    <row r="54" spans="1:7" ht="13.5" customHeight="1" x14ac:dyDescent="0.25">
      <c r="A54" s="17" t="s">
        <v>52</v>
      </c>
      <c r="B54" s="27"/>
      <c r="C54" s="13"/>
      <c r="D54" s="13"/>
      <c r="E54" s="49">
        <f>C53/C52</f>
        <v>373.99371251406131</v>
      </c>
      <c r="F54" s="49">
        <f>D53/D52</f>
        <v>693.94824918316806</v>
      </c>
      <c r="G54" s="1"/>
    </row>
    <row r="55" spans="1:7" ht="102.75" customHeight="1" x14ac:dyDescent="0.25">
      <c r="A55" s="23" t="s">
        <v>69</v>
      </c>
      <c r="B55" s="26" t="s">
        <v>32</v>
      </c>
      <c r="C55" s="9"/>
      <c r="D55" s="9"/>
      <c r="E55" s="10"/>
      <c r="F55" s="11"/>
      <c r="G55" s="1"/>
    </row>
    <row r="56" spans="1:7" x14ac:dyDescent="0.25">
      <c r="A56" s="24" t="s">
        <v>20</v>
      </c>
      <c r="B56" s="27"/>
      <c r="C56" s="12">
        <v>331.72815342899997</v>
      </c>
      <c r="D56" s="12">
        <v>44.373909119999993</v>
      </c>
      <c r="E56" s="13"/>
      <c r="F56" s="13"/>
      <c r="G56" s="1"/>
    </row>
    <row r="57" spans="1:7" ht="12.75" customHeight="1" x14ac:dyDescent="0.25">
      <c r="A57" s="17" t="s">
        <v>45</v>
      </c>
      <c r="B57" s="27"/>
      <c r="C57" s="12">
        <v>123552.37144</v>
      </c>
      <c r="D57" s="12">
        <v>26338.61191</v>
      </c>
      <c r="E57" s="13"/>
      <c r="F57" s="13"/>
      <c r="G57" s="1"/>
    </row>
    <row r="58" spans="1:7" ht="15.75" customHeight="1" x14ac:dyDescent="0.25">
      <c r="A58" s="14" t="s">
        <v>52</v>
      </c>
      <c r="B58" s="28"/>
      <c r="C58" s="49"/>
      <c r="D58" s="49"/>
      <c r="E58" s="49">
        <f>C57/C56</f>
        <v>372.45066528983654</v>
      </c>
      <c r="F58" s="49">
        <f>D57/D56</f>
        <v>593.56077551726878</v>
      </c>
      <c r="G58" s="1"/>
    </row>
    <row r="59" spans="1:7" ht="134.25" customHeight="1" x14ac:dyDescent="0.25">
      <c r="A59" s="25" t="s">
        <v>73</v>
      </c>
      <c r="B59" s="27" t="s">
        <v>44</v>
      </c>
      <c r="C59" s="15"/>
      <c r="D59" s="15"/>
      <c r="E59" s="16"/>
      <c r="F59" s="13"/>
      <c r="G59" s="1"/>
    </row>
    <row r="60" spans="1:7" ht="14.25" customHeight="1" x14ac:dyDescent="0.25">
      <c r="A60" s="24" t="s">
        <v>20</v>
      </c>
      <c r="B60" s="27"/>
      <c r="C60" s="12">
        <v>11.814780000000001</v>
      </c>
      <c r="D60" s="12">
        <v>2.9238825000000004</v>
      </c>
      <c r="E60" s="13"/>
      <c r="F60" s="13"/>
      <c r="G60" s="1"/>
    </row>
    <row r="61" spans="1:7" ht="15.75" customHeight="1" x14ac:dyDescent="0.25">
      <c r="A61" s="17" t="s">
        <v>45</v>
      </c>
      <c r="B61" s="27"/>
      <c r="C61" s="12">
        <v>10684.75239</v>
      </c>
      <c r="D61" s="12">
        <v>3735.5521000000003</v>
      </c>
      <c r="E61" s="13"/>
      <c r="F61" s="13"/>
      <c r="G61" s="1"/>
    </row>
    <row r="62" spans="1:7" ht="15.75" customHeight="1" x14ac:dyDescent="0.25">
      <c r="A62" s="17" t="s">
        <v>52</v>
      </c>
      <c r="B62" s="27"/>
      <c r="C62" s="13"/>
      <c r="D62" s="13"/>
      <c r="E62" s="49">
        <f>C61/C60</f>
        <v>904.35474803593456</v>
      </c>
      <c r="F62" s="49">
        <f>D61/D60</f>
        <v>1277.5999377539965</v>
      </c>
      <c r="G62" s="1"/>
    </row>
    <row r="63" spans="1:7" ht="15" customHeight="1" x14ac:dyDescent="0.25">
      <c r="A63" s="23" t="s">
        <v>89</v>
      </c>
      <c r="B63" s="26" t="s">
        <v>33</v>
      </c>
      <c r="C63" s="9"/>
      <c r="D63" s="9"/>
      <c r="E63" s="10"/>
      <c r="F63" s="11"/>
      <c r="G63" s="1"/>
    </row>
    <row r="64" spans="1:7" x14ac:dyDescent="0.25">
      <c r="A64" s="24" t="s">
        <v>20</v>
      </c>
      <c r="B64" s="27"/>
      <c r="C64" s="12">
        <v>97.084977838</v>
      </c>
      <c r="D64" s="12">
        <v>30.815140483</v>
      </c>
      <c r="E64" s="13"/>
      <c r="F64" s="13"/>
      <c r="G64" s="1"/>
    </row>
    <row r="65" spans="1:9" x14ac:dyDescent="0.25">
      <c r="A65" s="17" t="s">
        <v>45</v>
      </c>
      <c r="B65" s="27"/>
      <c r="C65" s="12">
        <v>60654.578410000002</v>
      </c>
      <c r="D65" s="12">
        <v>40117.954619999997</v>
      </c>
      <c r="E65" s="13"/>
      <c r="F65" s="13"/>
      <c r="G65" s="1"/>
    </row>
    <row r="66" spans="1:9" ht="13.5" customHeight="1" x14ac:dyDescent="0.25">
      <c r="A66" s="14" t="s">
        <v>52</v>
      </c>
      <c r="B66" s="28"/>
      <c r="C66" s="49"/>
      <c r="D66" s="49"/>
      <c r="E66" s="49">
        <f>C65/C64</f>
        <v>624.75760679691075</v>
      </c>
      <c r="F66" s="49">
        <f>D65/D64</f>
        <v>1301.8910182198308</v>
      </c>
      <c r="G66" s="1"/>
    </row>
    <row r="67" spans="1:9" ht="24" customHeight="1" x14ac:dyDescent="0.25">
      <c r="A67" s="25" t="s">
        <v>90</v>
      </c>
      <c r="B67" s="27">
        <v>2601</v>
      </c>
      <c r="C67" s="15"/>
      <c r="D67" s="50"/>
      <c r="E67" s="51"/>
      <c r="F67" s="52"/>
      <c r="G67" s="45"/>
    </row>
    <row r="68" spans="1:9" x14ac:dyDescent="0.25">
      <c r="A68" s="24" t="s">
        <v>20</v>
      </c>
      <c r="B68" s="27"/>
      <c r="C68" s="12">
        <v>1388.2536499999999</v>
      </c>
      <c r="D68" s="12">
        <v>522.56910000000005</v>
      </c>
      <c r="E68" s="13"/>
      <c r="F68" s="13"/>
      <c r="G68" s="1"/>
    </row>
    <row r="69" spans="1:9" ht="14.25" customHeight="1" x14ac:dyDescent="0.25">
      <c r="A69" s="17" t="s">
        <v>45</v>
      </c>
      <c r="B69" s="27"/>
      <c r="C69" s="12">
        <v>60084.910969999997</v>
      </c>
      <c r="D69" s="12">
        <v>28466.8802</v>
      </c>
      <c r="E69" s="13"/>
      <c r="F69" s="13"/>
      <c r="G69" s="1"/>
    </row>
    <row r="70" spans="1:9" ht="13.5" customHeight="1" x14ac:dyDescent="0.25">
      <c r="A70" s="17" t="s">
        <v>52</v>
      </c>
      <c r="B70" s="27"/>
      <c r="C70" s="13"/>
      <c r="D70" s="13"/>
      <c r="E70" s="49">
        <f>C69/C68</f>
        <v>43.280931384549213</v>
      </c>
      <c r="F70" s="49">
        <f>D69/D68</f>
        <v>54.474863132933038</v>
      </c>
      <c r="G70" s="1"/>
    </row>
    <row r="71" spans="1:9" ht="14.25" customHeight="1" x14ac:dyDescent="0.25">
      <c r="A71" s="23" t="s">
        <v>34</v>
      </c>
      <c r="B71" s="26">
        <v>2701121000</v>
      </c>
      <c r="C71" s="9"/>
      <c r="D71" s="9"/>
      <c r="E71" s="10"/>
      <c r="F71" s="11"/>
      <c r="G71" s="1"/>
    </row>
    <row r="72" spans="1:9" ht="13.5" customHeight="1" x14ac:dyDescent="0.25">
      <c r="A72" s="24" t="s">
        <v>20</v>
      </c>
      <c r="B72" s="27"/>
      <c r="C72" s="12">
        <v>878.56292200000007</v>
      </c>
      <c r="D72" s="12">
        <v>65.950299999999999</v>
      </c>
      <c r="E72" s="13"/>
      <c r="F72" s="13"/>
      <c r="G72" s="1"/>
    </row>
    <row r="73" spans="1:9" ht="12.75" customHeight="1" x14ac:dyDescent="0.25">
      <c r="A73" s="17" t="s">
        <v>45</v>
      </c>
      <c r="B73" s="27"/>
      <c r="C73" s="12">
        <v>50740.994859999999</v>
      </c>
      <c r="D73" s="12">
        <v>4924.3748800000003</v>
      </c>
      <c r="E73" s="13"/>
      <c r="F73" s="13"/>
      <c r="G73" s="1"/>
    </row>
    <row r="74" spans="1:9" ht="19.5" customHeight="1" x14ac:dyDescent="0.25">
      <c r="A74" s="14" t="s">
        <v>52</v>
      </c>
      <c r="B74" s="28"/>
      <c r="C74" s="49"/>
      <c r="D74" s="49"/>
      <c r="E74" s="49">
        <f>C73/C72</f>
        <v>57.75453708482361</v>
      </c>
      <c r="F74" s="49">
        <f>D73/D72</f>
        <v>74.667967848516241</v>
      </c>
      <c r="G74" s="1"/>
    </row>
    <row r="75" spans="1:9" ht="11.25" customHeight="1" x14ac:dyDescent="0.25">
      <c r="A75" s="25" t="s">
        <v>35</v>
      </c>
      <c r="B75" s="27">
        <v>270111</v>
      </c>
      <c r="C75" s="15"/>
      <c r="D75" s="15"/>
      <c r="E75" s="16"/>
      <c r="F75" s="13"/>
      <c r="G75" s="1"/>
    </row>
    <row r="76" spans="1:9" ht="14.25" customHeight="1" x14ac:dyDescent="0.25">
      <c r="A76" s="24" t="s">
        <v>20</v>
      </c>
      <c r="B76" s="27"/>
      <c r="C76" s="12">
        <v>807.89147199999991</v>
      </c>
      <c r="D76" s="12">
        <v>117.906265</v>
      </c>
      <c r="E76" s="13"/>
      <c r="F76" s="13"/>
      <c r="G76" s="1"/>
    </row>
    <row r="77" spans="1:9" ht="10.5" customHeight="1" x14ac:dyDescent="0.25">
      <c r="A77" s="17" t="s">
        <v>45</v>
      </c>
      <c r="B77" s="27"/>
      <c r="C77" s="12">
        <v>50450.614410000002</v>
      </c>
      <c r="D77" s="12">
        <v>4710.8466600000002</v>
      </c>
      <c r="E77" s="13"/>
      <c r="F77" s="13"/>
      <c r="G77" s="1"/>
      <c r="H77" s="30"/>
      <c r="I77" s="30"/>
    </row>
    <row r="78" spans="1:9" ht="15" customHeight="1" x14ac:dyDescent="0.25">
      <c r="A78" s="17" t="s">
        <v>52</v>
      </c>
      <c r="B78" s="27"/>
      <c r="C78" s="13"/>
      <c r="D78" s="13"/>
      <c r="E78" s="49">
        <f>C77/C76</f>
        <v>62.447266939339606</v>
      </c>
      <c r="F78" s="49">
        <f>D77/D76</f>
        <v>39.954167490590933</v>
      </c>
      <c r="G78" s="1"/>
      <c r="H78" s="30"/>
      <c r="I78" s="30"/>
    </row>
    <row r="79" spans="1:9" ht="15.75" customHeight="1" x14ac:dyDescent="0.25">
      <c r="A79" s="23" t="s">
        <v>36</v>
      </c>
      <c r="B79" s="26">
        <v>8703</v>
      </c>
      <c r="C79" s="9"/>
      <c r="D79" s="9"/>
      <c r="E79" s="10"/>
      <c r="F79" s="11"/>
      <c r="G79" s="1"/>
    </row>
    <row r="80" spans="1:9" x14ac:dyDescent="0.25">
      <c r="A80" s="24" t="s">
        <v>43</v>
      </c>
      <c r="B80" s="27"/>
      <c r="C80" s="12">
        <v>7.44</v>
      </c>
      <c r="D80" s="12">
        <v>26.696000000000002</v>
      </c>
      <c r="E80" s="13"/>
      <c r="F80" s="13"/>
      <c r="G80" s="1"/>
    </row>
    <row r="81" spans="1:7" ht="12.75" customHeight="1" x14ac:dyDescent="0.25">
      <c r="A81" s="17" t="s">
        <v>45</v>
      </c>
      <c r="B81" s="27"/>
      <c r="C81" s="12">
        <v>112296.93700999999</v>
      </c>
      <c r="D81" s="12">
        <v>612420.70157000003</v>
      </c>
      <c r="E81" s="13"/>
      <c r="F81" s="13"/>
      <c r="G81" s="1"/>
    </row>
    <row r="82" spans="1:7" ht="15.75" customHeight="1" x14ac:dyDescent="0.25">
      <c r="A82" s="14" t="s">
        <v>74</v>
      </c>
      <c r="B82" s="28"/>
      <c r="C82" s="49"/>
      <c r="D82" s="49"/>
      <c r="E82" s="49">
        <f>C81/C80</f>
        <v>15093.674329301073</v>
      </c>
      <c r="F82" s="49">
        <f>D81/D80</f>
        <v>22940.541712990711</v>
      </c>
      <c r="G82" s="1"/>
    </row>
    <row r="83" spans="1:7" ht="15" customHeight="1" x14ac:dyDescent="0.25">
      <c r="A83" s="25" t="s">
        <v>37</v>
      </c>
      <c r="B83" s="27">
        <v>8704</v>
      </c>
      <c r="C83" s="15"/>
      <c r="D83" s="15"/>
      <c r="E83" s="16"/>
      <c r="F83" s="13"/>
      <c r="G83" s="1"/>
    </row>
    <row r="84" spans="1:7" ht="15.75" customHeight="1" x14ac:dyDescent="0.25">
      <c r="A84" s="24" t="s">
        <v>43</v>
      </c>
      <c r="B84" s="27"/>
      <c r="C84" s="12">
        <v>1.216</v>
      </c>
      <c r="D84" s="12">
        <v>1.984</v>
      </c>
      <c r="E84" s="13"/>
      <c r="F84" s="13"/>
      <c r="G84" s="1"/>
    </row>
    <row r="85" spans="1:7" ht="12.75" customHeight="1" x14ac:dyDescent="0.25">
      <c r="A85" s="17" t="s">
        <v>45</v>
      </c>
      <c r="B85" s="27"/>
      <c r="C85" s="12">
        <v>26688.646990000001</v>
      </c>
      <c r="D85" s="12">
        <v>107767.78344</v>
      </c>
      <c r="E85" s="13"/>
      <c r="F85" s="13"/>
      <c r="G85" s="1"/>
    </row>
    <row r="86" spans="1:7" x14ac:dyDescent="0.25">
      <c r="A86" s="17" t="s">
        <v>74</v>
      </c>
      <c r="B86" s="27"/>
      <c r="C86" s="13"/>
      <c r="D86" s="13"/>
      <c r="E86" s="49">
        <f>C85/C84</f>
        <v>21947.90048519737</v>
      </c>
      <c r="F86" s="49">
        <f>D85/D84</f>
        <v>54318.439233870966</v>
      </c>
      <c r="G86" s="1"/>
    </row>
    <row r="87" spans="1:7" ht="12.75" customHeight="1" x14ac:dyDescent="0.25">
      <c r="A87" s="23" t="s">
        <v>38</v>
      </c>
      <c r="B87" s="26">
        <v>8702</v>
      </c>
      <c r="C87" s="9"/>
      <c r="D87" s="9"/>
      <c r="E87" s="10"/>
      <c r="F87" s="11"/>
      <c r="G87" s="1"/>
    </row>
    <row r="88" spans="1:7" ht="14.25" customHeight="1" x14ac:dyDescent="0.25">
      <c r="A88" s="24" t="s">
        <v>43</v>
      </c>
      <c r="B88" s="27"/>
      <c r="C88" s="12">
        <v>0.17799999999999999</v>
      </c>
      <c r="D88" s="12">
        <v>7.0999999999999994E-2</v>
      </c>
      <c r="E88" s="13"/>
      <c r="F88" s="13"/>
      <c r="G88" s="1"/>
    </row>
    <row r="89" spans="1:7" ht="12" customHeight="1" x14ac:dyDescent="0.25">
      <c r="A89" s="17" t="s">
        <v>45</v>
      </c>
      <c r="B89" s="27"/>
      <c r="C89" s="12">
        <v>3664.6238699999999</v>
      </c>
      <c r="D89" s="12">
        <v>4991.0262499999999</v>
      </c>
      <c r="E89" s="13"/>
      <c r="F89" s="13"/>
      <c r="G89" s="1"/>
    </row>
    <row r="90" spans="1:7" ht="14.25" customHeight="1" x14ac:dyDescent="0.25">
      <c r="A90" s="14" t="s">
        <v>74</v>
      </c>
      <c r="B90" s="28"/>
      <c r="C90" s="49"/>
      <c r="D90" s="49"/>
      <c r="E90" s="49">
        <f>C89/C88</f>
        <v>20587.774550561797</v>
      </c>
      <c r="F90" s="49">
        <f>D89/D88</f>
        <v>70296.144366197186</v>
      </c>
      <c r="G90" s="1"/>
    </row>
    <row r="91" spans="1:7" ht="25.5" x14ac:dyDescent="0.25">
      <c r="A91" s="25" t="s">
        <v>39</v>
      </c>
      <c r="B91" s="27">
        <v>8433</v>
      </c>
      <c r="C91" s="15"/>
      <c r="D91" s="15"/>
      <c r="E91" s="16"/>
      <c r="F91" s="13"/>
      <c r="G91" s="1"/>
    </row>
    <row r="92" spans="1:7" ht="10.5" customHeight="1" x14ac:dyDescent="0.25">
      <c r="A92" s="24" t="s">
        <v>43</v>
      </c>
      <c r="B92" s="27"/>
      <c r="C92" s="12">
        <v>6.4279999999999999</v>
      </c>
      <c r="D92" s="12">
        <v>75.671000000000006</v>
      </c>
      <c r="E92" s="13"/>
      <c r="F92" s="13"/>
      <c r="G92" s="1"/>
    </row>
    <row r="93" spans="1:7" ht="15.75" customHeight="1" x14ac:dyDescent="0.25">
      <c r="A93" s="17" t="s">
        <v>45</v>
      </c>
      <c r="B93" s="27"/>
      <c r="C93" s="12">
        <v>13540.609930000001</v>
      </c>
      <c r="D93" s="12">
        <v>44280.144789999998</v>
      </c>
      <c r="E93" s="13"/>
      <c r="F93" s="13"/>
      <c r="G93" s="1"/>
    </row>
    <row r="94" spans="1:7" s="30" customFormat="1" ht="15.75" customHeight="1" x14ac:dyDescent="0.25">
      <c r="A94" s="17" t="s">
        <v>74</v>
      </c>
      <c r="B94" s="27"/>
      <c r="C94" s="13"/>
      <c r="D94" s="13"/>
      <c r="E94" s="49">
        <f>C93/C92</f>
        <v>2106.5043450528938</v>
      </c>
      <c r="F94" s="49">
        <f>D93/D92</f>
        <v>585.1666396638077</v>
      </c>
      <c r="G94" s="29"/>
    </row>
    <row r="95" spans="1:7" s="30" customFormat="1" ht="25.5" x14ac:dyDescent="0.25">
      <c r="A95" s="23" t="s">
        <v>75</v>
      </c>
      <c r="B95" s="26">
        <v>870190</v>
      </c>
      <c r="C95" s="9"/>
      <c r="D95" s="9"/>
      <c r="E95" s="10"/>
      <c r="F95" s="11"/>
      <c r="G95" s="29"/>
    </row>
    <row r="96" spans="1:7" s="30" customFormat="1" ht="15.75" customHeight="1" x14ac:dyDescent="0.25">
      <c r="A96" s="24" t="s">
        <v>43</v>
      </c>
      <c r="B96" s="27"/>
      <c r="C96" s="12">
        <v>0.47599999999999998</v>
      </c>
      <c r="D96" s="12">
        <v>3.641</v>
      </c>
      <c r="E96" s="13"/>
      <c r="F96" s="13"/>
      <c r="G96" s="29"/>
    </row>
    <row r="97" spans="1:12" s="30" customFormat="1" x14ac:dyDescent="0.25">
      <c r="A97" s="17" t="s">
        <v>45</v>
      </c>
      <c r="B97" s="27"/>
      <c r="C97" s="12">
        <v>3288.83754</v>
      </c>
      <c r="D97" s="12">
        <v>58194.848409999999</v>
      </c>
      <c r="E97" s="13"/>
      <c r="F97" s="13"/>
      <c r="G97" s="29"/>
    </row>
    <row r="98" spans="1:12" s="30" customFormat="1" ht="15.75" customHeight="1" x14ac:dyDescent="0.25">
      <c r="A98" s="14" t="s">
        <v>74</v>
      </c>
      <c r="B98" s="28"/>
      <c r="C98" s="49"/>
      <c r="D98" s="49"/>
      <c r="E98" s="49">
        <f>C97/C96</f>
        <v>6909.32256302521</v>
      </c>
      <c r="F98" s="49">
        <f>D97/D96</f>
        <v>15983.204726723427</v>
      </c>
      <c r="G98" s="29"/>
    </row>
    <row r="99" spans="1:12" ht="15.75" customHeight="1" x14ac:dyDescent="0.25">
      <c r="A99" s="25" t="s">
        <v>40</v>
      </c>
      <c r="B99" s="27">
        <v>6403</v>
      </c>
      <c r="C99" s="15"/>
      <c r="D99" s="15"/>
      <c r="E99" s="16"/>
      <c r="F99" s="13"/>
      <c r="G99" s="1"/>
      <c r="H99" s="30"/>
    </row>
    <row r="100" spans="1:12" ht="15.75" customHeight="1" x14ac:dyDescent="0.25">
      <c r="A100" s="24" t="s">
        <v>79</v>
      </c>
      <c r="B100" s="27"/>
      <c r="C100" s="12">
        <v>248.774</v>
      </c>
      <c r="D100" s="12">
        <v>2147.2420000000002</v>
      </c>
      <c r="E100" s="13"/>
      <c r="F100" s="13"/>
      <c r="G100" s="1"/>
      <c r="H100" s="30"/>
    </row>
    <row r="101" spans="1:12" ht="15.75" customHeight="1" x14ac:dyDescent="0.25">
      <c r="A101" s="17" t="s">
        <v>45</v>
      </c>
      <c r="B101" s="27"/>
      <c r="C101" s="12">
        <v>6337.1535199999998</v>
      </c>
      <c r="D101" s="12">
        <v>58514.180710000001</v>
      </c>
      <c r="E101" s="13"/>
      <c r="F101" s="13"/>
      <c r="G101" s="1"/>
      <c r="H101" s="30"/>
    </row>
    <row r="102" spans="1:12" ht="15.75" customHeight="1" x14ac:dyDescent="0.25">
      <c r="A102" s="17" t="s">
        <v>76</v>
      </c>
      <c r="B102" s="27"/>
      <c r="C102" s="13"/>
      <c r="D102" s="13"/>
      <c r="E102" s="49">
        <f>C101/C100</f>
        <v>25.473536302025131</v>
      </c>
      <c r="F102" s="49">
        <f>D101/D100</f>
        <v>27.250855148138868</v>
      </c>
      <c r="G102" s="1"/>
      <c r="H102" s="30"/>
      <c r="J102" s="30"/>
      <c r="K102" s="30"/>
      <c r="L102" s="30"/>
    </row>
    <row r="103" spans="1:12" ht="15" customHeight="1" x14ac:dyDescent="0.25">
      <c r="A103" s="23" t="s">
        <v>41</v>
      </c>
      <c r="B103" s="26">
        <v>62</v>
      </c>
      <c r="C103" s="9"/>
      <c r="D103" s="9"/>
      <c r="E103" s="10"/>
      <c r="F103" s="11"/>
      <c r="G103" s="1"/>
      <c r="H103" s="30"/>
      <c r="J103" s="30"/>
      <c r="K103" s="30"/>
      <c r="L103" s="30"/>
    </row>
    <row r="104" spans="1:12" ht="15.75" customHeight="1" x14ac:dyDescent="0.25">
      <c r="A104" s="24" t="s">
        <v>43</v>
      </c>
      <c r="B104" s="27"/>
      <c r="C104" s="12">
        <v>250.72200000000001</v>
      </c>
      <c r="D104" s="12">
        <v>16294.674000000001</v>
      </c>
      <c r="E104" s="13"/>
      <c r="F104" s="13"/>
      <c r="G104" s="1"/>
      <c r="H104" s="30"/>
      <c r="J104" s="30"/>
      <c r="K104" s="30"/>
      <c r="L104" s="30"/>
    </row>
    <row r="105" spans="1:12" ht="15.75" customHeight="1" x14ac:dyDescent="0.25">
      <c r="A105" s="17" t="s">
        <v>45</v>
      </c>
      <c r="B105" s="27"/>
      <c r="C105" s="12">
        <v>10300.67345</v>
      </c>
      <c r="D105" s="12">
        <v>171579.25422</v>
      </c>
      <c r="E105" s="13"/>
      <c r="F105" s="13"/>
      <c r="G105" s="1"/>
      <c r="H105" s="30"/>
    </row>
    <row r="106" spans="1:12" ht="15.75" customHeight="1" x14ac:dyDescent="0.25">
      <c r="A106" s="14" t="s">
        <v>74</v>
      </c>
      <c r="B106" s="28"/>
      <c r="C106" s="49"/>
      <c r="D106" s="49"/>
      <c r="E106" s="49">
        <f>C105/C104</f>
        <v>41.084043083574635</v>
      </c>
      <c r="F106" s="49">
        <f>D105/D104</f>
        <v>10.529775202621421</v>
      </c>
      <c r="G106" s="1"/>
      <c r="H106" s="30"/>
    </row>
    <row r="107" spans="1:12" ht="15.75" customHeight="1" x14ac:dyDescent="0.25">
      <c r="A107" s="25" t="s">
        <v>42</v>
      </c>
      <c r="B107" s="27">
        <v>2716000000</v>
      </c>
      <c r="C107" s="15"/>
      <c r="D107" s="15"/>
      <c r="E107" s="16"/>
      <c r="F107" s="13"/>
      <c r="G107" s="1"/>
      <c r="H107" s="30"/>
    </row>
    <row r="108" spans="1:12" ht="12" customHeight="1" x14ac:dyDescent="0.25">
      <c r="A108" s="24" t="s">
        <v>80</v>
      </c>
      <c r="B108" s="27"/>
      <c r="C108" s="12">
        <v>1076.67698</v>
      </c>
      <c r="D108" s="12">
        <v>408.93486999999999</v>
      </c>
      <c r="E108" s="13"/>
      <c r="F108" s="13"/>
      <c r="G108" s="1"/>
    </row>
    <row r="109" spans="1:12" ht="15.75" customHeight="1" x14ac:dyDescent="0.25">
      <c r="A109" s="17" t="s">
        <v>45</v>
      </c>
      <c r="B109" s="27"/>
      <c r="C109" s="12">
        <v>35874.89445</v>
      </c>
      <c r="D109" s="12">
        <v>6121.1153400000003</v>
      </c>
      <c r="E109" s="13"/>
      <c r="F109" s="13"/>
      <c r="G109" s="1"/>
    </row>
    <row r="110" spans="1:12" ht="16.5" customHeight="1" x14ac:dyDescent="0.25">
      <c r="A110" s="14" t="s">
        <v>81</v>
      </c>
      <c r="B110" s="28"/>
      <c r="C110" s="49"/>
      <c r="D110" s="49"/>
      <c r="E110" s="49">
        <f>C109/C108</f>
        <v>33.32001623179498</v>
      </c>
      <c r="F110" s="49">
        <f>D109/D108</f>
        <v>14.968435780494827</v>
      </c>
      <c r="G110" s="1"/>
    </row>
    <row r="111" spans="1:12" x14ac:dyDescent="0.25">
      <c r="A111" s="57"/>
      <c r="B111" s="57"/>
      <c r="C111" s="57"/>
      <c r="D111" s="57"/>
      <c r="E111" s="57"/>
      <c r="F111" s="57"/>
      <c r="G111" s="1"/>
    </row>
    <row r="112" spans="1:12" x14ac:dyDescent="0.25">
      <c r="A112" s="43"/>
      <c r="B112" s="1"/>
      <c r="C112" s="1"/>
      <c r="D112" s="1"/>
      <c r="E112" s="1"/>
      <c r="F112" s="1"/>
      <c r="G112" s="1"/>
    </row>
  </sheetData>
  <mergeCells count="5">
    <mergeCell ref="A2:F2"/>
    <mergeCell ref="A3:A4"/>
    <mergeCell ref="C3:F3"/>
    <mergeCell ref="A6:B6"/>
    <mergeCell ref="A111:F111"/>
  </mergeCells>
  <pageMargins left="0" right="0" top="0.59055118110236227" bottom="0.39370078740157483" header="0" footer="0"/>
  <pageSetup paperSize="9" scale="95" firstPageNumber="158" orientation="portrait" useFirstPageNumber="1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табл 10 продо(январь-апрель)</vt:lpstr>
      <vt:lpstr>табл 11 непродо(январь-апрель)</vt:lpstr>
      <vt:lpstr>табл 12 продо(апрель)</vt:lpstr>
      <vt:lpstr>табл 13 непродо(апрель)</vt:lpstr>
      <vt:lpstr>'табл 10 продо(январь-апрель)'!Заголовки_для_печати</vt:lpstr>
      <vt:lpstr>'табл 11 непродо(январь-апрель)'!Заголовки_для_печати</vt:lpstr>
      <vt:lpstr>'табл 12 продо(апрель)'!Заголовки_для_печати</vt:lpstr>
      <vt:lpstr>'табл 13 непродо(апрель)'!Заголовки_для_печати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Поморова Оксана Вадимовна</dc:creator>
  <cp:lastModifiedBy>Федорченко Марина Алексеевна</cp:lastModifiedBy>
  <cp:lastPrinted>2016-06-24T15:03:50Z</cp:lastPrinted>
  <dcterms:created xsi:type="dcterms:W3CDTF">2012-11-08T12:08:16Z</dcterms:created>
  <dcterms:modified xsi:type="dcterms:W3CDTF">2016-06-24T15:03:53Z</dcterms:modified>
</cp:coreProperties>
</file>